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https://rpmo.centerpointenergy.com/GENE29/Other Filing Documents/Number Run 2/"/>
    </mc:Choice>
  </mc:AlternateContent>
  <xr:revisionPtr revIDLastSave="0" documentId="13_ncr:1_{C1C748F6-DDD7-4366-B45E-814A1999F047}" xr6:coauthVersionLast="36" xr6:coauthVersionMax="36" xr10:uidLastSave="{00000000-0000-0000-0000-000000000000}"/>
  <bookViews>
    <workbookView xWindow="0" yWindow="0" windowWidth="25200" windowHeight="9735" activeTab="7" xr2:uid="{00000000-000D-0000-FFFF-FFFF00000000}"/>
  </bookViews>
  <sheets>
    <sheet name="E36401" sheetId="1" r:id="rId1"/>
    <sheet name="E36501" sheetId="2" r:id="rId2"/>
    <sheet name="E36601" sheetId="3" r:id="rId3"/>
    <sheet name="E36701" sheetId="4" r:id="rId4"/>
    <sheet name="E36801" sheetId="5" r:id="rId5"/>
    <sheet name="E36901" sheetId="6" r:id="rId6"/>
    <sheet name="E37001 - E37003" sheetId="13" r:id="rId7"/>
    <sheet name="E37301-02 Summary" sheetId="12" r:id="rId8"/>
    <sheet name="E37301" sheetId="7" r:id="rId9"/>
    <sheet name="E37302" sheetId="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>#REF!</definedName>
    <definedName name="_att1">#REF!</definedName>
    <definedName name="_att10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xlnm._FilterDatabase" localSheetId="0" hidden="1">'E36401'!$A$10:$M$688</definedName>
    <definedName name="_xlnm._FilterDatabase" localSheetId="1" hidden="1">'E36501'!$A$10:$M$444</definedName>
    <definedName name="_xlnm._FilterDatabase" localSheetId="2" hidden="1">'E36601'!$A$10:$M$299</definedName>
    <definedName name="_xlnm._FilterDatabase" localSheetId="3" hidden="1">'E36701'!$A$10:$M$872</definedName>
    <definedName name="_xlnm._FilterDatabase" localSheetId="4" hidden="1">'E36801'!$A$10:$M$1978</definedName>
    <definedName name="_xlnm._FilterDatabase" localSheetId="5" hidden="1">'E36901'!$A$11:$M$136</definedName>
    <definedName name="_xlnm._FilterDatabase" localSheetId="6" hidden="1">'E37001 - E37003'!$A$5:$I$5</definedName>
    <definedName name="_xlnm._FilterDatabase" localSheetId="8" hidden="1">'E37301'!$A$10:$M$195</definedName>
    <definedName name="_xlnm._FilterDatabase" localSheetId="9" hidden="1">'E37302'!$A$8:$M$160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>#REF!</definedName>
    <definedName name="a_FigJNP1p2">#REF!</definedName>
    <definedName name="a_OPC1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c_p1">#REF!</definedName>
    <definedName name="acalc_p3">#REF!</definedName>
    <definedName name="ACCPLTTRUUP">#REF!</definedName>
    <definedName name="Acronymes">#REF!</definedName>
    <definedName name="ACTPLT">#REF!</definedName>
    <definedName name="ActualNox">'[2]Actual NOX'!$A$4:$B$4,'[2]Actual NOX'!$A$6:$I$42</definedName>
    <definedName name="Adj_4CP">#REF!</definedName>
    <definedName name="adj_kwh_selfgen">#REF!</definedName>
    <definedName name="adj_rev_selfgen">#REF!</definedName>
    <definedName name="af">'[3]II-I-2-A-D'!$A$106:$K$200</definedName>
    <definedName name="alloc">#REF!</definedName>
    <definedName name="ANNU1998">#REF!</definedName>
    <definedName name="ANNU1999">#REF!</definedName>
    <definedName name="AnnualRate">'[2]Act&amp;Proj Interest'!#REF!</definedName>
    <definedName name="appendxA_p1">#REF!</definedName>
    <definedName name="appendxA_p2">#REF!</definedName>
    <definedName name="attach5">#REF!</definedName>
    <definedName name="BASE_RATE_ADJ">#REF!</definedName>
    <definedName name="billhis">#REF!</definedName>
    <definedName name="billkit">#REF!</definedName>
    <definedName name="billpro">#REF!</definedName>
    <definedName name="billwp">#REF!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>#REF!</definedName>
    <definedName name="COST_SUMMARY">#REF!</definedName>
    <definedName name="COSTPG1">#REF!</definedName>
    <definedName name="COSTPG2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>#REF!</definedName>
    <definedName name="datahis">'[3]II-I-2-A-D'!#REF!</definedName>
    <definedName name="datakit">'[3]II-I-2-A-D'!#REF!</definedName>
    <definedName name="datapro">'[3]II-I-2-A-D'!#REF!</definedName>
    <definedName name="DISALLOWANCE">#REF!</definedName>
    <definedName name="disthis">'[3]II-I-1-Dist'!#REF!</definedName>
    <definedName name="distkit">'[3]II-I-1-Dist'!#REF!</definedName>
    <definedName name="distpro">'[3]II-I-1-Dist'!#REF!</definedName>
    <definedName name="Divisor">#REF!</definedName>
    <definedName name="DOCKET_18057">#REF!</definedName>
    <definedName name="FACTOR_REFUND">'[7]Not Used'!$A$1:$L$29</definedName>
    <definedName name="FEB_REVISED">#REF!</definedName>
    <definedName name="fininfo">#REF!</definedName>
    <definedName name="finratios">#REF!</definedName>
    <definedName name="gen_capa_rev_p1">#REF!</definedName>
    <definedName name="gen_capa_rev_p2">#REF!</definedName>
    <definedName name="Genco">[8]Genco!$A$6:$C$370</definedName>
    <definedName name="graphs11" hidden="1">{#N/A,#N/A,TRUE,"Operating Graphs";#N/A,#N/A,TRUE,"Stats"}</definedName>
    <definedName name="Hist">[8]Hist!$A$6:$D$7</definedName>
    <definedName name="HLPCorp">'[8]HLP Corp'!$A$6:$C$215</definedName>
    <definedName name="HLPDivision">'[8]HLP Div'!$A$6:$C$322</definedName>
    <definedName name="I">"a1..m50"</definedName>
    <definedName name="I_S_Table">#REF!</definedName>
    <definedName name="impute_adj">#REF!</definedName>
    <definedName name="IncStmt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[9]AccPlt!#REF!</definedName>
    <definedName name="methis">'[3]II-I-1-Met'!#REF!</definedName>
    <definedName name="metkit">'[3]II-I-1-Met'!#REF!</definedName>
    <definedName name="metpro">'[3]II-I-1-Met'!#REF!</definedName>
    <definedName name="MWH">#REF!</definedName>
    <definedName name="mwh_aloc">#REF!</definedName>
    <definedName name="Nuclear">[8]Nuclear!$A$6:$C$91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OP_ADJ">[7]Open!$A$1:$AA$73</definedName>
    <definedName name="othchhis">'[3]II-I-1-Dist'!#REF!</definedName>
    <definedName name="othchkit">'[3]II-I-1-Dist'!#REF!</definedName>
    <definedName name="othchpro">'[3]II-I-1-Dist'!#REF!</definedName>
    <definedName name="OTHER">#REF!</definedName>
    <definedName name="P1_">#REF!</definedName>
    <definedName name="PAGE1">#REF!</definedName>
    <definedName name="PAGE2">#REF!</definedName>
    <definedName name="PAGE3">#REF!</definedName>
    <definedName name="_xlnm.Print_Area" localSheetId="0">'E36401'!$A$1:$O$695</definedName>
    <definedName name="_xlnm.Print_Area" localSheetId="1">'E36501'!$A$1:$O$453</definedName>
    <definedName name="_xlnm.Print_Area" localSheetId="2">'E36601'!$A$1:$R$307</definedName>
    <definedName name="_xlnm.Print_Area" localSheetId="3">'E36701'!$A$1:$R$880</definedName>
    <definedName name="_xlnm.Print_Area" localSheetId="4">'E36801'!$A$1:$O$1987</definedName>
    <definedName name="_xlnm.Print_Area" localSheetId="5">'E36901'!$A$1:$M$144</definedName>
    <definedName name="_xlnm.Print_Area" localSheetId="6">'E37001 - E37003'!$A$1:$J$82,'E37001 - E37003'!$K$1:$U$41</definedName>
    <definedName name="_xlnm.Print_Area" localSheetId="8">'E37301'!$A$1:$M$328,'E37301'!$A$338:$U$377</definedName>
    <definedName name="_xlnm.Print_Area" localSheetId="9">'E37302'!$A$1:$M$166</definedName>
    <definedName name="_xlnm.Print_Titles" localSheetId="0">'E36401'!$1:$10</definedName>
    <definedName name="_xlnm.Print_Titles" localSheetId="1">'E36501'!$1:$10</definedName>
    <definedName name="_xlnm.Print_Titles" localSheetId="2">'E36601'!$1:$10</definedName>
    <definedName name="_xlnm.Print_Titles" localSheetId="3">'E36701'!$1:$10</definedName>
    <definedName name="_xlnm.Print_Titles" localSheetId="4">'E36801'!$1:$10</definedName>
    <definedName name="_xlnm.Print_Titles" localSheetId="5">'E36901'!$1:$11</definedName>
    <definedName name="_xlnm.Print_Titles" localSheetId="6">'E37001 - E37003'!$1:$5</definedName>
    <definedName name="_xlnm.Print_Titles" localSheetId="8">'E37301'!$1:$10</definedName>
    <definedName name="_xlnm.Print_Titles" localSheetId="9">'E37302'!$1:$8</definedName>
    <definedName name="QUART1998">#REF!</definedName>
    <definedName name="QUART1999">#REF!</definedName>
    <definedName name="RAIL_SPUR">#REF!</definedName>
    <definedName name="rate">'[2]Act&amp;Proj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[8]REP!$A$6:$C$30</definedName>
    <definedName name="REVENUE_SUMMARY">#REF!</definedName>
    <definedName name="REVPG1">#REF!</definedName>
    <definedName name="REVPG2">#REF!</definedName>
    <definedName name="REVPG3">#REF!</definedName>
    <definedName name="S1_">#REF!</definedName>
    <definedName name="S2_">#REF!</definedName>
    <definedName name="selfgen_4CP_adj">#REF!</definedName>
    <definedName name="selfgen_revmwh_adj">#REF!</definedName>
    <definedName name="SS">'[8]Shared Services'!$A$6:$C$213</definedName>
    <definedName name="SUMMARY">#REF!</definedName>
    <definedName name="summhis">[3]Summ!#REF!</definedName>
    <definedName name="summkit">[3]Summ!#REF!</definedName>
    <definedName name="summpro">[3]Summ!#REF!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'[10]trial balance'!$A$9:$C$360</definedName>
    <definedName name="trust">#REF!</definedName>
    <definedName name="Untitled" localSheetId="1">'E36501'!$A$10:$M$444</definedName>
    <definedName name="Untitled" localSheetId="2">'E36601'!$A$10:$M$299</definedName>
    <definedName name="Untitled" localSheetId="3">'E36701'!$A$10:$M$872</definedName>
    <definedName name="Untitled" localSheetId="4">'E36801'!$A$10:$M$1978</definedName>
    <definedName name="Untitled" localSheetId="5">'E36901'!$A$11:$M$136</definedName>
    <definedName name="Untitled" localSheetId="8">'E37301'!$A$10:$M$195</definedName>
    <definedName name="Untitled" localSheetId="9">'E37302'!$A$8:$M$160</definedName>
    <definedName name="Untitled">'E36401'!$A$10:$M$688</definedName>
    <definedName name="VAN">#REF!</definedName>
    <definedName name="wp_ctc">#REF!</definedName>
    <definedName name="wp_tc">#REF!</definedName>
    <definedName name="wp367_2">'[3]A366-7'!#REF!</definedName>
    <definedName name="wp368min">#REF!</definedName>
    <definedName name="WP4cp">#REF!</definedName>
    <definedName name="wpae4cp">#REF!</definedName>
    <definedName name="wpcust2">[3]Cust!#REF!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3" i="13" l="1"/>
  <c r="N33" i="13"/>
  <c r="P32" i="13"/>
  <c r="N32" i="13"/>
  <c r="P31" i="13"/>
  <c r="N31" i="13"/>
  <c r="N25" i="13" l="1"/>
  <c r="N24" i="13"/>
  <c r="N23" i="13"/>
  <c r="N22" i="13"/>
  <c r="R33" i="13" l="1"/>
  <c r="R32" i="13"/>
  <c r="R31" i="13"/>
  <c r="R34" i="13" l="1"/>
  <c r="S32" i="13" s="1"/>
  <c r="N34" i="13"/>
  <c r="S31" i="13" l="1"/>
  <c r="S33" i="13"/>
  <c r="N26" i="13"/>
  <c r="P25" i="13" s="1"/>
  <c r="P22" i="13" l="1"/>
  <c r="P23" i="13"/>
  <c r="P24" i="13"/>
  <c r="N12" i="13" l="1"/>
  <c r="R12" i="13" s="1"/>
  <c r="N10" i="13"/>
  <c r="P12" i="13"/>
  <c r="P10" i="13"/>
  <c r="P14" i="13" s="1"/>
  <c r="S34" i="13" l="1"/>
  <c r="R10" i="13"/>
  <c r="R14" i="13" s="1"/>
  <c r="N14" i="13"/>
  <c r="E80" i="13"/>
  <c r="M253" i="7" l="1"/>
  <c r="L253" i="7"/>
  <c r="M251" i="7"/>
  <c r="L251" i="7"/>
  <c r="M237" i="7"/>
  <c r="L237" i="7"/>
  <c r="M234" i="7"/>
  <c r="L234" i="7"/>
  <c r="M232" i="7"/>
  <c r="L232" i="7"/>
  <c r="M230" i="7"/>
  <c r="L230" i="7"/>
  <c r="M228" i="7"/>
  <c r="L228" i="7"/>
  <c r="M355" i="7" l="1"/>
  <c r="L355" i="7"/>
  <c r="M359" i="7"/>
  <c r="L359" i="7"/>
  <c r="M372" i="7"/>
  <c r="L372" i="7"/>
  <c r="T342" i="7"/>
  <c r="U371" i="7" s="1"/>
  <c r="M225" i="7" s="1"/>
  <c r="R342" i="7"/>
  <c r="Q370" i="7" s="1"/>
  <c r="M71" i="7" s="1"/>
  <c r="T346" i="7" l="1"/>
  <c r="L200" i="7" s="1"/>
  <c r="T350" i="7"/>
  <c r="L204" i="7" s="1"/>
  <c r="T354" i="7"/>
  <c r="L208" i="7" s="1"/>
  <c r="T360" i="7"/>
  <c r="L214" i="7" s="1"/>
  <c r="T364" i="7"/>
  <c r="L218" i="7" s="1"/>
  <c r="T368" i="7"/>
  <c r="L222" i="7" s="1"/>
  <c r="P347" i="7"/>
  <c r="L48" i="7" s="1"/>
  <c r="P351" i="7"/>
  <c r="L52" i="7" s="1"/>
  <c r="P356" i="7"/>
  <c r="L57" i="7" s="1"/>
  <c r="P361" i="7"/>
  <c r="L62" i="7" s="1"/>
  <c r="P365" i="7"/>
  <c r="L66" i="7" s="1"/>
  <c r="P369" i="7"/>
  <c r="L70" i="7" s="1"/>
  <c r="U346" i="7"/>
  <c r="U350" i="7"/>
  <c r="M204" i="7" s="1"/>
  <c r="U354" i="7"/>
  <c r="M208" i="7" s="1"/>
  <c r="U360" i="7"/>
  <c r="M214" i="7" s="1"/>
  <c r="U364" i="7"/>
  <c r="M218" i="7" s="1"/>
  <c r="U368" i="7"/>
  <c r="M222" i="7" s="1"/>
  <c r="Q347" i="7"/>
  <c r="M48" i="7" s="1"/>
  <c r="Q351" i="7"/>
  <c r="M52" i="7" s="1"/>
  <c r="Q356" i="7"/>
  <c r="Q361" i="7"/>
  <c r="M62" i="7" s="1"/>
  <c r="Q365" i="7"/>
  <c r="M66" i="7" s="1"/>
  <c r="Q369" i="7"/>
  <c r="M70" i="7" s="1"/>
  <c r="T348" i="7"/>
  <c r="L202" i="7" s="1"/>
  <c r="T352" i="7"/>
  <c r="L206" i="7" s="1"/>
  <c r="T357" i="7"/>
  <c r="L211" i="7" s="1"/>
  <c r="T362" i="7"/>
  <c r="L216" i="7" s="1"/>
  <c r="T366" i="7"/>
  <c r="L220" i="7" s="1"/>
  <c r="T370" i="7"/>
  <c r="L224" i="7" s="1"/>
  <c r="P349" i="7"/>
  <c r="L50" i="7" s="1"/>
  <c r="P353" i="7"/>
  <c r="L54" i="7" s="1"/>
  <c r="P358" i="7"/>
  <c r="L59" i="7" s="1"/>
  <c r="P363" i="7"/>
  <c r="L64" i="7" s="1"/>
  <c r="P367" i="7"/>
  <c r="L68" i="7" s="1"/>
  <c r="P371" i="7"/>
  <c r="L72" i="7" s="1"/>
  <c r="U348" i="7"/>
  <c r="M202" i="7" s="1"/>
  <c r="U352" i="7"/>
  <c r="M206" i="7" s="1"/>
  <c r="U357" i="7"/>
  <c r="M211" i="7" s="1"/>
  <c r="U362" i="7"/>
  <c r="M216" i="7" s="1"/>
  <c r="U366" i="7"/>
  <c r="M220" i="7" s="1"/>
  <c r="U370" i="7"/>
  <c r="M224" i="7" s="1"/>
  <c r="Q349" i="7"/>
  <c r="M50" i="7" s="1"/>
  <c r="Q353" i="7"/>
  <c r="M54" i="7" s="1"/>
  <c r="Q358" i="7"/>
  <c r="M59" i="7" s="1"/>
  <c r="Q363" i="7"/>
  <c r="M64" i="7" s="1"/>
  <c r="Q367" i="7"/>
  <c r="M68" i="7" s="1"/>
  <c r="Q371" i="7"/>
  <c r="M72" i="7" s="1"/>
  <c r="P346" i="7"/>
  <c r="T347" i="7"/>
  <c r="L201" i="7" s="1"/>
  <c r="T349" i="7"/>
  <c r="L203" i="7" s="1"/>
  <c r="T351" i="7"/>
  <c r="L205" i="7" s="1"/>
  <c r="T353" i="7"/>
  <c r="L207" i="7" s="1"/>
  <c r="T356" i="7"/>
  <c r="T358" i="7"/>
  <c r="L212" i="7" s="1"/>
  <c r="T361" i="7"/>
  <c r="T363" i="7"/>
  <c r="L217" i="7" s="1"/>
  <c r="T365" i="7"/>
  <c r="L219" i="7" s="1"/>
  <c r="T367" i="7"/>
  <c r="L221" i="7" s="1"/>
  <c r="T369" i="7"/>
  <c r="L223" i="7" s="1"/>
  <c r="T371" i="7"/>
  <c r="L225" i="7" s="1"/>
  <c r="P348" i="7"/>
  <c r="L49" i="7" s="1"/>
  <c r="P350" i="7"/>
  <c r="L51" i="7" s="1"/>
  <c r="P352" i="7"/>
  <c r="L53" i="7" s="1"/>
  <c r="P354" i="7"/>
  <c r="L55" i="7" s="1"/>
  <c r="P357" i="7"/>
  <c r="L58" i="7" s="1"/>
  <c r="P360" i="7"/>
  <c r="P362" i="7"/>
  <c r="L63" i="7" s="1"/>
  <c r="P364" i="7"/>
  <c r="L65" i="7" s="1"/>
  <c r="P366" i="7"/>
  <c r="L67" i="7" s="1"/>
  <c r="P368" i="7"/>
  <c r="L69" i="7" s="1"/>
  <c r="P370" i="7"/>
  <c r="L71" i="7" s="1"/>
  <c r="M57" i="7"/>
  <c r="Q346" i="7"/>
  <c r="U347" i="7"/>
  <c r="M201" i="7" s="1"/>
  <c r="U349" i="7"/>
  <c r="M203" i="7" s="1"/>
  <c r="U351" i="7"/>
  <c r="M205" i="7" s="1"/>
  <c r="U353" i="7"/>
  <c r="M207" i="7" s="1"/>
  <c r="U356" i="7"/>
  <c r="U358" i="7"/>
  <c r="M212" i="7" s="1"/>
  <c r="U361" i="7"/>
  <c r="U363" i="7"/>
  <c r="M217" i="7" s="1"/>
  <c r="U365" i="7"/>
  <c r="M219" i="7" s="1"/>
  <c r="U367" i="7"/>
  <c r="M221" i="7" s="1"/>
  <c r="U369" i="7"/>
  <c r="M223" i="7" s="1"/>
  <c r="Q348" i="7"/>
  <c r="M49" i="7" s="1"/>
  <c r="Q350" i="7"/>
  <c r="M51" i="7" s="1"/>
  <c r="Q352" i="7"/>
  <c r="M53" i="7" s="1"/>
  <c r="Q354" i="7"/>
  <c r="M55" i="7" s="1"/>
  <c r="Q357" i="7"/>
  <c r="M58" i="7" s="1"/>
  <c r="Q360" i="7"/>
  <c r="Q362" i="7"/>
  <c r="M63" i="7" s="1"/>
  <c r="Q364" i="7"/>
  <c r="M65" i="7" s="1"/>
  <c r="Q366" i="7"/>
  <c r="M67" i="7" s="1"/>
  <c r="Q368" i="7"/>
  <c r="M69" i="7" s="1"/>
  <c r="M200" i="7"/>
  <c r="L209" i="7" l="1"/>
  <c r="M209" i="7"/>
  <c r="T355" i="7"/>
  <c r="M215" i="7"/>
  <c r="M226" i="7" s="1"/>
  <c r="U372" i="7"/>
  <c r="P355" i="7"/>
  <c r="L47" i="7"/>
  <c r="L215" i="7"/>
  <c r="L226" i="7" s="1"/>
  <c r="T372" i="7"/>
  <c r="P359" i="7"/>
  <c r="M61" i="7"/>
  <c r="Q372" i="7"/>
  <c r="U373" i="7" s="1"/>
  <c r="U359" i="7"/>
  <c r="M210" i="7"/>
  <c r="M213" i="7" s="1"/>
  <c r="P372" i="7"/>
  <c r="T373" i="7" s="1"/>
  <c r="L61" i="7"/>
  <c r="U355" i="7"/>
  <c r="Q355" i="7"/>
  <c r="M47" i="7"/>
  <c r="L210" i="7"/>
  <c r="L213" i="7" s="1"/>
  <c r="T359" i="7"/>
  <c r="Q359" i="7"/>
  <c r="T375" i="7" l="1"/>
  <c r="U375" i="7"/>
  <c r="Q870" i="4" l="1"/>
  <c r="P870" i="4"/>
  <c r="Q861" i="4"/>
  <c r="P861" i="4"/>
  <c r="Q843" i="4"/>
  <c r="P843" i="4"/>
  <c r="Q852" i="4"/>
  <c r="P852" i="4"/>
  <c r="P844" i="4"/>
  <c r="P845" i="4"/>
  <c r="P846" i="4"/>
  <c r="P847" i="4"/>
  <c r="P848" i="4"/>
  <c r="P849" i="4"/>
  <c r="P850" i="4"/>
  <c r="P851" i="4"/>
  <c r="P853" i="4"/>
  <c r="P854" i="4"/>
  <c r="P855" i="4"/>
  <c r="P857" i="4"/>
  <c r="P858" i="4"/>
  <c r="P859" i="4"/>
  <c r="P860" i="4"/>
  <c r="P862" i="4"/>
  <c r="P863" i="4"/>
  <c r="P864" i="4"/>
  <c r="P865" i="4"/>
  <c r="P866" i="4"/>
  <c r="P867" i="4"/>
  <c r="P868" i="4"/>
  <c r="P869" i="4"/>
  <c r="P842" i="4"/>
  <c r="Q829" i="4"/>
  <c r="P829" i="4"/>
  <c r="Q836" i="4"/>
  <c r="P836" i="4"/>
  <c r="P830" i="4"/>
  <c r="P831" i="4"/>
  <c r="P832" i="4"/>
  <c r="P833" i="4"/>
  <c r="P834" i="4"/>
  <c r="P835" i="4"/>
  <c r="P837" i="4"/>
  <c r="P838" i="4"/>
  <c r="P839" i="4"/>
  <c r="P840" i="4"/>
  <c r="P828" i="4"/>
  <c r="Q814" i="4"/>
  <c r="P814" i="4"/>
  <c r="Q823" i="4"/>
  <c r="P823" i="4"/>
  <c r="P804" i="4"/>
  <c r="P805" i="4"/>
  <c r="P806" i="4"/>
  <c r="P807" i="4"/>
  <c r="P808" i="4"/>
  <c r="P809" i="4"/>
  <c r="P810" i="4"/>
  <c r="P811" i="4"/>
  <c r="P819" i="4"/>
  <c r="P818" i="4"/>
  <c r="P822" i="4"/>
  <c r="P817" i="4"/>
  <c r="P815" i="4"/>
  <c r="P816" i="4"/>
  <c r="P821" i="4"/>
  <c r="P825" i="4"/>
  <c r="P813" i="4"/>
  <c r="P820" i="4"/>
  <c r="P826" i="4"/>
  <c r="P824" i="4"/>
  <c r="P803" i="4"/>
  <c r="Q787" i="4"/>
  <c r="P787" i="4"/>
  <c r="Q797" i="4"/>
  <c r="P797" i="4"/>
  <c r="Q793" i="4"/>
  <c r="P793" i="4"/>
  <c r="Q768" i="4"/>
  <c r="P768" i="4"/>
  <c r="P769" i="4"/>
  <c r="P770" i="4"/>
  <c r="P771" i="4"/>
  <c r="P772" i="4"/>
  <c r="P773" i="4"/>
  <c r="P774" i="4"/>
  <c r="P775" i="4"/>
  <c r="P776" i="4"/>
  <c r="P777" i="4"/>
  <c r="P779" i="4"/>
  <c r="P780" i="4"/>
  <c r="P781" i="4"/>
  <c r="P782" i="4"/>
  <c r="P783" i="4"/>
  <c r="P784" i="4"/>
  <c r="P786" i="4"/>
  <c r="P788" i="4"/>
  <c r="P789" i="4"/>
  <c r="P790" i="4"/>
  <c r="P791" i="4"/>
  <c r="P792" i="4"/>
  <c r="P794" i="4"/>
  <c r="P795" i="4"/>
  <c r="P796" i="4"/>
  <c r="P798" i="4"/>
  <c r="P799" i="4"/>
  <c r="P800" i="4"/>
  <c r="P801" i="4"/>
  <c r="Q727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8" i="4"/>
  <c r="P762" i="4"/>
  <c r="P757" i="4"/>
  <c r="P761" i="4"/>
  <c r="P755" i="4"/>
  <c r="P759" i="4"/>
  <c r="P764" i="4"/>
  <c r="P763" i="4"/>
  <c r="P756" i="4"/>
  <c r="P753" i="4"/>
  <c r="P766" i="4"/>
  <c r="P760" i="4"/>
  <c r="P765" i="4"/>
  <c r="P754" i="4"/>
  <c r="P726" i="4"/>
  <c r="P724" i="4"/>
  <c r="P722" i="4"/>
  <c r="P719" i="4"/>
  <c r="P720" i="4"/>
  <c r="P718" i="4"/>
  <c r="Q713" i="4"/>
  <c r="P713" i="4"/>
  <c r="P707" i="4"/>
  <c r="P708" i="4"/>
  <c r="P709" i="4"/>
  <c r="P710" i="4"/>
  <c r="P711" i="4"/>
  <c r="P712" i="4"/>
  <c r="P714" i="4"/>
  <c r="P715" i="4"/>
  <c r="P716" i="4"/>
  <c r="P706" i="4"/>
  <c r="Q703" i="4"/>
  <c r="P704" i="4"/>
  <c r="Q701" i="4"/>
  <c r="Q687" i="4"/>
  <c r="P687" i="4"/>
  <c r="Q696" i="4"/>
  <c r="P696" i="4"/>
  <c r="P688" i="4"/>
  <c r="P689" i="4"/>
  <c r="P690" i="4"/>
  <c r="P691" i="4"/>
  <c r="P692" i="4"/>
  <c r="P693" i="4"/>
  <c r="P694" i="4"/>
  <c r="P695" i="4"/>
  <c r="P697" i="4"/>
  <c r="P698" i="4"/>
  <c r="P699" i="4"/>
  <c r="P686" i="4"/>
  <c r="Q672" i="4"/>
  <c r="P672" i="4"/>
  <c r="Q682" i="4"/>
  <c r="P682" i="4"/>
  <c r="P673" i="4"/>
  <c r="P674" i="4"/>
  <c r="P675" i="4"/>
  <c r="P676" i="4"/>
  <c r="P677" i="4"/>
  <c r="P678" i="4"/>
  <c r="P679" i="4"/>
  <c r="P680" i="4"/>
  <c r="P681" i="4"/>
  <c r="P683" i="4"/>
  <c r="P684" i="4"/>
  <c r="P671" i="4"/>
  <c r="P669" i="4"/>
  <c r="P668" i="4"/>
  <c r="P666" i="4"/>
  <c r="P665" i="4"/>
  <c r="Q663" i="4"/>
  <c r="Q658" i="4"/>
  <c r="P658" i="4"/>
  <c r="P649" i="4"/>
  <c r="P650" i="4"/>
  <c r="P651" i="4"/>
  <c r="P652" i="4"/>
  <c r="P653" i="4"/>
  <c r="P654" i="4"/>
  <c r="P655" i="4"/>
  <c r="P656" i="4"/>
  <c r="P657" i="4"/>
  <c r="P659" i="4"/>
  <c r="P660" i="4"/>
  <c r="P661" i="4"/>
  <c r="P648" i="4"/>
  <c r="P643" i="4"/>
  <c r="P644" i="4"/>
  <c r="P645" i="4"/>
  <c r="P646" i="4"/>
  <c r="P642" i="4"/>
  <c r="Q640" i="4"/>
  <c r="Q638" i="4"/>
  <c r="Q636" i="4"/>
  <c r="Q634" i="4"/>
  <c r="Q632" i="4"/>
  <c r="P633" i="4"/>
  <c r="Q626" i="4"/>
  <c r="Q627" i="4"/>
  <c r="Q628" i="4"/>
  <c r="Q629" i="4"/>
  <c r="Q630" i="4"/>
  <c r="Q624" i="4"/>
  <c r="Q622" i="4"/>
  <c r="Q620" i="4"/>
  <c r="Q618" i="4"/>
  <c r="Q616" i="4"/>
  <c r="Q614" i="4"/>
  <c r="Q604" i="4"/>
  <c r="P604" i="4"/>
  <c r="Q609" i="4"/>
  <c r="P609" i="4"/>
  <c r="P603" i="4"/>
  <c r="P605" i="4"/>
  <c r="P606" i="4"/>
  <c r="P607" i="4"/>
  <c r="P608" i="4"/>
  <c r="P610" i="4"/>
  <c r="P611" i="4"/>
  <c r="P612" i="4"/>
  <c r="P602" i="4"/>
  <c r="P599" i="4"/>
  <c r="P600" i="4"/>
  <c r="P598" i="4"/>
  <c r="P596" i="4"/>
  <c r="Q597" i="4"/>
  <c r="Q585" i="4"/>
  <c r="P585" i="4"/>
  <c r="P584" i="4"/>
  <c r="P586" i="4"/>
  <c r="P587" i="4"/>
  <c r="P588" i="4"/>
  <c r="P589" i="4"/>
  <c r="P590" i="4"/>
  <c r="P591" i="4"/>
  <c r="P592" i="4"/>
  <c r="P593" i="4"/>
  <c r="P594" i="4"/>
  <c r="P583" i="4"/>
  <c r="Q571" i="4"/>
  <c r="P571" i="4"/>
  <c r="Q578" i="4"/>
  <c r="P578" i="4"/>
  <c r="P570" i="4"/>
  <c r="P572" i="4"/>
  <c r="P573" i="4"/>
  <c r="P574" i="4"/>
  <c r="P575" i="4"/>
  <c r="P576" i="4"/>
  <c r="P577" i="4"/>
  <c r="P579" i="4"/>
  <c r="P580" i="4"/>
  <c r="P581" i="4"/>
  <c r="P569" i="4"/>
  <c r="P562" i="4"/>
  <c r="P563" i="4"/>
  <c r="P564" i="4"/>
  <c r="P565" i="4"/>
  <c r="P566" i="4"/>
  <c r="P567" i="4"/>
  <c r="P561" i="4"/>
  <c r="P558" i="4"/>
  <c r="P559" i="4"/>
  <c r="P557" i="4"/>
  <c r="Q560" i="4"/>
  <c r="P560" i="4"/>
  <c r="Q548" i="4"/>
  <c r="P548" i="4"/>
  <c r="Q535" i="4"/>
  <c r="P535" i="4"/>
  <c r="Q529" i="4"/>
  <c r="P529" i="4"/>
  <c r="Q541" i="4"/>
  <c r="P541" i="4"/>
  <c r="Q503" i="4"/>
  <c r="P503" i="4"/>
  <c r="Q489" i="4"/>
  <c r="P489" i="4"/>
  <c r="Q495" i="4"/>
  <c r="P495" i="4"/>
  <c r="P462" i="4"/>
  <c r="P456" i="4"/>
  <c r="P458" i="4"/>
  <c r="P460" i="4"/>
  <c r="P455" i="4"/>
  <c r="P457" i="4"/>
  <c r="P461" i="4"/>
  <c r="P459" i="4"/>
  <c r="P471" i="4"/>
  <c r="P467" i="4"/>
  <c r="P464" i="4"/>
  <c r="P469" i="4"/>
  <c r="P466" i="4"/>
  <c r="P468" i="4"/>
  <c r="P470" i="4"/>
  <c r="P465" i="4"/>
  <c r="P473" i="4"/>
  <c r="P484" i="4"/>
  <c r="P485" i="4"/>
  <c r="P480" i="4"/>
  <c r="P478" i="4"/>
  <c r="P482" i="4"/>
  <c r="P477" i="4"/>
  <c r="P475" i="4"/>
  <c r="P483" i="4"/>
  <c r="P481" i="4"/>
  <c r="P476" i="4"/>
  <c r="P479" i="4"/>
  <c r="P498" i="4"/>
  <c r="P493" i="4"/>
  <c r="P494" i="4"/>
  <c r="P487" i="4"/>
  <c r="P490" i="4"/>
  <c r="P497" i="4"/>
  <c r="P496" i="4"/>
  <c r="P491" i="4"/>
  <c r="P492" i="4"/>
  <c r="P488" i="4"/>
  <c r="P505" i="4"/>
  <c r="P508" i="4"/>
  <c r="P504" i="4"/>
  <c r="P506" i="4"/>
  <c r="P507" i="4"/>
  <c r="P501" i="4"/>
  <c r="P512" i="4"/>
  <c r="P500" i="4"/>
  <c r="P510" i="4"/>
  <c r="P509" i="4"/>
  <c r="P511" i="4"/>
  <c r="P502" i="4"/>
  <c r="P514" i="4"/>
  <c r="P522" i="4"/>
  <c r="P526" i="4"/>
  <c r="P521" i="4"/>
  <c r="P516" i="4"/>
  <c r="P527" i="4"/>
  <c r="P523" i="4"/>
  <c r="P525" i="4"/>
  <c r="P524" i="4"/>
  <c r="P517" i="4"/>
  <c r="P518" i="4"/>
  <c r="P519" i="4"/>
  <c r="P520" i="4"/>
  <c r="P542" i="4"/>
  <c r="P537" i="4"/>
  <c r="P538" i="4"/>
  <c r="P539" i="4"/>
  <c r="P540" i="4"/>
  <c r="P530" i="4"/>
  <c r="P531" i="4"/>
  <c r="P532" i="4"/>
  <c r="P533" i="4"/>
  <c r="P534" i="4"/>
  <c r="P536" i="4"/>
  <c r="P545" i="4"/>
  <c r="P550" i="4"/>
  <c r="P549" i="4"/>
  <c r="P547" i="4"/>
  <c r="P546" i="4"/>
  <c r="P544" i="4"/>
  <c r="P551" i="4"/>
  <c r="P554" i="4"/>
  <c r="P555" i="4"/>
  <c r="P553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44" i="4"/>
  <c r="P440" i="4"/>
  <c r="P439" i="4"/>
  <c r="P442" i="4"/>
  <c r="P443" i="4"/>
  <c r="P441" i="4"/>
  <c r="P438" i="4"/>
  <c r="P436" i="4"/>
  <c r="P437" i="4"/>
  <c r="P453" i="4"/>
  <c r="P449" i="4"/>
  <c r="P446" i="4"/>
  <c r="P451" i="4"/>
  <c r="P448" i="4"/>
  <c r="P450" i="4"/>
  <c r="P452" i="4"/>
  <c r="P447" i="4"/>
  <c r="P421" i="4"/>
  <c r="P419" i="4"/>
  <c r="O419" i="4"/>
  <c r="P418" i="4"/>
  <c r="O418" i="4"/>
  <c r="P417" i="4"/>
  <c r="O417" i="4"/>
  <c r="P416" i="4"/>
  <c r="O416" i="4"/>
  <c r="P415" i="4"/>
  <c r="O415" i="4"/>
  <c r="P414" i="4"/>
  <c r="O414" i="4"/>
  <c r="P413" i="4"/>
  <c r="O413" i="4"/>
  <c r="P412" i="4"/>
  <c r="O412" i="4"/>
  <c r="P411" i="4"/>
  <c r="O411" i="4"/>
  <c r="P410" i="4"/>
  <c r="O410" i="4"/>
  <c r="P408" i="4"/>
  <c r="O408" i="4"/>
  <c r="P409" i="4"/>
  <c r="O409" i="4"/>
  <c r="P407" i="4"/>
  <c r="O407" i="4"/>
  <c r="P406" i="4"/>
  <c r="O406" i="4"/>
  <c r="O403" i="4"/>
  <c r="P403" i="4"/>
  <c r="Q391" i="4"/>
  <c r="P391" i="4"/>
  <c r="O391" i="4"/>
  <c r="P398" i="4"/>
  <c r="O398" i="4"/>
  <c r="Q400" i="4"/>
  <c r="P400" i="4"/>
  <c r="O400" i="4"/>
  <c r="P404" i="4"/>
  <c r="O404" i="4"/>
  <c r="P402" i="4"/>
  <c r="P401" i="4"/>
  <c r="O401" i="4"/>
  <c r="P399" i="4"/>
  <c r="P397" i="4"/>
  <c r="O397" i="4"/>
  <c r="P396" i="4"/>
  <c r="O396" i="4"/>
  <c r="P395" i="4"/>
  <c r="O395" i="4"/>
  <c r="P394" i="4"/>
  <c r="O394" i="4"/>
  <c r="P393" i="4"/>
  <c r="O393" i="4"/>
  <c r="P392" i="4"/>
  <c r="O392" i="4"/>
  <c r="P390" i="4"/>
  <c r="O390" i="4"/>
  <c r="Q375" i="4"/>
  <c r="P375" i="4"/>
  <c r="Q384" i="4"/>
  <c r="P384" i="4"/>
  <c r="P376" i="4"/>
  <c r="P377" i="4"/>
  <c r="P378" i="4"/>
  <c r="P379" i="4"/>
  <c r="P380" i="4"/>
  <c r="P381" i="4"/>
  <c r="P382" i="4"/>
  <c r="P383" i="4"/>
  <c r="P385" i="4"/>
  <c r="P386" i="4"/>
  <c r="P387" i="4"/>
  <c r="P388" i="4"/>
  <c r="P374" i="4"/>
  <c r="Q358" i="4"/>
  <c r="P358" i="4"/>
  <c r="Q368" i="4"/>
  <c r="P368" i="4"/>
  <c r="P359" i="4"/>
  <c r="P360" i="4"/>
  <c r="P361" i="4"/>
  <c r="P362" i="4"/>
  <c r="P363" i="4"/>
  <c r="P364" i="4"/>
  <c r="P365" i="4"/>
  <c r="P366" i="4"/>
  <c r="P367" i="4"/>
  <c r="P369" i="4"/>
  <c r="P370" i="4"/>
  <c r="P371" i="4"/>
  <c r="P372" i="4"/>
  <c r="P357" i="4"/>
  <c r="R341" i="4"/>
  <c r="R342" i="4"/>
  <c r="R343" i="4"/>
  <c r="R344" i="4"/>
  <c r="R345" i="4"/>
  <c r="R346" i="4"/>
  <c r="R347" i="4"/>
  <c r="R348" i="4"/>
  <c r="R349" i="4"/>
  <c r="R350" i="4"/>
  <c r="R351" i="4"/>
  <c r="R352" i="4"/>
  <c r="R353" i="4"/>
  <c r="R354" i="4"/>
  <c r="R355" i="4"/>
  <c r="R340" i="4"/>
  <c r="R325" i="4"/>
  <c r="R326" i="4"/>
  <c r="R327" i="4"/>
  <c r="R328" i="4"/>
  <c r="R329" i="4"/>
  <c r="R330" i="4"/>
  <c r="R331" i="4"/>
  <c r="R332" i="4"/>
  <c r="R333" i="4"/>
  <c r="R334" i="4"/>
  <c r="R335" i="4"/>
  <c r="R336" i="4"/>
  <c r="R337" i="4"/>
  <c r="R338" i="4"/>
  <c r="R324" i="4"/>
  <c r="Q310" i="4"/>
  <c r="P310" i="4"/>
  <c r="Q320" i="4"/>
  <c r="P320" i="4"/>
  <c r="P311" i="4"/>
  <c r="P312" i="4"/>
  <c r="P313" i="4"/>
  <c r="P314" i="4"/>
  <c r="P315" i="4"/>
  <c r="P316" i="4"/>
  <c r="P317" i="4"/>
  <c r="P318" i="4"/>
  <c r="P319" i="4"/>
  <c r="P321" i="4"/>
  <c r="P322" i="4"/>
  <c r="P309" i="4"/>
  <c r="Q294" i="4"/>
  <c r="P294" i="4"/>
  <c r="Q305" i="4"/>
  <c r="P305" i="4"/>
  <c r="P293" i="4"/>
  <c r="P295" i="4"/>
  <c r="P296" i="4"/>
  <c r="P297" i="4"/>
  <c r="P298" i="4"/>
  <c r="P299" i="4"/>
  <c r="P300" i="4"/>
  <c r="P301" i="4"/>
  <c r="P302" i="4"/>
  <c r="P303" i="4"/>
  <c r="P304" i="4"/>
  <c r="P306" i="4"/>
  <c r="P307" i="4"/>
  <c r="P292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74" i="4"/>
  <c r="Q260" i="4"/>
  <c r="P260" i="4"/>
  <c r="O260" i="4"/>
  <c r="P261" i="4"/>
  <c r="O261" i="4"/>
  <c r="O259" i="4"/>
  <c r="P272" i="4"/>
  <c r="O272" i="4"/>
  <c r="P271" i="4"/>
  <c r="O271" i="4"/>
  <c r="Q270" i="4"/>
  <c r="P270" i="4"/>
  <c r="O270" i="4"/>
  <c r="P262" i="4"/>
  <c r="O262" i="4"/>
  <c r="P269" i="4"/>
  <c r="O269" i="4"/>
  <c r="P268" i="4"/>
  <c r="O268" i="4"/>
  <c r="Q267" i="4"/>
  <c r="P267" i="4"/>
  <c r="O267" i="4"/>
  <c r="P266" i="4"/>
  <c r="O266" i="4"/>
  <c r="P265" i="4"/>
  <c r="O265" i="4"/>
  <c r="P264" i="4"/>
  <c r="O264" i="4"/>
  <c r="O263" i="4"/>
  <c r="Q245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44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29" i="4"/>
  <c r="Q217" i="4"/>
  <c r="P217" i="4"/>
  <c r="P215" i="4"/>
  <c r="P216" i="4"/>
  <c r="P218" i="4"/>
  <c r="P219" i="4"/>
  <c r="P220" i="4"/>
  <c r="P221" i="4"/>
  <c r="P222" i="4"/>
  <c r="P223" i="4"/>
  <c r="P224" i="4"/>
  <c r="P225" i="4"/>
  <c r="P226" i="4"/>
  <c r="P227" i="4"/>
  <c r="P214" i="4"/>
  <c r="P204" i="4"/>
  <c r="P205" i="4"/>
  <c r="P206" i="4"/>
  <c r="P207" i="4"/>
  <c r="P208" i="4"/>
  <c r="P209" i="4"/>
  <c r="P210" i="4"/>
  <c r="P211" i="4"/>
  <c r="P212" i="4"/>
  <c r="P203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188" i="4"/>
  <c r="R183" i="4"/>
  <c r="Q183" i="4"/>
  <c r="P183" i="4"/>
  <c r="P181" i="4"/>
  <c r="R181" i="4"/>
  <c r="R186" i="4"/>
  <c r="P186" i="4"/>
  <c r="R185" i="4"/>
  <c r="P185" i="4"/>
  <c r="R184" i="4"/>
  <c r="P184" i="4"/>
  <c r="R182" i="4"/>
  <c r="P182" i="4"/>
  <c r="R180" i="4"/>
  <c r="P180" i="4"/>
  <c r="R179" i="4"/>
  <c r="P179" i="4"/>
  <c r="R178" i="4"/>
  <c r="P178" i="4"/>
  <c r="R177" i="4"/>
  <c r="P177" i="4"/>
  <c r="R176" i="4"/>
  <c r="P176" i="4"/>
  <c r="R175" i="4"/>
  <c r="P175" i="4"/>
  <c r="R174" i="4"/>
  <c r="P174" i="4"/>
  <c r="R173" i="4"/>
  <c r="P173" i="4"/>
  <c r="R172" i="4"/>
  <c r="P172" i="4"/>
  <c r="O165" i="4"/>
  <c r="O166" i="4"/>
  <c r="O167" i="4"/>
  <c r="O168" i="4"/>
  <c r="O169" i="4"/>
  <c r="O170" i="4"/>
  <c r="O164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49" i="4"/>
  <c r="Q135" i="4"/>
  <c r="P135" i="4"/>
  <c r="Q137" i="4"/>
  <c r="P137" i="4"/>
  <c r="P136" i="4"/>
  <c r="P138" i="4"/>
  <c r="P139" i="4"/>
  <c r="P140" i="4"/>
  <c r="P141" i="4"/>
  <c r="P142" i="4"/>
  <c r="P143" i="4"/>
  <c r="P144" i="4"/>
  <c r="P145" i="4"/>
  <c r="P146" i="4"/>
  <c r="P147" i="4"/>
  <c r="P134" i="4"/>
  <c r="Q120" i="4"/>
  <c r="P120" i="4"/>
  <c r="Q122" i="4"/>
  <c r="P122" i="4"/>
  <c r="P121" i="4"/>
  <c r="P123" i="4"/>
  <c r="P124" i="4"/>
  <c r="P125" i="4"/>
  <c r="P126" i="4"/>
  <c r="P127" i="4"/>
  <c r="P128" i="4"/>
  <c r="P129" i="4"/>
  <c r="P130" i="4"/>
  <c r="P131" i="4"/>
  <c r="P132" i="4"/>
  <c r="P119" i="4"/>
  <c r="Q105" i="4"/>
  <c r="O105" i="4"/>
  <c r="Q107" i="4"/>
  <c r="O107" i="4"/>
  <c r="O106" i="4"/>
  <c r="O108" i="4"/>
  <c r="O109" i="4"/>
  <c r="O110" i="4"/>
  <c r="O111" i="4"/>
  <c r="O112" i="4"/>
  <c r="O113" i="4"/>
  <c r="O114" i="4"/>
  <c r="O115" i="4"/>
  <c r="O116" i="4"/>
  <c r="O117" i="4"/>
  <c r="O104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89" i="4"/>
  <c r="R75" i="4"/>
  <c r="P75" i="4"/>
  <c r="R74" i="4"/>
  <c r="P74" i="4"/>
  <c r="R73" i="4"/>
  <c r="R874" i="4" s="1"/>
  <c r="P73" i="4"/>
  <c r="R86" i="4"/>
  <c r="P86" i="4"/>
  <c r="P87" i="4"/>
  <c r="R87" i="4"/>
  <c r="R85" i="4"/>
  <c r="P85" i="4"/>
  <c r="R84" i="4"/>
  <c r="P84" i="4"/>
  <c r="R83" i="4"/>
  <c r="P83" i="4"/>
  <c r="R82" i="4"/>
  <c r="P82" i="4"/>
  <c r="R81" i="4"/>
  <c r="P81" i="4"/>
  <c r="R80" i="4"/>
  <c r="P80" i="4"/>
  <c r="R79" i="4"/>
  <c r="P79" i="4"/>
  <c r="R78" i="4"/>
  <c r="P78" i="4"/>
  <c r="R77" i="4"/>
  <c r="P77" i="4"/>
  <c r="R76" i="4"/>
  <c r="P76" i="4"/>
  <c r="R72" i="4"/>
  <c r="P72" i="4"/>
  <c r="Q69" i="4"/>
  <c r="P69" i="4"/>
  <c r="Q57" i="4"/>
  <c r="P57" i="4"/>
  <c r="P58" i="4"/>
  <c r="P59" i="4"/>
  <c r="P60" i="4"/>
  <c r="P61" i="4"/>
  <c r="P62" i="4"/>
  <c r="P63" i="4"/>
  <c r="P64" i="4"/>
  <c r="P65" i="4"/>
  <c r="P66" i="4"/>
  <c r="P67" i="4"/>
  <c r="P68" i="4"/>
  <c r="P70" i="4"/>
  <c r="Q42" i="4"/>
  <c r="O42" i="4"/>
  <c r="Q52" i="4"/>
  <c r="O52" i="4"/>
  <c r="O43" i="4"/>
  <c r="O44" i="4"/>
  <c r="O45" i="4"/>
  <c r="O46" i="4"/>
  <c r="O47" i="4"/>
  <c r="O48" i="4"/>
  <c r="O49" i="4"/>
  <c r="O50" i="4"/>
  <c r="O51" i="4"/>
  <c r="O53" i="4"/>
  <c r="O54" i="4"/>
  <c r="O55" i="4"/>
  <c r="O41" i="4"/>
  <c r="Q27" i="4"/>
  <c r="P27" i="4"/>
  <c r="Q29" i="4"/>
  <c r="P29" i="4"/>
  <c r="P28" i="4"/>
  <c r="P30" i="4"/>
  <c r="P31" i="4"/>
  <c r="P32" i="4"/>
  <c r="P33" i="4"/>
  <c r="P34" i="4"/>
  <c r="P35" i="4"/>
  <c r="P36" i="4"/>
  <c r="P37" i="4"/>
  <c r="P38" i="4"/>
  <c r="P39" i="4"/>
  <c r="P26" i="4"/>
  <c r="P874" i="4" s="1"/>
  <c r="Q12" i="4"/>
  <c r="O12" i="4"/>
  <c r="Q14" i="4"/>
  <c r="O14" i="4"/>
  <c r="O13" i="4"/>
  <c r="O15" i="4"/>
  <c r="O16" i="4"/>
  <c r="O17" i="4"/>
  <c r="O18" i="4"/>
  <c r="O19" i="4"/>
  <c r="O20" i="4"/>
  <c r="O21" i="4"/>
  <c r="O22" i="4"/>
  <c r="O23" i="4"/>
  <c r="O24" i="4"/>
  <c r="O11" i="4"/>
  <c r="O874" i="4" s="1"/>
  <c r="P872" i="4"/>
  <c r="R191" i="3"/>
  <c r="P191" i="3"/>
  <c r="R189" i="3"/>
  <c r="P189" i="3"/>
  <c r="R187" i="3"/>
  <c r="Q187" i="3"/>
  <c r="P187" i="3"/>
  <c r="R183" i="3"/>
  <c r="P183" i="3"/>
  <c r="R182" i="3"/>
  <c r="P182" i="3"/>
  <c r="R177" i="3"/>
  <c r="P177" i="3"/>
  <c r="O177" i="3"/>
  <c r="R176" i="3"/>
  <c r="P176" i="3"/>
  <c r="O176" i="3"/>
  <c r="R178" i="3"/>
  <c r="R179" i="3"/>
  <c r="R180" i="3"/>
  <c r="R181" i="3"/>
  <c r="R184" i="3"/>
  <c r="R185" i="3"/>
  <c r="R186" i="3"/>
  <c r="R188" i="3"/>
  <c r="R190" i="3"/>
  <c r="P207" i="3"/>
  <c r="O207" i="3"/>
  <c r="P205" i="3"/>
  <c r="O205" i="3"/>
  <c r="P204" i="3"/>
  <c r="O204" i="3"/>
  <c r="P193" i="3"/>
  <c r="O193" i="3"/>
  <c r="Q196" i="3"/>
  <c r="P196" i="3"/>
  <c r="O196" i="3"/>
  <c r="P202" i="3"/>
  <c r="O202" i="3"/>
  <c r="P201" i="3"/>
  <c r="O201" i="3"/>
  <c r="P200" i="3"/>
  <c r="O200" i="3"/>
  <c r="Q194" i="3"/>
  <c r="P194" i="3"/>
  <c r="O194" i="3"/>
  <c r="O195" i="3"/>
  <c r="O197" i="3"/>
  <c r="O198" i="3"/>
  <c r="O199" i="3"/>
  <c r="O203" i="3"/>
  <c r="O206" i="3"/>
  <c r="Q212" i="3"/>
  <c r="P212" i="3"/>
  <c r="O212" i="3"/>
  <c r="Q210" i="3"/>
  <c r="P210" i="3"/>
  <c r="O210" i="3"/>
  <c r="O211" i="3"/>
  <c r="O213" i="3"/>
  <c r="O214" i="3"/>
  <c r="O215" i="3"/>
  <c r="O216" i="3"/>
  <c r="O217" i="3"/>
  <c r="O218" i="3"/>
  <c r="O219" i="3"/>
  <c r="O220" i="3"/>
  <c r="O221" i="3"/>
  <c r="O222" i="3"/>
  <c r="O223" i="3"/>
  <c r="O209" i="3"/>
  <c r="P238" i="3"/>
  <c r="O238" i="3"/>
  <c r="P237" i="3"/>
  <c r="O237" i="3"/>
  <c r="P236" i="3"/>
  <c r="O236" i="3"/>
  <c r="Q228" i="3"/>
  <c r="P228" i="3"/>
  <c r="O228" i="3"/>
  <c r="P234" i="3"/>
  <c r="O234" i="3"/>
  <c r="P233" i="3"/>
  <c r="O233" i="3"/>
  <c r="P232" i="3"/>
  <c r="O232" i="3"/>
  <c r="Q226" i="3"/>
  <c r="P226" i="3"/>
  <c r="O226" i="3"/>
  <c r="P225" i="3"/>
  <c r="O225" i="3"/>
  <c r="O227" i="3"/>
  <c r="O229" i="3"/>
  <c r="O230" i="3"/>
  <c r="O231" i="3"/>
  <c r="O235" i="3"/>
  <c r="Q243" i="3"/>
  <c r="O243" i="3"/>
  <c r="O241" i="3"/>
  <c r="O242" i="3"/>
  <c r="O244" i="3"/>
  <c r="O245" i="3"/>
  <c r="O246" i="3"/>
  <c r="O247" i="3"/>
  <c r="O248" i="3"/>
  <c r="O249" i="3"/>
  <c r="O250" i="3"/>
  <c r="O251" i="3"/>
  <c r="O252" i="3"/>
  <c r="O253" i="3"/>
  <c r="O254" i="3"/>
  <c r="O240" i="3"/>
  <c r="Q257" i="3"/>
  <c r="Q258" i="3"/>
  <c r="Q259" i="3"/>
  <c r="Q256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61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76" i="3"/>
  <c r="Q292" i="3"/>
  <c r="P292" i="3"/>
  <c r="P293" i="3"/>
  <c r="P294" i="3"/>
  <c r="P295" i="3"/>
  <c r="P296" i="3"/>
  <c r="P291" i="3"/>
  <c r="P299" i="3"/>
  <c r="P298" i="3"/>
  <c r="P172" i="3"/>
  <c r="O172" i="3"/>
  <c r="P164" i="3"/>
  <c r="O164" i="3"/>
  <c r="O162" i="3"/>
  <c r="O163" i="3"/>
  <c r="O165" i="3"/>
  <c r="O166" i="3"/>
  <c r="O167" i="3"/>
  <c r="O168" i="3"/>
  <c r="O169" i="3"/>
  <c r="O170" i="3"/>
  <c r="O171" i="3"/>
  <c r="O173" i="3"/>
  <c r="O174" i="3"/>
  <c r="O161" i="3"/>
  <c r="P159" i="3"/>
  <c r="O159" i="3"/>
  <c r="P158" i="3"/>
  <c r="O158" i="3"/>
  <c r="P157" i="3"/>
  <c r="O157" i="3"/>
  <c r="P155" i="3"/>
  <c r="O155" i="3"/>
  <c r="P154" i="3"/>
  <c r="O154" i="3"/>
  <c r="P153" i="3"/>
  <c r="O153" i="3"/>
  <c r="P151" i="3"/>
  <c r="O151" i="3"/>
  <c r="P150" i="3"/>
  <c r="O150" i="3"/>
  <c r="P149" i="3"/>
  <c r="O149" i="3"/>
  <c r="P148" i="3"/>
  <c r="O148" i="3"/>
  <c r="P147" i="3"/>
  <c r="O147" i="3"/>
  <c r="P146" i="3"/>
  <c r="O146" i="3"/>
  <c r="P144" i="3"/>
  <c r="O144" i="3"/>
  <c r="P142" i="3"/>
  <c r="O142" i="3"/>
  <c r="P141" i="3"/>
  <c r="O141" i="3"/>
  <c r="P140" i="3"/>
  <c r="O140" i="3"/>
  <c r="P139" i="3"/>
  <c r="O139" i="3"/>
  <c r="P138" i="3"/>
  <c r="O138" i="3"/>
  <c r="P137" i="3"/>
  <c r="O137" i="3"/>
  <c r="P136" i="3"/>
  <c r="O136" i="3"/>
  <c r="P135" i="3"/>
  <c r="O135" i="3"/>
  <c r="P134" i="3"/>
  <c r="O134" i="3"/>
  <c r="P133" i="3"/>
  <c r="O133" i="3"/>
  <c r="P132" i="3"/>
  <c r="O132" i="3"/>
  <c r="P131" i="3"/>
  <c r="O131" i="3"/>
  <c r="P143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17" i="3"/>
  <c r="O113" i="3"/>
  <c r="Q105" i="3"/>
  <c r="O105" i="3"/>
  <c r="O115" i="3"/>
  <c r="O114" i="3"/>
  <c r="O112" i="3"/>
  <c r="O111" i="3"/>
  <c r="O110" i="3"/>
  <c r="O109" i="3"/>
  <c r="O108" i="3"/>
  <c r="O107" i="3"/>
  <c r="O106" i="3"/>
  <c r="O104" i="3"/>
  <c r="Q103" i="3"/>
  <c r="O103" i="3"/>
  <c r="O102" i="3"/>
  <c r="Q96" i="3"/>
  <c r="P96" i="3"/>
  <c r="O96" i="3"/>
  <c r="P91" i="3"/>
  <c r="Q94" i="3"/>
  <c r="P94" i="3"/>
  <c r="O94" i="3"/>
  <c r="P100" i="3"/>
  <c r="P99" i="3"/>
  <c r="P98" i="3"/>
  <c r="P97" i="3"/>
  <c r="P95" i="3"/>
  <c r="P93" i="3"/>
  <c r="P92" i="3"/>
  <c r="P90" i="3"/>
  <c r="P89" i="3"/>
  <c r="P88" i="3"/>
  <c r="P87" i="3"/>
  <c r="P86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71" i="3"/>
  <c r="O66" i="3"/>
  <c r="Q59" i="3"/>
  <c r="O59" i="3"/>
  <c r="O69" i="3"/>
  <c r="O68" i="3"/>
  <c r="O67" i="3"/>
  <c r="O65" i="3"/>
  <c r="O64" i="3"/>
  <c r="O63" i="3"/>
  <c r="O62" i="3"/>
  <c r="O61" i="3"/>
  <c r="O60" i="3"/>
  <c r="O58" i="3"/>
  <c r="Q57" i="3"/>
  <c r="O57" i="3"/>
  <c r="O56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41" i="3"/>
  <c r="Q29" i="3"/>
  <c r="O29" i="3"/>
  <c r="O30" i="3"/>
  <c r="O31" i="3"/>
  <c r="O32" i="3"/>
  <c r="O33" i="3"/>
  <c r="O34" i="3"/>
  <c r="O35" i="3"/>
  <c r="O36" i="3"/>
  <c r="O37" i="3"/>
  <c r="O38" i="3"/>
  <c r="O39" i="3"/>
  <c r="O28" i="3"/>
  <c r="Q27" i="3"/>
  <c r="O27" i="3"/>
  <c r="O26" i="3"/>
  <c r="O22" i="3"/>
  <c r="Q14" i="3"/>
  <c r="O14" i="3"/>
  <c r="O24" i="3"/>
  <c r="O23" i="3"/>
  <c r="O21" i="3"/>
  <c r="O20" i="3"/>
  <c r="O19" i="3"/>
  <c r="O18" i="3"/>
  <c r="O17" i="3"/>
  <c r="O16" i="3"/>
  <c r="O15" i="3"/>
  <c r="O13" i="3"/>
  <c r="Q12" i="3"/>
  <c r="O12" i="3"/>
  <c r="O11" i="3"/>
  <c r="Q301" i="3" l="1"/>
  <c r="R301" i="3"/>
  <c r="O301" i="3"/>
  <c r="P301" i="3"/>
  <c r="Q874" i="4"/>
  <c r="M161" i="8"/>
  <c r="L161" i="8"/>
  <c r="M146" i="8"/>
  <c r="L146" i="8"/>
  <c r="M131" i="8"/>
  <c r="L131" i="8"/>
  <c r="M114" i="8"/>
  <c r="L114" i="8"/>
  <c r="M99" i="8"/>
  <c r="L99" i="8"/>
  <c r="M96" i="8"/>
  <c r="L96" i="8"/>
  <c r="M90" i="8"/>
  <c r="L90" i="8"/>
  <c r="M84" i="8"/>
  <c r="L84" i="8"/>
  <c r="M79" i="8"/>
  <c r="L79" i="8"/>
  <c r="M64" i="8"/>
  <c r="L64" i="8"/>
  <c r="M49" i="8"/>
  <c r="L49" i="8"/>
  <c r="M34" i="8"/>
  <c r="L34" i="8"/>
  <c r="M24" i="8"/>
  <c r="L24" i="8"/>
  <c r="M196" i="7"/>
  <c r="L196" i="7"/>
  <c r="M194" i="7"/>
  <c r="L194" i="7"/>
  <c r="M192" i="7"/>
  <c r="L192" i="7"/>
  <c r="M182" i="7"/>
  <c r="L182" i="7"/>
  <c r="M180" i="7"/>
  <c r="L180" i="7"/>
  <c r="M178" i="7"/>
  <c r="L178" i="7"/>
  <c r="M176" i="7"/>
  <c r="L176" i="7"/>
  <c r="M326" i="7"/>
  <c r="L326" i="7"/>
  <c r="M174" i="7"/>
  <c r="L174" i="7"/>
  <c r="M172" i="7"/>
  <c r="L172" i="7"/>
  <c r="M170" i="7"/>
  <c r="L170" i="7"/>
  <c r="M168" i="7"/>
  <c r="L168" i="7"/>
  <c r="M166" i="7"/>
  <c r="L166" i="7"/>
  <c r="M164" i="7"/>
  <c r="L164" i="7"/>
  <c r="M324" i="7"/>
  <c r="L324" i="7"/>
  <c r="M322" i="7"/>
  <c r="L322" i="7"/>
  <c r="M320" i="7"/>
  <c r="L320" i="7"/>
  <c r="M162" i="7"/>
  <c r="L162" i="7"/>
  <c r="M160" i="7"/>
  <c r="L160" i="7"/>
  <c r="M158" i="7"/>
  <c r="L158" i="7"/>
  <c r="M156" i="7"/>
  <c r="L156" i="7"/>
  <c r="M154" i="7"/>
  <c r="L154" i="7"/>
  <c r="M152" i="7"/>
  <c r="L152" i="7"/>
  <c r="M150" i="7"/>
  <c r="L150" i="7"/>
  <c r="M148" i="7"/>
  <c r="L148" i="7"/>
  <c r="M146" i="7"/>
  <c r="L146" i="7"/>
  <c r="M318" i="7"/>
  <c r="L318" i="7"/>
  <c r="M316" i="7"/>
  <c r="L316" i="7"/>
  <c r="M302" i="7"/>
  <c r="L302" i="7"/>
  <c r="M286" i="7"/>
  <c r="L286" i="7"/>
  <c r="M271" i="7"/>
  <c r="L271" i="7"/>
  <c r="M269" i="7"/>
  <c r="L269" i="7"/>
  <c r="M267" i="7"/>
  <c r="L267" i="7"/>
  <c r="M265" i="7"/>
  <c r="L265" i="7"/>
  <c r="M263" i="7"/>
  <c r="L263" i="7"/>
  <c r="M144" i="7"/>
  <c r="L144" i="7"/>
  <c r="M261" i="7"/>
  <c r="L261" i="7"/>
  <c r="M259" i="7"/>
  <c r="L259" i="7"/>
  <c r="M257" i="7"/>
  <c r="L257" i="7"/>
  <c r="M255" i="7"/>
  <c r="L255" i="7"/>
  <c r="M142" i="7"/>
  <c r="L142" i="7"/>
  <c r="M132" i="7"/>
  <c r="L132" i="7"/>
  <c r="M130" i="7"/>
  <c r="L130" i="7"/>
  <c r="M125" i="7"/>
  <c r="L125" i="7"/>
  <c r="M123" i="7"/>
  <c r="L123" i="7"/>
  <c r="M120" i="7"/>
  <c r="L120" i="7"/>
  <c r="M118" i="7"/>
  <c r="L118" i="7"/>
  <c r="M113" i="7"/>
  <c r="L113" i="7"/>
  <c r="M111" i="7"/>
  <c r="L111" i="7"/>
  <c r="M109" i="7"/>
  <c r="L109" i="7"/>
  <c r="M106" i="7"/>
  <c r="L106" i="7"/>
  <c r="M104" i="7"/>
  <c r="L104" i="7"/>
  <c r="M100" i="7"/>
  <c r="L100" i="7"/>
  <c r="M98" i="7"/>
  <c r="L98" i="7"/>
  <c r="M96" i="7"/>
  <c r="L96" i="7"/>
  <c r="M94" i="7"/>
  <c r="L94" i="7"/>
  <c r="M79" i="7"/>
  <c r="L79" i="7"/>
  <c r="M77" i="7"/>
  <c r="L77" i="7"/>
  <c r="M75" i="7"/>
  <c r="L75" i="7"/>
  <c r="M27" i="7"/>
  <c r="L27" i="7"/>
  <c r="M73" i="7"/>
  <c r="L73" i="7"/>
  <c r="M60" i="7"/>
  <c r="L60" i="7"/>
  <c r="M56" i="7"/>
  <c r="L56" i="7"/>
  <c r="M199" i="7"/>
  <c r="L199" i="7"/>
  <c r="M46" i="7"/>
  <c r="L46" i="7"/>
  <c r="M44" i="7"/>
  <c r="L44" i="7"/>
  <c r="M42" i="7"/>
  <c r="L42" i="7"/>
  <c r="M25" i="7"/>
  <c r="L25" i="7"/>
  <c r="M137" i="6"/>
  <c r="L137" i="6"/>
  <c r="M121" i="6"/>
  <c r="L121" i="6"/>
  <c r="M106" i="6"/>
  <c r="L106" i="6"/>
  <c r="M90" i="6"/>
  <c r="L90" i="6"/>
  <c r="M75" i="6"/>
  <c r="L75" i="6"/>
  <c r="M59" i="6"/>
  <c r="L59" i="6"/>
  <c r="M43" i="6"/>
  <c r="L43" i="6"/>
  <c r="M27" i="6"/>
  <c r="L27" i="6"/>
  <c r="M1979" i="5"/>
  <c r="L1979" i="5"/>
  <c r="M1976" i="5"/>
  <c r="L1976" i="5"/>
  <c r="M1972" i="5"/>
  <c r="L1972" i="5"/>
  <c r="M1968" i="5"/>
  <c r="L1968" i="5"/>
  <c r="M1965" i="5"/>
  <c r="L1965" i="5"/>
  <c r="M1962" i="5"/>
  <c r="L1962" i="5"/>
  <c r="M1960" i="5"/>
  <c r="L1960" i="5"/>
  <c r="M1952" i="5"/>
  <c r="L1952" i="5"/>
  <c r="M1950" i="5"/>
  <c r="L1950" i="5"/>
  <c r="M1947" i="5"/>
  <c r="L1947" i="5"/>
  <c r="M1934" i="5"/>
  <c r="L1934" i="5"/>
  <c r="M1931" i="5"/>
  <c r="L1931" i="5"/>
  <c r="M1928" i="5"/>
  <c r="L1928" i="5"/>
  <c r="M1914" i="5"/>
  <c r="L1914" i="5"/>
  <c r="M1910" i="5"/>
  <c r="L1910" i="5"/>
  <c r="M1901" i="5"/>
  <c r="L1901" i="5"/>
  <c r="M1886" i="5"/>
  <c r="L1886" i="5"/>
  <c r="M1871" i="5"/>
  <c r="L1871" i="5"/>
  <c r="M1855" i="5"/>
  <c r="L1855" i="5"/>
  <c r="M1838" i="5"/>
  <c r="L1838" i="5"/>
  <c r="M1836" i="5"/>
  <c r="L1836" i="5"/>
  <c r="M1821" i="5"/>
  <c r="L1821" i="5"/>
  <c r="M1805" i="5"/>
  <c r="L1805" i="5"/>
  <c r="M1790" i="5"/>
  <c r="L1790" i="5"/>
  <c r="M1775" i="5"/>
  <c r="L1775" i="5"/>
  <c r="M1760" i="5"/>
  <c r="L1760" i="5"/>
  <c r="M1755" i="5"/>
  <c r="L1755" i="5"/>
  <c r="M1744" i="5"/>
  <c r="L1744" i="5"/>
  <c r="M1729" i="5"/>
  <c r="L1729" i="5"/>
  <c r="M1713" i="5"/>
  <c r="L1713" i="5"/>
  <c r="M1698" i="5"/>
  <c r="L1698" i="5"/>
  <c r="M1684" i="5"/>
  <c r="L1684" i="5"/>
  <c r="M1669" i="5"/>
  <c r="L1669" i="5"/>
  <c r="M1664" i="5"/>
  <c r="L1664" i="5"/>
  <c r="M1660" i="5"/>
  <c r="L1660" i="5"/>
  <c r="M1645" i="5"/>
  <c r="L1645" i="5"/>
  <c r="M1630" i="5"/>
  <c r="L1630" i="5"/>
  <c r="M1615" i="5"/>
  <c r="L1615" i="5"/>
  <c r="M1605" i="5"/>
  <c r="L1605" i="5"/>
  <c r="M1601" i="5"/>
  <c r="L1601" i="5"/>
  <c r="M1591" i="5"/>
  <c r="L1591" i="5"/>
  <c r="M1578" i="5"/>
  <c r="L1578" i="5"/>
  <c r="M1565" i="5"/>
  <c r="L1565" i="5"/>
  <c r="M1556" i="5"/>
  <c r="L1556" i="5"/>
  <c r="M1544" i="5"/>
  <c r="L1544" i="5"/>
  <c r="M1539" i="5"/>
  <c r="L1539" i="5"/>
  <c r="M1537" i="5"/>
  <c r="L1537" i="5"/>
  <c r="M1535" i="5"/>
  <c r="L1535" i="5"/>
  <c r="M1531" i="5"/>
  <c r="L1531" i="5"/>
  <c r="M1529" i="5"/>
  <c r="L1529" i="5"/>
  <c r="M1527" i="5"/>
  <c r="L1527" i="5"/>
  <c r="M1525" i="5"/>
  <c r="L1525" i="5"/>
  <c r="M1523" i="5"/>
  <c r="L1523" i="5"/>
  <c r="M1521" i="5"/>
  <c r="L1521" i="5"/>
  <c r="M1519" i="5"/>
  <c r="L1519" i="5"/>
  <c r="M1517" i="5"/>
  <c r="L1517" i="5"/>
  <c r="M1515" i="5"/>
  <c r="L1515" i="5"/>
  <c r="M1509" i="5"/>
  <c r="L1509" i="5"/>
  <c r="M1506" i="5"/>
  <c r="L1506" i="5"/>
  <c r="M1503" i="5"/>
  <c r="L1503" i="5"/>
  <c r="M1500" i="5"/>
  <c r="L1500" i="5"/>
  <c r="M1498" i="5"/>
  <c r="L1498" i="5"/>
  <c r="M1496" i="5"/>
  <c r="L1496" i="5"/>
  <c r="M1494" i="5"/>
  <c r="L1494" i="5"/>
  <c r="M1492" i="5"/>
  <c r="L1492" i="5"/>
  <c r="M1487" i="5"/>
  <c r="L1487" i="5"/>
  <c r="M1485" i="5"/>
  <c r="L1485" i="5"/>
  <c r="M1483" i="5"/>
  <c r="L1483" i="5"/>
  <c r="M1481" i="5"/>
  <c r="L1481" i="5"/>
  <c r="M1476" i="5"/>
  <c r="L1476" i="5"/>
  <c r="M1471" i="5"/>
  <c r="L1471" i="5"/>
  <c r="M1467" i="5"/>
  <c r="L1467" i="5"/>
  <c r="M1460" i="5"/>
  <c r="L1460" i="5"/>
  <c r="M1456" i="5"/>
  <c r="L1456" i="5"/>
  <c r="M1452" i="5"/>
  <c r="L1452" i="5"/>
  <c r="M1450" i="5"/>
  <c r="L1450" i="5"/>
  <c r="M1448" i="5"/>
  <c r="L1448" i="5"/>
  <c r="M1446" i="5"/>
  <c r="L1446" i="5"/>
  <c r="M1443" i="5"/>
  <c r="L1443" i="5"/>
  <c r="M1440" i="5"/>
  <c r="L1440" i="5"/>
  <c r="M1438" i="5"/>
  <c r="L1438" i="5"/>
  <c r="M1435" i="5"/>
  <c r="L1435" i="5"/>
  <c r="M1432" i="5"/>
  <c r="L1432" i="5"/>
  <c r="M1430" i="5"/>
  <c r="L1430" i="5"/>
  <c r="M1428" i="5"/>
  <c r="L1428" i="5"/>
  <c r="M1424" i="5"/>
  <c r="L1424" i="5"/>
  <c r="M1421" i="5"/>
  <c r="L1421" i="5"/>
  <c r="M1417" i="5"/>
  <c r="L1417" i="5"/>
  <c r="M1415" i="5"/>
  <c r="L1415" i="5"/>
  <c r="M1412" i="5"/>
  <c r="L1412" i="5"/>
  <c r="M1410" i="5"/>
  <c r="L1410" i="5"/>
  <c r="M1408" i="5"/>
  <c r="L1408" i="5"/>
  <c r="M1401" i="5"/>
  <c r="L1401" i="5"/>
  <c r="M1391" i="5"/>
  <c r="L1391" i="5"/>
  <c r="M1381" i="5"/>
  <c r="L1381" i="5"/>
  <c r="M1372" i="5"/>
  <c r="L1372" i="5"/>
  <c r="M1363" i="5"/>
  <c r="L1363" i="5"/>
  <c r="M1359" i="5"/>
  <c r="L1359" i="5"/>
  <c r="M1346" i="5"/>
  <c r="L1346" i="5"/>
  <c r="M1333" i="5"/>
  <c r="L1333" i="5"/>
  <c r="M1319" i="5"/>
  <c r="L1319" i="5"/>
  <c r="M1305" i="5"/>
  <c r="L1305" i="5"/>
  <c r="M1291" i="5"/>
  <c r="L1291" i="5"/>
  <c r="M1278" i="5"/>
  <c r="L1278" i="5"/>
  <c r="M1265" i="5"/>
  <c r="L1265" i="5"/>
  <c r="M1253" i="5"/>
  <c r="L1253" i="5"/>
  <c r="M1241" i="5"/>
  <c r="L1241" i="5"/>
  <c r="M1238" i="5"/>
  <c r="L1238" i="5"/>
  <c r="M1236" i="5"/>
  <c r="L1236" i="5"/>
  <c r="M1232" i="5"/>
  <c r="L1232" i="5"/>
  <c r="M1230" i="5"/>
  <c r="L1230" i="5"/>
  <c r="M1227" i="5"/>
  <c r="L1227" i="5"/>
  <c r="M1218" i="5"/>
  <c r="L1218" i="5"/>
  <c r="M1211" i="5"/>
  <c r="L1211" i="5"/>
  <c r="M1205" i="5"/>
  <c r="L1205" i="5"/>
  <c r="M1199" i="5"/>
  <c r="L1199" i="5"/>
  <c r="M1196" i="5"/>
  <c r="L1196" i="5"/>
  <c r="M1184" i="5"/>
  <c r="L1184" i="5"/>
  <c r="M1178" i="5"/>
  <c r="L1178" i="5"/>
  <c r="M1172" i="5"/>
  <c r="L1172" i="5"/>
  <c r="M1167" i="5"/>
  <c r="L1167" i="5"/>
  <c r="M1162" i="5"/>
  <c r="L1162" i="5"/>
  <c r="M1158" i="5"/>
  <c r="L1158" i="5"/>
  <c r="M1145" i="5"/>
  <c r="L1145" i="5"/>
  <c r="M1139" i="5"/>
  <c r="L1139" i="5"/>
  <c r="M1126" i="5"/>
  <c r="L1126" i="5"/>
  <c r="M1113" i="5"/>
  <c r="L1113" i="5"/>
  <c r="M1100" i="5"/>
  <c r="L1100" i="5"/>
  <c r="M1085" i="5"/>
  <c r="L1085" i="5"/>
  <c r="M1070" i="5"/>
  <c r="L1070" i="5"/>
  <c r="M1055" i="5"/>
  <c r="L1055" i="5"/>
  <c r="M1040" i="5"/>
  <c r="L1040" i="5"/>
  <c r="M1025" i="5"/>
  <c r="L1025" i="5"/>
  <c r="M1023" i="5"/>
  <c r="L1023" i="5"/>
  <c r="M1012" i="5"/>
  <c r="L1012" i="5"/>
  <c r="M1004" i="5"/>
  <c r="L1004" i="5"/>
  <c r="M993" i="5"/>
  <c r="L993" i="5"/>
  <c r="M989" i="5"/>
  <c r="L989" i="5"/>
  <c r="M986" i="5"/>
  <c r="L986" i="5"/>
  <c r="M984" i="5"/>
  <c r="L984" i="5"/>
  <c r="M971" i="5"/>
  <c r="L971" i="5"/>
  <c r="M956" i="5"/>
  <c r="L956" i="5"/>
  <c r="M941" i="5"/>
  <c r="L941" i="5"/>
  <c r="M938" i="5"/>
  <c r="L938" i="5"/>
  <c r="M927" i="5"/>
  <c r="L927" i="5"/>
  <c r="M921" i="5"/>
  <c r="L921" i="5"/>
  <c r="M913" i="5"/>
  <c r="L913" i="5"/>
  <c r="M906" i="5"/>
  <c r="L906" i="5"/>
  <c r="M901" i="5"/>
  <c r="L901" i="5"/>
  <c r="M898" i="5"/>
  <c r="L898" i="5"/>
  <c r="M895" i="5"/>
  <c r="L895" i="5"/>
  <c r="M893" i="5"/>
  <c r="L893" i="5"/>
  <c r="M891" i="5"/>
  <c r="L891" i="5"/>
  <c r="M889" i="5"/>
  <c r="L889" i="5"/>
  <c r="M887" i="5"/>
  <c r="L887" i="5"/>
  <c r="M885" i="5"/>
  <c r="L885" i="5"/>
  <c r="M877" i="5"/>
  <c r="L877" i="5"/>
  <c r="M875" i="5"/>
  <c r="L875" i="5"/>
  <c r="M861" i="5"/>
  <c r="L861" i="5"/>
  <c r="M846" i="5"/>
  <c r="L846" i="5"/>
  <c r="M831" i="5"/>
  <c r="L831" i="5"/>
  <c r="M815" i="5"/>
  <c r="L815" i="5"/>
  <c r="M799" i="5"/>
  <c r="L799" i="5"/>
  <c r="M787" i="5"/>
  <c r="L787" i="5"/>
  <c r="M772" i="5"/>
  <c r="L772" i="5"/>
  <c r="M760" i="5"/>
  <c r="L760" i="5"/>
  <c r="M758" i="5"/>
  <c r="L758" i="5"/>
  <c r="M753" i="5"/>
  <c r="L753" i="5"/>
  <c r="M751" i="5"/>
  <c r="L751" i="5"/>
  <c r="M739" i="5"/>
  <c r="L739" i="5"/>
  <c r="M736" i="5"/>
  <c r="L736" i="5"/>
  <c r="M722" i="5"/>
  <c r="L722" i="5"/>
  <c r="M719" i="5"/>
  <c r="L719" i="5"/>
  <c r="M704" i="5"/>
  <c r="L704" i="5"/>
  <c r="M689" i="5"/>
  <c r="L689" i="5"/>
  <c r="M674" i="5"/>
  <c r="L674" i="5"/>
  <c r="M660" i="5"/>
  <c r="L660" i="5"/>
  <c r="M645" i="5"/>
  <c r="L645" i="5"/>
  <c r="M642" i="5"/>
  <c r="L642" i="5"/>
  <c r="M638" i="5"/>
  <c r="L638" i="5"/>
  <c r="M624" i="5"/>
  <c r="L624" i="5"/>
  <c r="M609" i="5"/>
  <c r="L609" i="5"/>
  <c r="M595" i="5"/>
  <c r="L595" i="5"/>
  <c r="M581" i="5"/>
  <c r="L581" i="5"/>
  <c r="M568" i="5"/>
  <c r="L568" i="5"/>
  <c r="M558" i="5"/>
  <c r="L558" i="5"/>
  <c r="M554" i="5"/>
  <c r="M1983" i="5" s="1"/>
  <c r="L554" i="5"/>
  <c r="M548" i="5"/>
  <c r="L548" i="5"/>
  <c r="M533" i="5"/>
  <c r="L533" i="5"/>
  <c r="M519" i="5"/>
  <c r="L519" i="5"/>
  <c r="M505" i="5"/>
  <c r="L505" i="5"/>
  <c r="M490" i="5"/>
  <c r="L490" i="5"/>
  <c r="M474" i="5"/>
  <c r="L474" i="5"/>
  <c r="M458" i="5"/>
  <c r="L458" i="5"/>
  <c r="M442" i="5"/>
  <c r="L442" i="5"/>
  <c r="M430" i="5"/>
  <c r="L430" i="5"/>
  <c r="M414" i="5"/>
  <c r="L414" i="5"/>
  <c r="M399" i="5"/>
  <c r="L399" i="5"/>
  <c r="M384" i="5"/>
  <c r="L384" i="5"/>
  <c r="M381" i="5"/>
  <c r="L381" i="5"/>
  <c r="M377" i="5"/>
  <c r="L377" i="5"/>
  <c r="M375" i="5"/>
  <c r="L375" i="5"/>
  <c r="M372" i="5"/>
  <c r="L372" i="5"/>
  <c r="M356" i="5"/>
  <c r="L356" i="5"/>
  <c r="M350" i="5"/>
  <c r="L350" i="5"/>
  <c r="M345" i="5"/>
  <c r="L345" i="5"/>
  <c r="M340" i="5"/>
  <c r="L340" i="5"/>
  <c r="M336" i="5"/>
  <c r="L336" i="5"/>
  <c r="M332" i="5"/>
  <c r="L332" i="5"/>
  <c r="M323" i="5"/>
  <c r="L323" i="5"/>
  <c r="M321" i="5"/>
  <c r="L321" i="5"/>
  <c r="M306" i="5"/>
  <c r="L306" i="5"/>
  <c r="M292" i="5"/>
  <c r="L292" i="5"/>
  <c r="M277" i="5"/>
  <c r="L277" i="5"/>
  <c r="M273" i="5"/>
  <c r="L273" i="5"/>
  <c r="M258" i="5"/>
  <c r="L258" i="5"/>
  <c r="M255" i="5"/>
  <c r="L255" i="5"/>
  <c r="M240" i="5"/>
  <c r="L240" i="5"/>
  <c r="M224" i="5"/>
  <c r="L224" i="5"/>
  <c r="M206" i="5"/>
  <c r="L206" i="5"/>
  <c r="M191" i="5"/>
  <c r="L191" i="5"/>
  <c r="M173" i="5"/>
  <c r="L173" i="5"/>
  <c r="M170" i="5"/>
  <c r="L170" i="5"/>
  <c r="M155" i="5"/>
  <c r="L155" i="5"/>
  <c r="M139" i="5"/>
  <c r="L139" i="5"/>
  <c r="M136" i="5"/>
  <c r="L136" i="5"/>
  <c r="M121" i="5"/>
  <c r="L121" i="5"/>
  <c r="M107" i="5"/>
  <c r="L107" i="5"/>
  <c r="M100" i="5"/>
  <c r="L100" i="5"/>
  <c r="M95" i="5"/>
  <c r="L95" i="5"/>
  <c r="M93" i="5"/>
  <c r="L93" i="5"/>
  <c r="M91" i="5"/>
  <c r="L91" i="5"/>
  <c r="M89" i="5"/>
  <c r="L89" i="5"/>
  <c r="M84" i="5"/>
  <c r="L84" i="5"/>
  <c r="M80" i="5"/>
  <c r="L80" i="5"/>
  <c r="M77" i="5"/>
  <c r="L77" i="5"/>
  <c r="M73" i="5"/>
  <c r="L73" i="5"/>
  <c r="M68" i="5"/>
  <c r="L68" i="5"/>
  <c r="M62" i="5"/>
  <c r="L62" i="5"/>
  <c r="M58" i="5"/>
  <c r="L58" i="5"/>
  <c r="M56" i="5"/>
  <c r="L56" i="5"/>
  <c r="M53" i="5"/>
  <c r="L53" i="5"/>
  <c r="M51" i="5"/>
  <c r="L51" i="5"/>
  <c r="M48" i="5"/>
  <c r="L48" i="5"/>
  <c r="M45" i="5"/>
  <c r="L45" i="5"/>
  <c r="M41" i="5"/>
  <c r="L41" i="5"/>
  <c r="M39" i="5"/>
  <c r="L39" i="5"/>
  <c r="M37" i="5"/>
  <c r="L37" i="5"/>
  <c r="M34" i="5"/>
  <c r="L34" i="5"/>
  <c r="M26" i="5"/>
  <c r="L26" i="5"/>
  <c r="M23" i="5"/>
  <c r="M1982" i="5" s="1"/>
  <c r="L23" i="5"/>
  <c r="M873" i="4"/>
  <c r="L873" i="4"/>
  <c r="M871" i="4"/>
  <c r="L871" i="4"/>
  <c r="M856" i="4"/>
  <c r="L856" i="4"/>
  <c r="M841" i="4"/>
  <c r="L841" i="4"/>
  <c r="M827" i="4"/>
  <c r="L827" i="4"/>
  <c r="M812" i="4"/>
  <c r="L812" i="4"/>
  <c r="M802" i="4"/>
  <c r="L802" i="4"/>
  <c r="M785" i="4"/>
  <c r="L785" i="4"/>
  <c r="M778" i="4"/>
  <c r="L778" i="4"/>
  <c r="M767" i="4"/>
  <c r="L767" i="4"/>
  <c r="M752" i="4"/>
  <c r="L752" i="4"/>
  <c r="M739" i="4"/>
  <c r="L739" i="4"/>
  <c r="M725" i="4"/>
  <c r="L725" i="4"/>
  <c r="M723" i="4"/>
  <c r="L723" i="4"/>
  <c r="M721" i="4"/>
  <c r="L721" i="4"/>
  <c r="M717" i="4"/>
  <c r="L717" i="4"/>
  <c r="M705" i="4"/>
  <c r="L705" i="4"/>
  <c r="M702" i="4"/>
  <c r="L702" i="4"/>
  <c r="M700" i="4"/>
  <c r="L700" i="4"/>
  <c r="M685" i="4"/>
  <c r="L685" i="4"/>
  <c r="M670" i="4"/>
  <c r="L670" i="4"/>
  <c r="M667" i="4"/>
  <c r="L667" i="4"/>
  <c r="M664" i="4"/>
  <c r="L664" i="4"/>
  <c r="M662" i="4"/>
  <c r="L662" i="4"/>
  <c r="M647" i="4"/>
  <c r="L647" i="4"/>
  <c r="M641" i="4"/>
  <c r="L641" i="4"/>
  <c r="M639" i="4"/>
  <c r="L639" i="4"/>
  <c r="M637" i="4"/>
  <c r="L637" i="4"/>
  <c r="M635" i="4"/>
  <c r="L635" i="4"/>
  <c r="M631" i="4"/>
  <c r="L631" i="4"/>
  <c r="M625" i="4"/>
  <c r="L625" i="4"/>
  <c r="M623" i="4"/>
  <c r="L623" i="4"/>
  <c r="M621" i="4"/>
  <c r="L621" i="4"/>
  <c r="M619" i="4"/>
  <c r="L619" i="4"/>
  <c r="M617" i="4"/>
  <c r="L617" i="4"/>
  <c r="M615" i="4"/>
  <c r="L615" i="4"/>
  <c r="M613" i="4"/>
  <c r="L613" i="4"/>
  <c r="M601" i="4"/>
  <c r="L601" i="4"/>
  <c r="M595" i="4"/>
  <c r="L595" i="4"/>
  <c r="M582" i="4"/>
  <c r="L582" i="4"/>
  <c r="M568" i="4"/>
  <c r="L568" i="4"/>
  <c r="M556" i="4"/>
  <c r="L556" i="4"/>
  <c r="M552" i="4"/>
  <c r="L552" i="4"/>
  <c r="M543" i="4"/>
  <c r="L543" i="4"/>
  <c r="M528" i="4"/>
  <c r="L528" i="4"/>
  <c r="M515" i="4"/>
  <c r="L515" i="4"/>
  <c r="M513" i="4"/>
  <c r="L513" i="4"/>
  <c r="M499" i="4"/>
  <c r="L499" i="4"/>
  <c r="M486" i="4"/>
  <c r="L486" i="4"/>
  <c r="M474" i="4"/>
  <c r="L474" i="4"/>
  <c r="M472" i="4"/>
  <c r="L472" i="4"/>
  <c r="M463" i="4"/>
  <c r="L463" i="4"/>
  <c r="M454" i="4"/>
  <c r="L454" i="4"/>
  <c r="M445" i="4"/>
  <c r="L445" i="4"/>
  <c r="M435" i="4"/>
  <c r="L435" i="4"/>
  <c r="M420" i="4"/>
  <c r="L420" i="4"/>
  <c r="M405" i="4"/>
  <c r="L405" i="4"/>
  <c r="M389" i="4"/>
  <c r="L389" i="4"/>
  <c r="M373" i="4"/>
  <c r="L373" i="4"/>
  <c r="M356" i="4"/>
  <c r="L356" i="4"/>
  <c r="M339" i="4"/>
  <c r="L339" i="4"/>
  <c r="M323" i="4"/>
  <c r="L323" i="4"/>
  <c r="M308" i="4"/>
  <c r="L308" i="4"/>
  <c r="M291" i="4"/>
  <c r="L291" i="4"/>
  <c r="M273" i="4"/>
  <c r="L273" i="4"/>
  <c r="M258" i="4"/>
  <c r="L258" i="4"/>
  <c r="M243" i="4"/>
  <c r="L243" i="4"/>
  <c r="M228" i="4"/>
  <c r="L228" i="4"/>
  <c r="M213" i="4"/>
  <c r="L213" i="4"/>
  <c r="M202" i="4"/>
  <c r="L202" i="4"/>
  <c r="M187" i="4"/>
  <c r="L187" i="4"/>
  <c r="M171" i="4"/>
  <c r="L171" i="4"/>
  <c r="M163" i="4"/>
  <c r="L163" i="4"/>
  <c r="M148" i="4"/>
  <c r="L148" i="4"/>
  <c r="M133" i="4"/>
  <c r="L133" i="4"/>
  <c r="M118" i="4"/>
  <c r="L118" i="4"/>
  <c r="M103" i="4"/>
  <c r="L103" i="4"/>
  <c r="M88" i="4"/>
  <c r="L88" i="4"/>
  <c r="M71" i="4"/>
  <c r="L71" i="4"/>
  <c r="M56" i="4"/>
  <c r="L56" i="4"/>
  <c r="M40" i="4"/>
  <c r="L40" i="4"/>
  <c r="M25" i="4"/>
  <c r="L25" i="4"/>
  <c r="M300" i="3"/>
  <c r="L300" i="3"/>
  <c r="M297" i="3"/>
  <c r="L297" i="3"/>
  <c r="M290" i="3"/>
  <c r="L290" i="3"/>
  <c r="M275" i="3"/>
  <c r="L275" i="3"/>
  <c r="M260" i="3"/>
  <c r="L260" i="3"/>
  <c r="M255" i="3"/>
  <c r="L255" i="3"/>
  <c r="M239" i="3"/>
  <c r="L239" i="3"/>
  <c r="M224" i="3"/>
  <c r="L224" i="3"/>
  <c r="M208" i="3"/>
  <c r="L208" i="3"/>
  <c r="M192" i="3"/>
  <c r="L192" i="3"/>
  <c r="M175" i="3"/>
  <c r="L175" i="3"/>
  <c r="M160" i="3"/>
  <c r="L160" i="3"/>
  <c r="M145" i="3"/>
  <c r="L145" i="3"/>
  <c r="M130" i="3"/>
  <c r="L130" i="3"/>
  <c r="M116" i="3"/>
  <c r="L116" i="3"/>
  <c r="M101" i="3"/>
  <c r="L101" i="3"/>
  <c r="M85" i="3"/>
  <c r="L85" i="3"/>
  <c r="M70" i="3"/>
  <c r="L70" i="3"/>
  <c r="M55" i="3"/>
  <c r="L55" i="3"/>
  <c r="M40" i="3"/>
  <c r="L40" i="3"/>
  <c r="M25" i="3"/>
  <c r="L25" i="3"/>
  <c r="M445" i="2"/>
  <c r="L445" i="2"/>
  <c r="M443" i="2"/>
  <c r="L443" i="2"/>
  <c r="M432" i="2"/>
  <c r="L432" i="2"/>
  <c r="M430" i="2"/>
  <c r="L430" i="2"/>
  <c r="M427" i="2"/>
  <c r="L427" i="2"/>
  <c r="M422" i="2"/>
  <c r="L422" i="2"/>
  <c r="M412" i="2"/>
  <c r="L412" i="2"/>
  <c r="M397" i="2"/>
  <c r="L397" i="2"/>
  <c r="M382" i="2"/>
  <c r="L382" i="2"/>
  <c r="M367" i="2"/>
  <c r="L367" i="2"/>
  <c r="M354" i="2"/>
  <c r="L354" i="2"/>
  <c r="M351" i="2"/>
  <c r="L351" i="2"/>
  <c r="M340" i="2"/>
  <c r="L340" i="2"/>
  <c r="M331" i="2"/>
  <c r="L331" i="2"/>
  <c r="M317" i="2"/>
  <c r="L317" i="2"/>
  <c r="M302" i="2"/>
  <c r="L302" i="2"/>
  <c r="M285" i="2"/>
  <c r="L285" i="2"/>
  <c r="M273" i="2"/>
  <c r="L273" i="2"/>
  <c r="M262" i="2"/>
  <c r="L262" i="2"/>
  <c r="M246" i="2"/>
  <c r="L246" i="2"/>
  <c r="M231" i="2"/>
  <c r="L231" i="2"/>
  <c r="M216" i="2"/>
  <c r="L216" i="2"/>
  <c r="M202" i="2"/>
  <c r="L202" i="2"/>
  <c r="M200" i="2"/>
  <c r="L200" i="2"/>
  <c r="M185" i="2"/>
  <c r="L185" i="2"/>
  <c r="M169" i="2"/>
  <c r="L169" i="2"/>
  <c r="M154" i="2"/>
  <c r="L154" i="2"/>
  <c r="M140" i="2"/>
  <c r="L140" i="2"/>
  <c r="M126" i="2"/>
  <c r="L126" i="2"/>
  <c r="M124" i="2"/>
  <c r="L124" i="2"/>
  <c r="M107" i="2"/>
  <c r="L107" i="2"/>
  <c r="M93" i="2"/>
  <c r="L93" i="2"/>
  <c r="M78" i="2"/>
  <c r="L78" i="2"/>
  <c r="M61" i="2"/>
  <c r="L61" i="2"/>
  <c r="M44" i="2"/>
  <c r="L44" i="2"/>
  <c r="M27" i="2"/>
  <c r="L27" i="2"/>
  <c r="M689" i="1"/>
  <c r="L689" i="1"/>
  <c r="M687" i="1"/>
  <c r="L687" i="1"/>
  <c r="M685" i="1"/>
  <c r="L685" i="1"/>
  <c r="M683" i="1"/>
  <c r="L683" i="1"/>
  <c r="M681" i="1"/>
  <c r="L681" i="1"/>
  <c r="M679" i="1"/>
  <c r="L679" i="1"/>
  <c r="M676" i="1"/>
  <c r="L676" i="1"/>
  <c r="M673" i="1"/>
  <c r="L673" i="1"/>
  <c r="M671" i="1"/>
  <c r="L671" i="1"/>
  <c r="M669" i="1"/>
  <c r="L669" i="1"/>
  <c r="M667" i="1"/>
  <c r="L667" i="1"/>
  <c r="M664" i="1"/>
  <c r="L664" i="1"/>
  <c r="M662" i="1"/>
  <c r="L662" i="1"/>
  <c r="M647" i="1"/>
  <c r="L647" i="1"/>
  <c r="M631" i="1"/>
  <c r="L631" i="1"/>
  <c r="M616" i="1"/>
  <c r="L616" i="1"/>
  <c r="M603" i="1"/>
  <c r="L603" i="1"/>
  <c r="M588" i="1"/>
  <c r="L588" i="1"/>
  <c r="M573" i="1"/>
  <c r="L573" i="1"/>
  <c r="M571" i="1"/>
  <c r="L571" i="1"/>
  <c r="M569" i="1"/>
  <c r="L569" i="1"/>
  <c r="M567" i="1"/>
  <c r="L567" i="1"/>
  <c r="M564" i="1"/>
  <c r="L564" i="1"/>
  <c r="M560" i="1"/>
  <c r="L560" i="1"/>
  <c r="M554" i="1"/>
  <c r="L554" i="1"/>
  <c r="M546" i="1"/>
  <c r="L546" i="1"/>
  <c r="M534" i="1"/>
  <c r="L534" i="1"/>
  <c r="M521" i="1"/>
  <c r="L521" i="1"/>
  <c r="M509" i="1"/>
  <c r="L509" i="1"/>
  <c r="M498" i="1"/>
  <c r="L498" i="1"/>
  <c r="M485" i="1"/>
  <c r="L485" i="1"/>
  <c r="M476" i="1"/>
  <c r="L476" i="1"/>
  <c r="M472" i="1"/>
  <c r="L472" i="1"/>
  <c r="M463" i="1"/>
  <c r="L463" i="1"/>
  <c r="M457" i="1"/>
  <c r="L457" i="1"/>
  <c r="M455" i="1"/>
  <c r="L455" i="1"/>
  <c r="M453" i="1"/>
  <c r="L453" i="1"/>
  <c r="M451" i="1"/>
  <c r="L451" i="1"/>
  <c r="M449" i="1"/>
  <c r="L449" i="1"/>
  <c r="M447" i="1"/>
  <c r="L447" i="1"/>
  <c r="M445" i="1"/>
  <c r="L445" i="1"/>
  <c r="M443" i="1"/>
  <c r="L443" i="1"/>
  <c r="M441" i="1"/>
  <c r="L441" i="1"/>
  <c r="M439" i="1"/>
  <c r="L439" i="1"/>
  <c r="M436" i="1"/>
  <c r="L436" i="1"/>
  <c r="M434" i="1"/>
  <c r="L434" i="1"/>
  <c r="M429" i="1"/>
  <c r="L429" i="1"/>
  <c r="M424" i="1"/>
  <c r="L424" i="1"/>
  <c r="M422" i="1"/>
  <c r="L422" i="1"/>
  <c r="M420" i="1"/>
  <c r="L420" i="1"/>
  <c r="M412" i="1"/>
  <c r="L412" i="1"/>
  <c r="M410" i="1"/>
  <c r="L410" i="1"/>
  <c r="M395" i="1"/>
  <c r="L395" i="1"/>
  <c r="M393" i="1"/>
  <c r="L393" i="1"/>
  <c r="M390" i="1"/>
  <c r="L390" i="1"/>
  <c r="M388" i="1"/>
  <c r="L388" i="1"/>
  <c r="M386" i="1"/>
  <c r="L386" i="1"/>
  <c r="M384" i="1"/>
  <c r="L384" i="1"/>
  <c r="M382" i="1"/>
  <c r="L382" i="1"/>
  <c r="M380" i="1"/>
  <c r="L380" i="1"/>
  <c r="M378" i="1"/>
  <c r="L378" i="1"/>
  <c r="M374" i="1"/>
  <c r="L374" i="1"/>
  <c r="M372" i="1"/>
  <c r="L372" i="1"/>
  <c r="M367" i="1"/>
  <c r="L367" i="1"/>
  <c r="M365" i="1"/>
  <c r="L365" i="1"/>
  <c r="M363" i="1"/>
  <c r="L363" i="1"/>
  <c r="M356" i="1"/>
  <c r="L356" i="1"/>
  <c r="M350" i="1"/>
  <c r="L350" i="1"/>
  <c r="M348" i="1"/>
  <c r="L348" i="1"/>
  <c r="M346" i="1"/>
  <c r="L346" i="1"/>
  <c r="M343" i="1"/>
  <c r="L343" i="1"/>
  <c r="M338" i="1"/>
  <c r="L338" i="1"/>
  <c r="M336" i="1"/>
  <c r="L336" i="1"/>
  <c r="M332" i="1"/>
  <c r="L332" i="1"/>
  <c r="M325" i="1"/>
  <c r="L325" i="1"/>
  <c r="M319" i="1"/>
  <c r="L319" i="1"/>
  <c r="M312" i="1"/>
  <c r="L312" i="1"/>
  <c r="M306" i="1"/>
  <c r="L306" i="1"/>
  <c r="M291" i="1"/>
  <c r="L291" i="1"/>
  <c r="M276" i="1"/>
  <c r="L276" i="1"/>
  <c r="M261" i="1"/>
  <c r="L261" i="1"/>
  <c r="M259" i="1"/>
  <c r="L259" i="1"/>
  <c r="M257" i="1"/>
  <c r="L257" i="1"/>
  <c r="M255" i="1"/>
  <c r="L255" i="1"/>
  <c r="M253" i="1"/>
  <c r="L253" i="1"/>
  <c r="M251" i="1"/>
  <c r="L251" i="1"/>
  <c r="M249" i="1"/>
  <c r="L249" i="1"/>
  <c r="M247" i="1"/>
  <c r="L247" i="1"/>
  <c r="M245" i="1"/>
  <c r="L245" i="1"/>
  <c r="M243" i="1"/>
  <c r="L243" i="1"/>
  <c r="M241" i="1"/>
  <c r="L241" i="1"/>
  <c r="M238" i="1"/>
  <c r="L238" i="1"/>
  <c r="M232" i="1"/>
  <c r="L232" i="1"/>
  <c r="M217" i="1"/>
  <c r="L217" i="1"/>
  <c r="M202" i="1"/>
  <c r="L202" i="1"/>
  <c r="M187" i="1"/>
  <c r="L187" i="1"/>
  <c r="M172" i="1"/>
  <c r="L172" i="1"/>
  <c r="M157" i="1"/>
  <c r="L157" i="1"/>
  <c r="M141" i="1"/>
  <c r="L141" i="1"/>
  <c r="M124" i="1"/>
  <c r="L124" i="1"/>
  <c r="M107" i="1"/>
  <c r="L107" i="1"/>
  <c r="M91" i="1"/>
  <c r="L91" i="1"/>
  <c r="M75" i="1"/>
  <c r="L75" i="1"/>
  <c r="M59" i="1"/>
  <c r="L59" i="1"/>
  <c r="M43" i="1"/>
  <c r="L43" i="1"/>
  <c r="M27" i="1"/>
  <c r="L27" i="1"/>
  <c r="M12" i="1"/>
  <c r="L12" i="1"/>
  <c r="M693" i="1" l="1"/>
  <c r="M138" i="6"/>
  <c r="M449" i="2"/>
  <c r="M690" i="1"/>
  <c r="M692" i="1"/>
  <c r="M1984" i="5"/>
  <c r="O1983" i="5" s="1"/>
  <c r="L446" i="2"/>
  <c r="M448" i="2"/>
  <c r="L327" i="7"/>
  <c r="M327" i="7"/>
  <c r="F10" i="12" s="1"/>
  <c r="L197" i="7"/>
  <c r="M197" i="7"/>
  <c r="F8" i="12" s="1"/>
  <c r="M28" i="7"/>
  <c r="F12" i="12" s="1"/>
  <c r="L28" i="7"/>
  <c r="M1980" i="5"/>
  <c r="L138" i="6"/>
  <c r="M446" i="2"/>
  <c r="L162" i="8"/>
  <c r="M162" i="8"/>
  <c r="F18" i="12" s="1"/>
  <c r="L1980" i="5"/>
  <c r="L874" i="4"/>
  <c r="M874" i="4"/>
  <c r="L301" i="3"/>
  <c r="M301" i="3"/>
  <c r="L690" i="1"/>
  <c r="R303" i="3" l="1"/>
  <c r="O303" i="3"/>
  <c r="P303" i="3"/>
  <c r="Q303" i="3"/>
  <c r="M450" i="2"/>
  <c r="O449" i="2" s="1"/>
  <c r="F20" i="12"/>
  <c r="O876" i="4"/>
  <c r="R876" i="4"/>
  <c r="P876" i="4"/>
  <c r="Q876" i="4"/>
  <c r="M694" i="1"/>
  <c r="O693" i="1" s="1"/>
  <c r="O1982" i="5"/>
  <c r="F14" i="12"/>
  <c r="H8" i="12" s="1"/>
  <c r="M328" i="7"/>
  <c r="L328" i="7"/>
  <c r="O448" i="2" l="1"/>
  <c r="O692" i="1"/>
  <c r="F22" i="12"/>
  <c r="H10" i="12"/>
  <c r="H12" i="12"/>
  <c r="H18" i="12"/>
  <c r="H20" i="12" s="1"/>
  <c r="H14" i="12" l="1"/>
</calcChain>
</file>

<file path=xl/sharedStrings.xml><?xml version="1.0" encoding="utf-8"?>
<sst xmlns="http://schemas.openxmlformats.org/spreadsheetml/2006/main" count="29877" uniqueCount="1396">
  <si>
    <t>Comp</t>
  </si>
  <si>
    <t>Sno</t>
  </si>
  <si>
    <t>PSEC</t>
  </si>
  <si>
    <t>Description</t>
  </si>
  <si>
    <t>UOM</t>
  </si>
  <si>
    <t>Quantity</t>
  </si>
  <si>
    <t>Amount</t>
  </si>
  <si>
    <t>0003</t>
  </si>
  <si>
    <t>E36401</t>
  </si>
  <si>
    <t>BEL</t>
  </si>
  <si>
    <t>101036</t>
  </si>
  <si>
    <t>Pole, Concrete, 60 FT</t>
  </si>
  <si>
    <t>EA</t>
  </si>
  <si>
    <t>POLES, CONCRETE, 80 FT</t>
  </si>
  <si>
    <t>POLES, CONCRETE, 65 FT</t>
  </si>
  <si>
    <t>Pole, Concrete, 50 FT</t>
  </si>
  <si>
    <t>POLES, CONCRETE 55 FT</t>
  </si>
  <si>
    <t>POLES, CONCRETE, 70 FT</t>
  </si>
  <si>
    <t>Pole, Concrete, 65 FT</t>
  </si>
  <si>
    <t>Pole, Concrete, 70 FT</t>
  </si>
  <si>
    <t>HUM</t>
  </si>
  <si>
    <t>101458</t>
  </si>
  <si>
    <t>POLES, WOOD, 20 FT</t>
  </si>
  <si>
    <t>POLES, WOOD, 25 FT</t>
  </si>
  <si>
    <t>POLES, WOOD, 30 FT</t>
  </si>
  <si>
    <t>POLES, WOOD, 35 FT</t>
  </si>
  <si>
    <t>POLES, WOOD, 40 FT</t>
  </si>
  <si>
    <t>POLES, WOOD, 45 FT</t>
  </si>
  <si>
    <t>POLES, WOOD, 50 FT</t>
  </si>
  <si>
    <t>POLES, WOOD, 55 FT</t>
  </si>
  <si>
    <t>POLES, WOOD, 60 FT</t>
  </si>
  <si>
    <t>POLES, WOOD, 65 FT</t>
  </si>
  <si>
    <t>POLES, WOOD, 70 FT</t>
  </si>
  <si>
    <t>POLES, WOOD, 75 FT</t>
  </si>
  <si>
    <t>POLES, WOOD, 80 FT</t>
  </si>
  <si>
    <t>POLES, WOOD, 85 FT</t>
  </si>
  <si>
    <t>POLES, STEEL, TANGENT, 25 FT</t>
  </si>
  <si>
    <t>POLES, STEEL, TANGENT, 28 FT</t>
  </si>
  <si>
    <t>POLES, STEEL, TANGENT, 30 FT</t>
  </si>
  <si>
    <t>POLES, STEEL, DEAD END 25 FT</t>
  </si>
  <si>
    <t>POLES, CONCRETE 45 FT</t>
  </si>
  <si>
    <t>TRANSFORMER PLATFORM, CONCRETE</t>
  </si>
  <si>
    <t>TRANSFORMER PLATFORM, STEEL</t>
  </si>
  <si>
    <t>TRANSFORMER PLATFORM, ALUMINUM</t>
  </si>
  <si>
    <t>TRANSFORMER PLATFORM, WOOD</t>
  </si>
  <si>
    <t>CAPACITOR HANGER</t>
  </si>
  <si>
    <t>FENCING, CHAIN LINK</t>
  </si>
  <si>
    <t>FT</t>
  </si>
  <si>
    <t>POLES, CONCRETE 90 FT</t>
  </si>
  <si>
    <t>POLES, CONCRETE, 75'</t>
  </si>
  <si>
    <t>STL</t>
  </si>
  <si>
    <t>101459</t>
  </si>
  <si>
    <t>POLES, WOOD, 55'</t>
  </si>
  <si>
    <t>FTB</t>
  </si>
  <si>
    <t>101530</t>
  </si>
  <si>
    <t>POLES, CONCRETE 35 FT</t>
  </si>
  <si>
    <t>POLES, CONCRETE, 60 FT</t>
  </si>
  <si>
    <t>POLES, CONCRETE, 75 FT</t>
  </si>
  <si>
    <t>POLES, CONCRETE, 85 FT</t>
  </si>
  <si>
    <t>POLES, CONCRETE, 100 FT</t>
  </si>
  <si>
    <t>TOWERS, STL, SUSP, 1 CKT, 80 FT</t>
  </si>
  <si>
    <t>POLE, WOOD 90'</t>
  </si>
  <si>
    <t>POLES, CONCRETE, 55 FT</t>
  </si>
  <si>
    <t>POLES, STEEL, DEAD END, 90 FT (EMBEDDED)</t>
  </si>
  <si>
    <t>BAY</t>
  </si>
  <si>
    <t>101556</t>
  </si>
  <si>
    <t>POLES, WOOD, 105 FT</t>
  </si>
  <si>
    <t>POLES,WOOD,-65 FT.-GOOSE CROSSING</t>
  </si>
  <si>
    <t>POLES,WOOD,-75 FT.-GOOSE CROSSING</t>
  </si>
  <si>
    <t>POLES, STEEL, TANGENT, 39 FT</t>
  </si>
  <si>
    <t>POLES, STEEL, TANGENT, 40 FT</t>
  </si>
  <si>
    <t>POLES, STEEL, TANGENT, 70 FT</t>
  </si>
  <si>
    <t>POLE, STEEL, TANGENT 100 FT</t>
  </si>
  <si>
    <t>POLES, STEEL, 10 DEGREE ANGLE, 28 FT</t>
  </si>
  <si>
    <t>POLES, STEEL, 10 DEGREE ANGLE, 30 FT</t>
  </si>
  <si>
    <t>POLES, STEEL, 10 DEGREE ANGLE, 33 FT</t>
  </si>
  <si>
    <t>POLES, STEEL, 10 DEGREE ANGLE, 40 FT</t>
  </si>
  <si>
    <t>POLES,S STEEL, SNGLE, 25 DEGREE, 28 FT</t>
  </si>
  <si>
    <t>POLES, STEEL, ANGLE, 25 DEGREE, 39 FT</t>
  </si>
  <si>
    <t>POLES, STEEL, ANGLE, 40 DEGREE 40 FT</t>
  </si>
  <si>
    <t>POLES, STEEL, ANGLE, 40 DEGREE 55 FT</t>
  </si>
  <si>
    <t>POLES,STEEL, ANGLE, 90 DEGREE 28 FT</t>
  </si>
  <si>
    <t>POLES, STEEL, ANGLE, 100 DEGREE-30 FT</t>
  </si>
  <si>
    <t>POLES, STEEL, DEAD END 28 FT</t>
  </si>
  <si>
    <t>POLES, STEEL, DEAD END 38 FT</t>
  </si>
  <si>
    <t>POLES, STEEL, DEAD END 40 FT</t>
  </si>
  <si>
    <t>POLES, STEEL, DEAD END 55 FT</t>
  </si>
  <si>
    <t>POLES, CONCRETE 50 FT</t>
  </si>
  <si>
    <t>TOWERS, STL, SUSP, 2'X3', 1 CKT, 116 FT</t>
  </si>
  <si>
    <t>TOWERS, STEL, SUSP, 2'X2', 1 CKT, 116 FT</t>
  </si>
  <si>
    <t>TWRS-STL,SP ANG, 2'SQ, 1 CKT-75'</t>
  </si>
  <si>
    <t>TWRS-STL, SP ANG, 2'X 3', 1 CKT, 80'</t>
  </si>
  <si>
    <t>POLE, WOOD, 90' FT.</t>
  </si>
  <si>
    <t>Poles Concrete 65 ft</t>
  </si>
  <si>
    <t>101557</t>
  </si>
  <si>
    <t>POLES, STEEL, TANGENT, 35 FT</t>
  </si>
  <si>
    <t>POLES, STEEL, ANGLE, 25 DEGREE, 43 FT</t>
  </si>
  <si>
    <t>POLES, CONCRETE 43 FT</t>
  </si>
  <si>
    <t>POLES, CONCRETE 46 FT</t>
  </si>
  <si>
    <t>POLES, STEEL, TANGENT, 38 FT</t>
  </si>
  <si>
    <t>HCL</t>
  </si>
  <si>
    <t>POLES, CONCRETE 60 FT</t>
  </si>
  <si>
    <t>POLES, CONCRETE, 50 FT</t>
  </si>
  <si>
    <t>SUG</t>
  </si>
  <si>
    <t>101566</t>
  </si>
  <si>
    <t>KTY</t>
  </si>
  <si>
    <t>101570</t>
  </si>
  <si>
    <t>POLE WOOD 90'</t>
  </si>
  <si>
    <t>CONCRETE, POLE 55'</t>
  </si>
  <si>
    <t>POLES, CONCRETE 65'</t>
  </si>
  <si>
    <t>SHO</t>
  </si>
  <si>
    <t>101574</t>
  </si>
  <si>
    <t>POLES, WOOD, 90 FT</t>
  </si>
  <si>
    <t>POLES, STEEL, TANGENT, 43 FT</t>
  </si>
  <si>
    <t>POLES, STEEL, TANGENT, 45 FT</t>
  </si>
  <si>
    <t>POLES, STEEL, TANGENT, 83 FT</t>
  </si>
  <si>
    <t>POLES,STEEL, ANGLE,50 DEGREE-41 FT</t>
  </si>
  <si>
    <t>POLES, STEEL, ANGLE, 90 DEGREE 38 FT</t>
  </si>
  <si>
    <t>POLES, STEEL, DEAD END 35 FT</t>
  </si>
  <si>
    <t>POLES, STEEL, DEAD END 43 FT</t>
  </si>
  <si>
    <t>TOWERS, STL, DE, 1 CKT, FLAT, 63 FT</t>
  </si>
  <si>
    <t>POLES, CONCRETE 55FT</t>
  </si>
  <si>
    <t>POLES, CONCRETE 65FT</t>
  </si>
  <si>
    <t>POLES, CONCRETE 70 FT</t>
  </si>
  <si>
    <t>POLES, CONCRETE 75 FT</t>
  </si>
  <si>
    <t>POLES, WOOD, 100 FT</t>
  </si>
  <si>
    <t>GAL</t>
  </si>
  <si>
    <t>101575</t>
  </si>
  <si>
    <t>POLES, WOOD, 15 FT</t>
  </si>
  <si>
    <t>POLES, WOOD,50'(PILE SUP)-GALV CHL CROSS</t>
  </si>
  <si>
    <t>POLES,WOOD,65'(PILE SUP)-GALV CHL CROSS</t>
  </si>
  <si>
    <t>POLES,WOOD,70'(PILE SUP)-GALV CHL CROSS</t>
  </si>
  <si>
    <t>POLES,WOOD,100'(PILE SUP)-GALV CHL CROSS</t>
  </si>
  <si>
    <t>POLES,WOOD,115'(PILE SUP)-GALV CHL CROSS</t>
  </si>
  <si>
    <t>POLES,STEEL, 45 DEGREE ANG,42'(EMBEDDED)</t>
  </si>
  <si>
    <t>POLES,STEEL, ANGLE, 90 DEGREE 30 FT</t>
  </si>
  <si>
    <t>POLES, STEEL, DEAD END 25 FT (EMBEDDED)</t>
  </si>
  <si>
    <t>POLES, STEEL, DEAD END 37 FT (EMBEDDED)</t>
  </si>
  <si>
    <t>POLES, STEEL, DEADEND, 42 FT (EMBEDDED)</t>
  </si>
  <si>
    <t>POLES, STEEL, DEAD END 50 FT</t>
  </si>
  <si>
    <t>POLES, STEEL, TANGENT, 37 FT (EMBEDDED)</t>
  </si>
  <si>
    <t>POLES, STEEL, TANGENT, 39 FT (EMBEDDED)</t>
  </si>
  <si>
    <t>POLES, STEEL, TANGENT, 40 FT (EMBEDDED)</t>
  </si>
  <si>
    <t>POLES, STEEL, TANGENT, 42 FT (EMBEDDED)</t>
  </si>
  <si>
    <t>TOWERS, STL, DE, 2 CKT, 50 FT</t>
  </si>
  <si>
    <t>POLE, CONCRETE D129  110'</t>
  </si>
  <si>
    <t>POLES, CONCRETE, 40'</t>
  </si>
  <si>
    <t>POLES, CONCRETE, 115 FT</t>
  </si>
  <si>
    <t>POLES, CONCRETE 80'</t>
  </si>
  <si>
    <t>BPT</t>
  </si>
  <si>
    <t>POLES, STEEL, TANGENT, 84 FT</t>
  </si>
  <si>
    <t>TOWERS,STL, DE, 1 CKT, 2'X3', 80 FT</t>
  </si>
  <si>
    <t>TOWERS, STL, SUSP, 2'X3', 1 CKT, 100 FT</t>
  </si>
  <si>
    <t>TOWERS, STL, SUSP, 2 CKT, 119 FT</t>
  </si>
  <si>
    <t>TOWERS, STL, SUSP, 2 CKT, 139 FT</t>
  </si>
  <si>
    <t>SBR</t>
  </si>
  <si>
    <t>101627</t>
  </si>
  <si>
    <t>Pole,Concrete,70'</t>
  </si>
  <si>
    <t>Pole,Concrete,85 FT</t>
  </si>
  <si>
    <t>Pole, Concrete 90 FT</t>
  </si>
  <si>
    <t>BRZ</t>
  </si>
  <si>
    <t>101652</t>
  </si>
  <si>
    <t>POLE, CONCRETE 70'</t>
  </si>
  <si>
    <t>POLES, CONCRETE, 105 FT</t>
  </si>
  <si>
    <t>101654</t>
  </si>
  <si>
    <t>POLES, CONCRETE-55' FT.</t>
  </si>
  <si>
    <t>GPT</t>
  </si>
  <si>
    <t>101675</t>
  </si>
  <si>
    <t>Pole, Concrete 70'</t>
  </si>
  <si>
    <t>Pole, Concrete 75'</t>
  </si>
  <si>
    <t>POLES, CONCRETE 65 FT</t>
  </si>
  <si>
    <t>BRY</t>
  </si>
  <si>
    <t>101677</t>
  </si>
  <si>
    <t>MPK</t>
  </si>
  <si>
    <t>POLES, STEEL, TANGENT, 20 FT</t>
  </si>
  <si>
    <t>POLES, STEEL, TANGENT, 24 FT</t>
  </si>
  <si>
    <t>CYP</t>
  </si>
  <si>
    <t>101678</t>
  </si>
  <si>
    <t>POLES, CONCRETE  55 FT.</t>
  </si>
  <si>
    <t>75'  CONCRETE POLE</t>
  </si>
  <si>
    <t>POLES, CONCRETE 70'</t>
  </si>
  <si>
    <t>CA700171</t>
  </si>
  <si>
    <t>POLES, FIBERGLASS, 45 FT</t>
  </si>
  <si>
    <t>CA700307</t>
  </si>
  <si>
    <t>CA700403</t>
  </si>
  <si>
    <t>CA700520</t>
  </si>
  <si>
    <t>CA700648</t>
  </si>
  <si>
    <t>CA700704</t>
  </si>
  <si>
    <t>CA700719</t>
  </si>
  <si>
    <t>CA700798</t>
  </si>
  <si>
    <t>CA700868</t>
  </si>
  <si>
    <t>CA701040</t>
  </si>
  <si>
    <t>CA701232</t>
  </si>
  <si>
    <t>CA701340</t>
  </si>
  <si>
    <t>E36501</t>
  </si>
  <si>
    <t>Line Switches Motor Operated, TPST, Automatic Trsf</t>
  </si>
  <si>
    <t>Line Switches, Motor Operated, TPST, Automatic</t>
  </si>
  <si>
    <t>101378</t>
  </si>
  <si>
    <t>ServRestorer,3PH,800amp</t>
  </si>
  <si>
    <t>CONDUCTOR, COPPER, INSULATED</t>
  </si>
  <si>
    <t>LB</t>
  </si>
  <si>
    <t>CONDUCTOR, COPPER, BARE</t>
  </si>
  <si>
    <t>CONDUCTOR, ALUMINUM, INSULATED</t>
  </si>
  <si>
    <t>CONDUCTOR, ALUMINUM, BARE</t>
  </si>
  <si>
    <t>CONDUCTOR, COPPER, CABLE</t>
  </si>
  <si>
    <t>CONDUCTOR, ALUMINUM, CABLE</t>
  </si>
  <si>
    <t>LINE SWITCH, MO, TPST, AUTO TRANSFER</t>
  </si>
  <si>
    <t>SWITCH,MOTOR OP, TPST, AUTO TFR, 35 KV</t>
  </si>
  <si>
    <t>LINE SWITCH, MO, SPST, AIR BREAK</t>
  </si>
  <si>
    <t>LINE SWITCH, MO, TPST, AIR BREAK, 12KV</t>
  </si>
  <si>
    <t>LINE, SWITCH, MO, TPST, AIR BRK, 34.5KV</t>
  </si>
  <si>
    <t>INTERRUPTERS, SINGLE PHASE, OIL</t>
  </si>
  <si>
    <t>INTERRUPTERS, THREE PHASE, OIL</t>
  </si>
  <si>
    <t>POWER FUSES</t>
  </si>
  <si>
    <t>OTHER SWITCHES AND CUTOUTS</t>
  </si>
  <si>
    <t>LIGHTNING ARRESTERS</t>
  </si>
  <si>
    <t>COMBINATIN LIGHTING ARRESTERS &amp; CUTOUTS</t>
  </si>
  <si>
    <t>SERV RESTORER, SINGLE PHASE, 50 AMP MAX</t>
  </si>
  <si>
    <t>SERV RESTORER, THREE PHASE, 100 AMP MAX</t>
  </si>
  <si>
    <t>SERV RESTORER, THREE PHASE, 400 AMP MAX</t>
  </si>
  <si>
    <t>SERV RESTORER, THREE PHASE, 560 AMP MAX</t>
  </si>
  <si>
    <t>REMOTE TERMINAL UNIT</t>
  </si>
  <si>
    <t>ELECTRONIC RECLOSER CONTROL UNIT</t>
  </si>
  <si>
    <t>SERV RESTORER, THREE PHASE, 600 AMP MAX</t>
  </si>
  <si>
    <t>SERV RESTORER, 3PH, 800 AMP MAX</t>
  </si>
  <si>
    <t>SWITCH,3 PULL BYPASS, 38KV</t>
  </si>
  <si>
    <t>SWITCH,3 PULL BYPASS, 15KV</t>
  </si>
  <si>
    <t>IGSD, ABB RECLOSER, 12KV, 3PH, 12KAIC</t>
  </si>
  <si>
    <t>SERV RESTORER, SINGLE PHASE, 100 AMP MAX</t>
  </si>
  <si>
    <t>SERV RESTORER,3PH,100AMP MAX(DUAL FEED)</t>
  </si>
  <si>
    <t>SERV RESTORER, THREE PHASE, 800 AMP MAX</t>
  </si>
  <si>
    <t>SWITCH,MOTOR OP, TPST, AUTO TFR, 35 KV?</t>
  </si>
  <si>
    <t>RECLOSER, 12KV, 1PH, 12KAIC</t>
  </si>
  <si>
    <t>LIGHTING ARRESTER 69 KV 1 PH</t>
  </si>
  <si>
    <t>Serv. Restorer,3Ph,800Amp</t>
  </si>
  <si>
    <t>Automatic Transfer 35kv</t>
  </si>
  <si>
    <t>AUTOMATIC SWITCH 35 KV</t>
  </si>
  <si>
    <t>LINE SWITCH, MOTOR OP, TPST, AUTO TFR</t>
  </si>
  <si>
    <t>38KV RECLOSER</t>
  </si>
  <si>
    <t>Electronic Recloser Control Unit</t>
  </si>
  <si>
    <t>FAULT LOCATOR</t>
  </si>
  <si>
    <t>SERVICE RESTORERS -  3 PH, 800 AMP</t>
  </si>
  <si>
    <t>LINE SWITCH, MO, 4PST, AIR BREAK</t>
  </si>
  <si>
    <t>AUTOMATIC SWITCH 35KV</t>
  </si>
  <si>
    <t>15KV, 800A, 12KAIC, 3PH RECLOSER</t>
  </si>
  <si>
    <t>SWITCH, MOTOR OP, TPST, AUTO TFR, 35KV</t>
  </si>
  <si>
    <t>15KV,800A,12KAIC,3PH.,RECLOSER</t>
  </si>
  <si>
    <t>SWITCH, 3 PULL BYPASS, 15 KV</t>
  </si>
  <si>
    <t>IGSD RECLOSER, 12KV, 3PH, 12KAIC</t>
  </si>
  <si>
    <t>IGSD RECLOSER, 12KV, 1PH, 12KAIC</t>
  </si>
  <si>
    <t>IGSD RECLOSER, 35KV, 3PH, 12KAIC</t>
  </si>
  <si>
    <t>101653</t>
  </si>
  <si>
    <t>AUTOMATIC SWITH 35KV</t>
  </si>
  <si>
    <t>101676</t>
  </si>
  <si>
    <t>LINE SWITCH, MOTOR OPERATED, TPST</t>
  </si>
  <si>
    <t>Electronic Recloser Unit</t>
  </si>
  <si>
    <t>CA700068</t>
  </si>
  <si>
    <t>CA700611</t>
  </si>
  <si>
    <t>SERVICE RESTORER, SINGLE PHASE, 100 AMP</t>
  </si>
  <si>
    <t>CA700984</t>
  </si>
  <si>
    <t>CA701081</t>
  </si>
  <si>
    <t>CA701284</t>
  </si>
  <si>
    <t>SWITCH, 3 PULL BYPASS, 15KV</t>
  </si>
  <si>
    <t>E36601</t>
  </si>
  <si>
    <t>AMS</t>
  </si>
  <si>
    <t>101217</t>
  </si>
  <si>
    <t>CONDUIT</t>
  </si>
  <si>
    <t>CONDUIT,CLAY AND CONCRETE,ONE DUCT</t>
  </si>
  <si>
    <t>CONDUIT, CLAY AND CONCRETE, THREE DUCT</t>
  </si>
  <si>
    <t>CONDUIT, FIBRE, UNDER 4 INCH</t>
  </si>
  <si>
    <t>CONDUIT, FIBRE, 4 INCH</t>
  </si>
  <si>
    <t>CONDUIT, FIBRE, OVER 4 INCH</t>
  </si>
  <si>
    <t>CONDUIT, STEEL, UNDER 4 INCH</t>
  </si>
  <si>
    <t>CONDUIT, STEEL, 4 INCH</t>
  </si>
  <si>
    <t>CONDUIT, STEEL, OVER 4 INCH</t>
  </si>
  <si>
    <t>CONDUIT, ALUMINUM, UNDER 4 INCH</t>
  </si>
  <si>
    <t>CONDUIT, ALUMINUM, 4 INCH</t>
  </si>
  <si>
    <t>CONDUIT, ALUMINUM, OVER 4 INCH</t>
  </si>
  <si>
    <t>CONDUIT, PLASTIC, UNDER 4 INCH</t>
  </si>
  <si>
    <t>CONDUIT, PLASTIC, 4 INCH</t>
  </si>
  <si>
    <t>CONDUIT, PLASTIC, OVER 4 INCH</t>
  </si>
  <si>
    <t>MANHOLES, 6 X 7' AND SMALLER</t>
  </si>
  <si>
    <t>MANHOLES, OVER 6 X 7'</t>
  </si>
  <si>
    <t>HOUSINGS, PADMOUNTED</t>
  </si>
  <si>
    <t>CABINETS, POTHEAD SUPPORT</t>
  </si>
  <si>
    <t>BLOWERS</t>
  </si>
  <si>
    <t>STREET VAULTS</t>
  </si>
  <si>
    <t>MANHOLE VAULT STREET RATED ASSHTO  H-20</t>
  </si>
  <si>
    <t>AMRS</t>
  </si>
  <si>
    <t>2010 AMS Recon-AMS Proj Management</t>
  </si>
  <si>
    <t>CA700055</t>
  </si>
  <si>
    <t>CA700103</t>
  </si>
  <si>
    <t>CA700827</t>
  </si>
  <si>
    <t>E36701</t>
  </si>
  <si>
    <t>Switches, Motor Operated Air Break, 35,000 Volt Cl</t>
  </si>
  <si>
    <t>Switches, Motor Operated Vacuum 12,000 Volt, Singl</t>
  </si>
  <si>
    <t>Switches, Manual Vacuum 12,000 Volt Class</t>
  </si>
  <si>
    <t>Switches, Motor Operated Vacuum 35,000 Volt,</t>
  </si>
  <si>
    <t>Switches, Motor Operated Air Break, 35000 Volt Cla</t>
  </si>
  <si>
    <t>Switches, Manual Disconnect 35,000 Volt Class</t>
  </si>
  <si>
    <t>Switches, Manual Disconnect</t>
  </si>
  <si>
    <t>Switches, Manual Vacuum 35,000 Volt Class</t>
  </si>
  <si>
    <t>Switches, Safety, TPST, 100 AMP</t>
  </si>
  <si>
    <t>Cable, Underground-600Volt Aluminum</t>
  </si>
  <si>
    <t>CABLE,UG,600V,CU,NO. 4/0 THRU NO. 1/0</t>
  </si>
  <si>
    <t>CABLE,UG,600V,CU,NO. 2 AND SMALLER</t>
  </si>
  <si>
    <t>CABEL,UG,35KV,CU,NO. 4/0 THRU NO. 1/0</t>
  </si>
  <si>
    <t>CABLE,UG,35KV,AL,2000 MCM THRU 600MCM</t>
  </si>
  <si>
    <t>CABLE,UG,35KV,AL,500 MCM THRU 250 MCM</t>
  </si>
  <si>
    <t>CABLE,UG,35KV,AL,NO. 4/0 THRU NO. 1/0</t>
  </si>
  <si>
    <t>CABLE,UG,12KV,CU,2000 MCM THRU 600MCM</t>
  </si>
  <si>
    <t>CABLE,UG,12KV,CU,500 MCM THRU 250 MCM</t>
  </si>
  <si>
    <t>CABLE,UG,12KV,CU,NO.4/0 THRU NO. 1/0</t>
  </si>
  <si>
    <t>CABLE,UG,12KV,CU,NO. 2 AND SMALLER</t>
  </si>
  <si>
    <t>CABLE,UG,12KV,1L,2000 MCM THRU 600MCM</t>
  </si>
  <si>
    <t>CABLE,UG,12KV,AL,500 MCM THRU 250 MCM</t>
  </si>
  <si>
    <t>CABLE,UG,12KV,AL,NO. 4/0 THRU NO. 1/0</t>
  </si>
  <si>
    <t>CABLE,UG,12KV,AL,NO. 2 AND SMALLER</t>
  </si>
  <si>
    <t>CABLE,UG,4KV,CU,500 MCM THRU 250 MCM</t>
  </si>
  <si>
    <t>CABLE,UG,4KV,CU,NO 4/0 THRU NO 1/0</t>
  </si>
  <si>
    <t>CABLE,UG,4KV,CU,NO. 2 AND SMALLER</t>
  </si>
  <si>
    <t>CABLE,UG,600V,CU,2000 MCM THRU 600MCM</t>
  </si>
  <si>
    <t>CABLE,UG,600V,CU,500 MCM THRU 250 MCM</t>
  </si>
  <si>
    <t>CABLE,UG,600V,AL,2000 MCM THRU 600MCM</t>
  </si>
  <si>
    <t>CABLE,UG,600V,AL,500 MCM THRU 250 MCM</t>
  </si>
  <si>
    <t>CABLE,UG,600V,AL,NO. 4/0 THRU NO. 1/0</t>
  </si>
  <si>
    <t>CABLE,UG,600V,AL,NO. 2 AND SMALLER</t>
  </si>
  <si>
    <t>CABLE, CONTROL</t>
  </si>
  <si>
    <t>WIRE, COPPER BARE</t>
  </si>
  <si>
    <t>SWITCH, CUTOUTS, CONVENTIONAL TYPE</t>
  </si>
  <si>
    <t>SWITCH, MANUAL VACUUM, 12000 VOLT CLASS</t>
  </si>
  <si>
    <t>SWITCHBOARD PANEL</t>
  </si>
  <si>
    <t>CIRCUIT BREAKERS, 35000 VOLT CLASS</t>
  </si>
  <si>
    <t>CIRCUIT BREAKERS, 12000 VOLT CLASS</t>
  </si>
  <si>
    <t>FUSE CUBICLE, TP, 35KV, DOUBLE FEEDER</t>
  </si>
  <si>
    <t>FUSE CUBICLE, TP, 15KV, DOUBLE FEEDER</t>
  </si>
  <si>
    <t>FUSE CUBICLE, TP, 15KV, SINGLE FEEDER</t>
  </si>
  <si>
    <t>FUSE CUBICLE, SP, 7.2KV, SINGLE FEEDER</t>
  </si>
  <si>
    <t>BUS SUPPORT STRUCTURES</t>
  </si>
  <si>
    <t>COPPER BUS TUBING</t>
  </si>
  <si>
    <t>ALUMINUM BUS TUBING</t>
  </si>
  <si>
    <t>COPPER BUS BAR</t>
  </si>
  <si>
    <t>ALUMINUM BUS BAR</t>
  </si>
  <si>
    <t>SWITCH, MANUAL DISCONNECT,35KV CLASS</t>
  </si>
  <si>
    <t>SWITCH, MANUAL DISCONNECT, 12KV CLASS</t>
  </si>
  <si>
    <t>SWITCH, MANUAL VACUUM, 35000 VOLT CLASS</t>
  </si>
  <si>
    <t>CABLE,UG,3KV,CU,500 MCM THRU 250 MCM</t>
  </si>
  <si>
    <t>MOTOR CONTROL PACK</t>
  </si>
  <si>
    <t>MICROPROCESSOR CONTROL DEVICES</t>
  </si>
  <si>
    <t>FUSE CUBICLE, TP, 35KV, SINGLE FEEDER</t>
  </si>
  <si>
    <t>SWITCHGEAR,AUTO CBCL,VLT,TPST,15KV,2FDR</t>
  </si>
  <si>
    <t>CABLE, UG, 600V, AL, NO. 2 AND SMALLER</t>
  </si>
  <si>
    <t>SWITCH, MOTOR OP VAC, 12KV, SINGLE FEEDER</t>
  </si>
  <si>
    <t>SWITCH, MAN AB, 600 VOLT CLASS, 600 VOLT</t>
  </si>
  <si>
    <t>SWITCH, RGLTR BYPASS 15KV 600A</t>
  </si>
  <si>
    <t>SWITCH, AUTO, POP, OH, 38KV, 3PH</t>
  </si>
  <si>
    <t>SWITCH, POWER FUSES</t>
  </si>
  <si>
    <t>SWITCH, GROUND</t>
  </si>
  <si>
    <t>SWITCH, MAN AIR BREAK, 12000 VOLT CLASS</t>
  </si>
  <si>
    <t>SWITCH, MAN AB, SPST, 4000 VOLT CLASS</t>
  </si>
  <si>
    <t>SWITCH, MOTOR OP VAC, 35KC,DBL FEEDER</t>
  </si>
  <si>
    <t>SWITCH, SAFETY TPST 100 AMP</t>
  </si>
  <si>
    <t>SWITCH, MOTOR OP VAC,12KV,SINGLE FEEDER</t>
  </si>
  <si>
    <t>Microprocessor Control Device</t>
  </si>
  <si>
    <t>SWITCH, MANUAL VACUUM, 35000-VOLT CLASS</t>
  </si>
  <si>
    <t>CABLE,UG,35KV,CU,NO. 4/0 THRU NO. 1/0</t>
  </si>
  <si>
    <t>SWITCH, MANUAL OIL, 12KV CLASS</t>
  </si>
  <si>
    <t>CIRCUIT BREAKERS, 600 VOLT CLASS</t>
  </si>
  <si>
    <t>SWITCH, MOTOR OP VAC, 12KV, DBL FEEDER</t>
  </si>
  <si>
    <t>SWITCH, SAFETY TPST 600 AMP</t>
  </si>
  <si>
    <t>MICROPROCESSOR RELAY</t>
  </si>
  <si>
    <t>SWITCH, MOTOR OP VAC,35KV,SINGLE FEEDER</t>
  </si>
  <si>
    <t>SWITCH, VAULT TYPE, LF, 15KV</t>
  </si>
  <si>
    <t>FUSE CUBICLE, SP, 19.92KV, DOUBLE FEEDER</t>
  </si>
  <si>
    <t>SWITCH, MOTOR OP, AIR BREAK, 35KV CLASS</t>
  </si>
  <si>
    <t>RELAY,SEL 451-2, 24VDC, 1AMP, PM USE</t>
  </si>
  <si>
    <t>SCADA REMOTE TERMINAL UNIT</t>
  </si>
  <si>
    <t>SWITCH-PADMOUNT-AUTOTRANSFER</t>
  </si>
  <si>
    <t>15KV,  CAP VACUUM SWITCH</t>
  </si>
  <si>
    <t>FYSE, CUBICLE, TP, 35KV DOUBLE FEEDER</t>
  </si>
  <si>
    <t>MICROPROCESSOR CONTROL DEVICE</t>
  </si>
  <si>
    <t>SWITCH,PM,DF, 15KV,600A,3PH,2L-2L,12KA,</t>
  </si>
  <si>
    <t>SWITCH, VLT, DF, 15KV</t>
  </si>
  <si>
    <t>SWITCH, MOTOR OP VAC, 35KV,DBL FEEDER</t>
  </si>
  <si>
    <t>SWITCH, MANUAL VACUUM, 35KV CLASS</t>
  </si>
  <si>
    <t xml:space="preserve"> SWITCH,  VLT, DF, 15KV</t>
  </si>
  <si>
    <t>SWITCHGEAR-AUTOMATIC, VAULT TYPE, 38KV, DF</t>
  </si>
  <si>
    <t>SWITCH, MOTOR OPERATED VACUUM, 12,000V,</t>
  </si>
  <si>
    <t>SWITCHGEAR - AUTOMATIC, VAULT TYPE, 38KV</t>
  </si>
  <si>
    <t>SWITCH,  VLT, DF, 15KV,</t>
  </si>
  <si>
    <t>SWITCHGEAR, AUTO, VLT, 38KV, DF</t>
  </si>
  <si>
    <t>SWITCH, 35KV VACUUM , NON-ZVC</t>
  </si>
  <si>
    <t>SWITCH, SAFETY TPST, 100 AMP</t>
  </si>
  <si>
    <t>RELAY, SEL, 24VDC, 1 AMP, PM USE</t>
  </si>
  <si>
    <t>SWITCH,MAN AB, TPST, 4000 VOLT CLASS</t>
  </si>
  <si>
    <t>SWITCH, MOTOR OP AIR BRK, 600 VOLT CLASS</t>
  </si>
  <si>
    <t>SWITCH, SAFETY TPST 200 AMP</t>
  </si>
  <si>
    <t>SWITCH, SAFETY TPST 300 AMP</t>
  </si>
  <si>
    <t>SWITCH, SAFETY TPST 400 AMP</t>
  </si>
  <si>
    <t>SWITCH, COMB LBK/FS TPST,GO,15KV,DBL FD</t>
  </si>
  <si>
    <t>SWITCH, COMP LBK/FS TPST,GO,15KV,SNGL FD</t>
  </si>
  <si>
    <t>SWITCHGEAR,AUTO CBCL,VLT,TPST,15KV,1FDR</t>
  </si>
  <si>
    <t>SWITCHGEAR,AUTO CBCL,VLT,TPST,4KV,2FDR</t>
  </si>
  <si>
    <t>SWITCHGEAR,AUTO CBCL,VLT,TPST,4KV,3FDR</t>
  </si>
  <si>
    <t>SWITCHGEAR,AUTO CBCL,VLT,TPST,4KV,4FDR</t>
  </si>
  <si>
    <t>CIRCUIT BREAKERS, 4000 VOLT CLASS</t>
  </si>
  <si>
    <t>FUSE CUBICLE, SP, 19.92KV, SINGLE FEEDER</t>
  </si>
  <si>
    <t>SWITCH, MANUAL DISCONNECT, 35KV CLASS</t>
  </si>
  <si>
    <t>SWITCH, MOTOR OP VAC, 35KV, DBL FEEDER</t>
  </si>
  <si>
    <t>FIBER OPTIC CABLE</t>
  </si>
  <si>
    <t>CA700081</t>
  </si>
  <si>
    <t>E36801</t>
  </si>
  <si>
    <t>Capacitor Control Devices, Switch, Oil Motor</t>
  </si>
  <si>
    <t>Capacitor Control Devices, Switch, Oil</t>
  </si>
  <si>
    <t>TRF,OH,1PH,12000/7200V-120/480V 25 KVA</t>
  </si>
  <si>
    <t>CAPACITORS, 240 VOLT, 3KVA</t>
  </si>
  <si>
    <t>CAPACITORS, 240 VOLT, 5KVA</t>
  </si>
  <si>
    <t>CAPACITORS, 2400 VOLT, 15 KVA</t>
  </si>
  <si>
    <t>CAPACITORS, 7200 VOLT, 25 KVA</t>
  </si>
  <si>
    <t>CAPACITORS, 7200 VOLT, 50 KVA</t>
  </si>
  <si>
    <t>CAPACITORS, 7200 VOLT, 100 KVA</t>
  </si>
  <si>
    <t>CAPACITORS, 7200 VOLT, 150 KVA</t>
  </si>
  <si>
    <t>CAPACITORS, 7200 VOLT, 200 KVA</t>
  </si>
  <si>
    <t>CAPACITORS, 7200 VOLT, 300 KVA</t>
  </si>
  <si>
    <t>CAPACITORS, 19920 VOLT, 150 KVA</t>
  </si>
  <si>
    <t>CAPACITORS, 19920 VOLT, 200 KVA</t>
  </si>
  <si>
    <t>CUTOUTS, CONVENTIONAL TYPE</t>
  </si>
  <si>
    <t>POWER FUSE</t>
  </si>
  <si>
    <t>CUTOUTS, OIL FUSED</t>
  </si>
  <si>
    <t>COMBINATION CUTOUTS &amp; LIGHTNING ARRESTER</t>
  </si>
  <si>
    <t>CAP CONT DEV, SWITCH, SINGLE POLE</t>
  </si>
  <si>
    <t>CAP CONT DEV, SWITCH, 3 POLE, 4KV CLASS</t>
  </si>
  <si>
    <t>CAPACITORS CONTROL DEVICE, SWITCH, TIME</t>
  </si>
  <si>
    <t>CAPACITOR CONTROL DEVICE, SWITCH,THERMAL</t>
  </si>
  <si>
    <t>CAP CONT DEV, SWITCH, COMB TIME-THERMAL</t>
  </si>
  <si>
    <t>CAP CONT DEV, RELAY, VOLTAGE CONTROL</t>
  </si>
  <si>
    <t>CAP CONT DEV, RELAY, CURRENT CONTROL</t>
  </si>
  <si>
    <t>TRF, OH, 1PH, 480-120/240</t>
  </si>
  <si>
    <t>TRF,OH,1PH,12000/7200V-12</t>
  </si>
  <si>
    <t>TRF,OH,1PH,12000/7200V,120/480V,50KVA</t>
  </si>
  <si>
    <t>TRANSFORMER,OH,1PH,12K/72</t>
  </si>
  <si>
    <t>TRF,OH,1PH,34500/19920V-1</t>
  </si>
  <si>
    <t>TRF,1PH 15KVA 34500/19920</t>
  </si>
  <si>
    <t>TRF,OH,1PH,34500/19920V-120/480V, 25KVA</t>
  </si>
  <si>
    <t>TRF,OH,1PH,34500/19920V-120-480 VOLT, 37.5 KVATRF,</t>
  </si>
  <si>
    <t>TRF,OH,1PH,34500/19920V-120/480V, 50KVA</t>
  </si>
  <si>
    <t>TRF,OH,1PH,34500/19920V-120/480V, 75KVA</t>
  </si>
  <si>
    <t>TRF,OH,1PH,34500/19920V-120/480V, 167KV</t>
  </si>
  <si>
    <t>TRF,OH,1PH,34500/19920V-2</t>
  </si>
  <si>
    <t>TRF,OH,1PH,34500/19920V-7</t>
  </si>
  <si>
    <t>TRF,OH,1PH,34500/19920V-7200V,167KVA</t>
  </si>
  <si>
    <t>TRF,OH,1PH,34500 /19920V-7200V,250KVA</t>
  </si>
  <si>
    <t>TRF,OH,1PH,34500/19920V-7200V,500KVA</t>
  </si>
  <si>
    <t>TRF,PMT,1PH,12000/7200V-1</t>
  </si>
  <si>
    <t>TRF,PMT,1PH,34500/19920V-</t>
  </si>
  <si>
    <t>TRF,PMT,1PH,34500/19920-1</t>
  </si>
  <si>
    <t>TRANSFORMER,PMT,3PH,12000</t>
  </si>
  <si>
    <t>TRF,PMT,3PH,12000V-120/48</t>
  </si>
  <si>
    <t>TRF,PMT,3PH,12000V-277/48</t>
  </si>
  <si>
    <t>TRF,PMT,3PH,12000V-277/480V,750KVA</t>
  </si>
  <si>
    <t>TRF,PMT,3PH,34500V-2400V,</t>
  </si>
  <si>
    <t>TRF,PMT,3PH,34500V-7200V,</t>
  </si>
  <si>
    <t>TRF,PMT,3PH,34500V-277/48</t>
  </si>
  <si>
    <t>PMT 35400V/19920-208-1203</t>
  </si>
  <si>
    <t>PMT 34500V/19920-208-120V</t>
  </si>
  <si>
    <t>PMT 34500V/19920V-208-120</t>
  </si>
  <si>
    <t>PMT 34500V 19920V-208-120</t>
  </si>
  <si>
    <t>TRF,NTWK,3PH,12000-277/48</t>
  </si>
  <si>
    <t>TRF,VLT,3PH,12000-277/480</t>
  </si>
  <si>
    <t>REG,VOLT,7200V,1PH,IN SV</t>
  </si>
  <si>
    <t>REG, VOLT, 7200V, 1PH, IN</t>
  </si>
  <si>
    <t>REG, VOLT, 19920V, 1PH,IN</t>
  </si>
  <si>
    <t>RADIO CAPACITOR CONTROL</t>
  </si>
  <si>
    <t>CAPACITOR CONTROL VACUUM SWITCH 35KV</t>
  </si>
  <si>
    <t>CAPACITORS, 19920 VOLT, 300 KVA</t>
  </si>
  <si>
    <t>TRF,OH,1PH,12000/7200V,12</t>
  </si>
  <si>
    <t>CAPACITORS, 2400 VOLT, 25 KVA</t>
  </si>
  <si>
    <t>CAPACITORS, 7200 VOLT, 15 KVA</t>
  </si>
  <si>
    <t>TRANSFORMER,OH,1PH,2400-1</t>
  </si>
  <si>
    <t>TRANSFR,OH, 1PH,4160-240/</t>
  </si>
  <si>
    <t>TRF,OH,1PH,12000/7200V-120/480V 37.5KVA</t>
  </si>
  <si>
    <t>TRANSFORMR,OH,1PH,12K/720</t>
  </si>
  <si>
    <t>TRF,OH,1PH,34500 /19920V-</t>
  </si>
  <si>
    <t>12000V 208Y/120Y 3 PH 300</t>
  </si>
  <si>
    <t>12000V-208Y/120V 3PH 500K</t>
  </si>
  <si>
    <t>TRF,SBW,1PH,12000-120/240</t>
  </si>
  <si>
    <t>REG,VOLT,7200V,1PH, IN SV</t>
  </si>
  <si>
    <t>CAPACITORS, 7200 VOLT, 400 KVA</t>
  </si>
  <si>
    <t>CAP CONT DEV, SWITCH, 3 POLE, 12KA CLASS</t>
  </si>
  <si>
    <t>TRF,PMT,3PH,34500V-2400V3</t>
  </si>
  <si>
    <t>TRF,PMT,3PH,34500V-12000V</t>
  </si>
  <si>
    <t>TRF,PMT,34500V-277/480V,3</t>
  </si>
  <si>
    <t>TRF,VLT,3PH,12000-2400V,5000KVA</t>
  </si>
  <si>
    <t>- PMT, 3 PHASE 1500KVA 12</t>
  </si>
  <si>
    <t>CAPACITOR CONTROL DEVICE, SWITCH, OIL</t>
  </si>
  <si>
    <t>PROTECTOR - NTWK, N - SUBM, 1600 AMP</t>
  </si>
  <si>
    <t>TRF,OH,1PH,34500/19920V-1120/480V 50KVA</t>
  </si>
  <si>
    <t>TRF,OH,1PH,34500/19920V-120/480V 75KVA</t>
  </si>
  <si>
    <t>TRF,OH,1PH,34500/19920V-120/480V 167KVA</t>
  </si>
  <si>
    <t>TRF,PMT,3PH,34500V-2400V,5000KVA</t>
  </si>
  <si>
    <t>PMT 34500V/19920V-208-120V 30 750KVA</t>
  </si>
  <si>
    <t>TRF,NTWK,3PH,12000-120/48</t>
  </si>
  <si>
    <t>TRF,VLT,3PH,12000-2400V,2</t>
  </si>
  <si>
    <t>TRF,VLT,3PH,12000-2400V,3</t>
  </si>
  <si>
    <t>TRF,VLT,3PH,12000-277/480,500KVA</t>
  </si>
  <si>
    <t>TRF,VLT,3PH,34500-2400V,3</t>
  </si>
  <si>
    <t>TRF,VLT,3PH,34500-2400V,5</t>
  </si>
  <si>
    <t>TRF,VLT,3PH,34500-1200V,1</t>
  </si>
  <si>
    <t>TRF,VLT,3PH,34500-12000V,</t>
  </si>
  <si>
    <t>TRF,VLT,3PH,34500-277/480</t>
  </si>
  <si>
    <t>TRF,VLR,3PH,34500-277/480</t>
  </si>
  <si>
    <t>TRF,VLT,3PH,34500-277.480V 3000KVA</t>
  </si>
  <si>
    <t>Protector-Nt Wk,N-Subm,2000 Amp</t>
  </si>
  <si>
    <t>TRF,VLT,3PH,12000-277/480,300KVA</t>
  </si>
  <si>
    <t>TRF,VLT,3PH,12000-120 TO 208 VOLT,300KVA</t>
  </si>
  <si>
    <t>TRF,VLT,3PH,12000-120 TO 208 VOLT,500KVA</t>
  </si>
  <si>
    <t>TRF, PMT, 3PH, 12000V 208Y/120V, 1000KVA</t>
  </si>
  <si>
    <t>TRF,PMT,3PH,12000V-280/120V-500KVA</t>
  </si>
  <si>
    <t>REG,VOLT,2400V,1PH,100AMP</t>
  </si>
  <si>
    <t>TRF,OH,1PH,2400-120/480-7.5KVA</t>
  </si>
  <si>
    <t>TRF,OH,1PH,2400-120/480-10KVA</t>
  </si>
  <si>
    <t>TRF,OH,1PH,12000/7200V-120/480-1.5KVA</t>
  </si>
  <si>
    <t>TRF,PMT,3PH,12000/2400V-5000KVA</t>
  </si>
  <si>
    <t>TRF,PMT,3PH,12000V-277/480-3750KVA</t>
  </si>
  <si>
    <t>TRF,PMT,3PH,12000V-277/480-5000KVA</t>
  </si>
  <si>
    <t>TRF,VLT,3PH,34500-277.480</t>
  </si>
  <si>
    <t>REG,VOLT,19920V,1PH, 335AMP</t>
  </si>
  <si>
    <t>REG,VOLT,7200V,1PH, 100AMP</t>
  </si>
  <si>
    <t>TRF, OH, 1PH, 480-120.240</t>
  </si>
  <si>
    <t>TRANSFORMER, OH, 1PH, 230</t>
  </si>
  <si>
    <t>TRF,OH,1PH,34500/19920V-2400-500KVA</t>
  </si>
  <si>
    <t>TRANSFORMER,PMT,3PH,480V-</t>
  </si>
  <si>
    <t>TRF,PMT,3PH,2200/4000V-12</t>
  </si>
  <si>
    <t>1200V 208V/120V 30 150 KV</t>
  </si>
  <si>
    <t>TRF,PMT,3PH,34500V-7200V-3000KVA</t>
  </si>
  <si>
    <t>TRF,PMT,3PH,34500V-7200V-3750KVA</t>
  </si>
  <si>
    <t>750 KVA,12470-208Y/120V,3</t>
  </si>
  <si>
    <t>PROTECTOR NETWORK, NON-SUBMERS 800 AMP</t>
  </si>
  <si>
    <t>PROTECTOR NETWORK, NON-SUBMERS 1200 AMP</t>
  </si>
  <si>
    <t>PROTECTOR NETWORK, NON-SUBMERS 1600 AMP</t>
  </si>
  <si>
    <t>PROTECTOR NETWORK, NON-SUBMERS 2000 AMP</t>
  </si>
  <si>
    <t>PROTECTOR NETWORK, NON-SUBMERS 2500 AMP</t>
  </si>
  <si>
    <t>PROTECTOR NETWORK, SUBMERSIBLE, 1200 AMP</t>
  </si>
  <si>
    <t>TRF,VLT,3PH,12000-2400V,5</t>
  </si>
  <si>
    <t>TRF,OH,1PH,34500/19920V-120/480V, 167KVA</t>
  </si>
  <si>
    <t>TRF,PMT,3PH,34500/19920V-208/120V-750KVA</t>
  </si>
  <si>
    <t>TRF, VLR, 3 PH, 34500-277/480V, 1000 KVA</t>
  </si>
  <si>
    <t>Protector Network, Submersible, 1200 AMP</t>
  </si>
  <si>
    <t>TRF,PMT,3PH,12000V-277/480-1500KVA</t>
  </si>
  <si>
    <t>12000/2400V 2500 KVA 3 PH</t>
  </si>
  <si>
    <t>TRF,SBW,1PH,2400-120/480V</t>
  </si>
  <si>
    <t>TRF,SBW, 1PH, 2400-120/48</t>
  </si>
  <si>
    <t>TRANSFORMER,SBW,1PH,7200-</t>
  </si>
  <si>
    <t>TRSF, 750KVA 12KV-208Y/120V, 3PH, LF</t>
  </si>
  <si>
    <t>TRF,1PH,1KVA,19920-120V,FIXED,DF,NT,OH</t>
  </si>
  <si>
    <t>CA700660</t>
  </si>
  <si>
    <t>CA701023</t>
  </si>
  <si>
    <t>E36901</t>
  </si>
  <si>
    <t>Conductor, Underground - Copper Cable</t>
  </si>
  <si>
    <t>CONDUCTOR, OVERHEAD, COPPER, INSULATED</t>
  </si>
  <si>
    <t>CONDUCTOR, COPPER BARE, OVERHEAD</t>
  </si>
  <si>
    <t>CONDUCTOR, OVERHEAD, ALUMINUM, INSULATED</t>
  </si>
  <si>
    <t>CONDUCTOR, OVERHEAD-ALUMINUM BARE</t>
  </si>
  <si>
    <t>CONDUCTOR, OVERHEAD, COPPER, CABLE</t>
  </si>
  <si>
    <t>CONDUCTOR, OVERHEAD, ALUMINUM, CABLE</t>
  </si>
  <si>
    <t>CONDUCTOR, UNDERGROUND, ALUMINUM, CABLE</t>
  </si>
  <si>
    <t>CONDUCTOR, UNDERGROUND, COPPR, CABLE</t>
  </si>
  <si>
    <t>CONDUCTOR, UNDERGROUND, COPPER,CABLE</t>
  </si>
  <si>
    <t>E37301</t>
  </si>
  <si>
    <t>Control Equipment Relay, Control</t>
  </si>
  <si>
    <t>WOOD POLE 30'</t>
  </si>
  <si>
    <t>LIGHTING FIXTURES, OVERHEAD, AREA TYPE</t>
  </si>
  <si>
    <t>CONDUCTOR, OVERHEAD, COPPER BARE</t>
  </si>
  <si>
    <t>CABLE, UNDERGROUND, COPPER</t>
  </si>
  <si>
    <t>CONDUIT, PLASTIC</t>
  </si>
  <si>
    <t>LIGHTING FIXTURES, OVERHEAD, MAST ARM</t>
  </si>
  <si>
    <t>LIGHTING STANDARD, OVERHEAD 1LT W/BRACKE</t>
  </si>
  <si>
    <t>LIGHTING FIXT,OH,MERCURY VAPOR,AREA TYPE</t>
  </si>
  <si>
    <t>LIGHTING FIXTURES,OVERHEAD,MERCURY VAPOR</t>
  </si>
  <si>
    <t>CONDUCTOR, OVERHEAD, COPPER INSULATED</t>
  </si>
  <si>
    <t>POLES, WOOOD, 25 FT</t>
  </si>
  <si>
    <t>POLES, WOOD 35 FT</t>
  </si>
  <si>
    <t>CONDUCTOR, OVERHEAD, ALUMINUM INSULATED</t>
  </si>
  <si>
    <t>CONDUCTOR, OVERHEAD, ALUMINUM BARE</t>
  </si>
  <si>
    <t>CONDUCTOR, OVERHEAD, COPPER CABLE</t>
  </si>
  <si>
    <t>CONDUCTOR, OVERHEAD, ALUMINUM CABLE</t>
  </si>
  <si>
    <t>COMBINATION LIGHTNING ARRESTER &amp; CUTOUT</t>
  </si>
  <si>
    <t>CAPCITORS, 15 KVA, 7200 VOLT</t>
  </si>
  <si>
    <t>RELAY, PROTECTIVE</t>
  </si>
  <si>
    <t>LIGHTING STND, UG,SODIUM VAP,1LT,W/BRKT</t>
  </si>
  <si>
    <t>LTNG BRKT,UG,MV,1LT (ON RICE HOTEL)</t>
  </si>
  <si>
    <t>LTNG BRKT,UG,MV,2LT (ON RICE HOTEL)</t>
  </si>
  <si>
    <t>LTNG BRKT,UG,MV,1LT (ON MOODY HOUSE)</t>
  </si>
  <si>
    <t>LIGHTING STANDARDS, UNDERGROUND 1LT NO/B</t>
  </si>
  <si>
    <t>LIGHTING STANDARDS, UNDERGROUND 1LT W/BR</t>
  </si>
  <si>
    <t>LIGHTING STANDARDS UNDERGROUND 2LT W/BRK</t>
  </si>
  <si>
    <t>LTING STD UG MAIN ST 2LT W/BKT</t>
  </si>
  <si>
    <t>LIGHTING BRACKET UNDERGROUND 1LT ON CITY</t>
  </si>
  <si>
    <t>CONDUIT, CLAY AND CONCRETE</t>
  </si>
  <si>
    <t>CONDUIT, FIBRE</t>
  </si>
  <si>
    <t>CONDUIT, STEEL</t>
  </si>
  <si>
    <t>CONDUIT, ALUMINUM</t>
  </si>
  <si>
    <t>CABLE, UNDERGROUND, ALUMINUM</t>
  </si>
  <si>
    <t>WIRE, UNDERGROUND, COPPR, BARE</t>
  </si>
  <si>
    <t>TRANSFORMER, OH,EC,211V, 25KV, 6.6 AMP</t>
  </si>
  <si>
    <t>TRANSFORMER, OH,EC, 2400V, 5KW, 6.6 AMP</t>
  </si>
  <si>
    <t>TRANSFORMER, OH,EC,2400V, 10KV, 6.6 AMP</t>
  </si>
  <si>
    <t>TRANSFORMER, OH, EC, 2400V, 15KV, 6.6AMP</t>
  </si>
  <si>
    <t>TRANSFORMER, OH,EC, 2400V, 15KW, 20 AMP</t>
  </si>
  <si>
    <t>TRANSFORMER, OH,EC, 2400V, 20KW, 3.3 AMP</t>
  </si>
  <si>
    <t>TRANSFORMER, OH,EC, 2400V, 25KW, 6.6 AMP</t>
  </si>
  <si>
    <t>TRANSFORMER, OH,EC, 7200V, 20KW, 3.3 AMP</t>
  </si>
  <si>
    <t>TRANSFORMER, OH,EC, 7200V, 25KW, 6.6 AMP</t>
  </si>
  <si>
    <t>TRANSFORMER, UG,EC, 211V,25KW, 6.6 AMP</t>
  </si>
  <si>
    <t>TRANSFORMER, UG,EC,2400V, 10KW, 6.6 AMP</t>
  </si>
  <si>
    <t>TRANSFORMER, UG,EC, 2400V, 25KW, 6.6 AMP</t>
  </si>
  <si>
    <t>CNTL EQ,SWITCH,REMOTE CONTROL, OIL, OH</t>
  </si>
  <si>
    <t>CNTL EQ,SWITCH,REMOTE CONTROL,OIL,SUBWAY</t>
  </si>
  <si>
    <t>CNTL EQ,SWITCH,AIR BREAK,208V,VAULT TYPE</t>
  </si>
  <si>
    <t>CONTROL EQUIPMENT, SWITCH, OIL FUSED</t>
  </si>
  <si>
    <t>CONTROL EQUIPMENT, SWITCH, KNIFE, FUSED</t>
  </si>
  <si>
    <t>CONTROL EQUPMNT, SWITCH, TIME CLOCK TYPE</t>
  </si>
  <si>
    <t>CONTROL EQ,SWITCH,TIME,RIPLEY SUNSWITCH</t>
  </si>
  <si>
    <t>CONTROL EQUIPMENT, SWITCH, STARTER</t>
  </si>
  <si>
    <t>CONTROL EQUIPMENT, SWITCH, SAFETY, DPST</t>
  </si>
  <si>
    <t>CONTROL EQUIPMENT, SWITCH, SAFETY, TPST</t>
  </si>
  <si>
    <t>CONTROL EQUIPMENT, SWITCH, TIME, SAUTER</t>
  </si>
  <si>
    <t>CONTROL EQUIPMENT, RELAY, CONTROL</t>
  </si>
  <si>
    <t>CONTROL EQUIPMENT, PROTECTOR, NOVALUX</t>
  </si>
  <si>
    <t>TRF,CURRENT,66/20AMP,IL CLASS,W/BOX</t>
  </si>
  <si>
    <t>Theatre Pole 33ft.</t>
  </si>
  <si>
    <t>Texan Pole 38 Ft.</t>
  </si>
  <si>
    <t>POLE, 10', ARLINGTON ANTIQUE</t>
  </si>
  <si>
    <t>KATY ACORN ARLI ARM</t>
  </si>
  <si>
    <t>Lighting Fixt.,OH, Sodium Vapor, SEC RDWY</t>
  </si>
  <si>
    <t>CONCRETE STREET LIGHT POLE WOODLANDS</t>
  </si>
  <si>
    <t>LTG SRD UG 1 LT W\BRKT CONCRETE</t>
  </si>
  <si>
    <t>LIGHTING STANDARDS, OVERHEAD 2LT W/BRKT</t>
  </si>
  <si>
    <t>30' SUGARLAND COBRA</t>
  </si>
  <si>
    <t>LUMINAIRE, HPS</t>
  </si>
  <si>
    <t>LUMINAIRE, MH</t>
  </si>
  <si>
    <t>LUMINAIRE, LED</t>
  </si>
  <si>
    <t>lighting fixtures, overhead, area type</t>
  </si>
  <si>
    <t>CONDUCTOR, OVERHEAD, COPPER BARE?</t>
  </si>
  <si>
    <t>CABLE, UNDERGROUND, ALUMINUM?</t>
  </si>
  <si>
    <t>CABLE #12 INSULATED CU 600 V SO</t>
  </si>
  <si>
    <t>CABLE #12 INSULATED CU 600V SO</t>
  </si>
  <si>
    <t>LIGHTING STANDARDS, UNDERGROUND 1LT W/ B</t>
  </si>
  <si>
    <t>ALUM CABLE,OH</t>
  </si>
  <si>
    <t>ARRESTER,SURGE, 27KV DISTRIBTN C</t>
  </si>
  <si>
    <t>CUTOUT, FUSED 15KV  100A W/LINKB</t>
  </si>
  <si>
    <t>CABLE, UNDERGROUND-COPPER</t>
  </si>
  <si>
    <t>CA700416</t>
  </si>
  <si>
    <t>CA700562</t>
  </si>
  <si>
    <t>LIGHTING FIXTURES, OVERHEAD MAST ARM</t>
  </si>
  <si>
    <t>LIGHTING STANDARDS, UNDERGROUND 1LT NO B</t>
  </si>
  <si>
    <t>CA701194</t>
  </si>
  <si>
    <t>E37302</t>
  </si>
  <si>
    <t>LIGHTING FIXTURES, OVERHEAD, SODIUM VAPO</t>
  </si>
  <si>
    <t>POLE WOOD 30'</t>
  </si>
  <si>
    <t>POLE WOOD 35'</t>
  </si>
  <si>
    <t>POLE WOOD 25 FT</t>
  </si>
  <si>
    <t>POLE WOOD 40'</t>
  </si>
  <si>
    <t>Code</t>
  </si>
  <si>
    <t>Asset</t>
  </si>
  <si>
    <t>Class</t>
  </si>
  <si>
    <t>Number</t>
  </si>
  <si>
    <t>Center</t>
  </si>
  <si>
    <t>Cost</t>
  </si>
  <si>
    <t>Cap</t>
  </si>
  <si>
    <t>Date</t>
  </si>
  <si>
    <t>CenterPoint Energy - Company Code 0003 - Asset Detail as of December 31, 2018</t>
  </si>
  <si>
    <t>Retirement</t>
  </si>
  <si>
    <t>Unit</t>
  </si>
  <si>
    <t>3641015 Total</t>
  </si>
  <si>
    <t>3641020 Total</t>
  </si>
  <si>
    <t>3641025 Total</t>
  </si>
  <si>
    <t>3641030 Total</t>
  </si>
  <si>
    <t>3641035 Total</t>
  </si>
  <si>
    <t>3641040 Total</t>
  </si>
  <si>
    <t>3641045 Total</t>
  </si>
  <si>
    <t>3641050 Total</t>
  </si>
  <si>
    <t>3641055 Total</t>
  </si>
  <si>
    <t>3641060 Total</t>
  </si>
  <si>
    <t>3641065 Total</t>
  </si>
  <si>
    <t>3641070 Total</t>
  </si>
  <si>
    <t>3641075 Total</t>
  </si>
  <si>
    <t>3641080 Total</t>
  </si>
  <si>
    <t>3641085 Total</t>
  </si>
  <si>
    <t>3641090 Total</t>
  </si>
  <si>
    <t>3641100 Total</t>
  </si>
  <si>
    <t>3641105 Total</t>
  </si>
  <si>
    <t>3641250 Total</t>
  </si>
  <si>
    <t>3641265 Total</t>
  </si>
  <si>
    <t>3641270 Total</t>
  </si>
  <si>
    <t>3641290 Total</t>
  </si>
  <si>
    <t>3641292 Total</t>
  </si>
  <si>
    <t>3641365 Total</t>
  </si>
  <si>
    <t>3641375 Total</t>
  </si>
  <si>
    <t>3642020 Total</t>
  </si>
  <si>
    <t>3642024 Total</t>
  </si>
  <si>
    <t>3642025 Total</t>
  </si>
  <si>
    <t>3642028 Total</t>
  </si>
  <si>
    <t>3642030 Total</t>
  </si>
  <si>
    <t>3642035 Total</t>
  </si>
  <si>
    <t>3642038 Total</t>
  </si>
  <si>
    <t>3642039 Total</t>
  </si>
  <si>
    <t>3642040 Total</t>
  </si>
  <si>
    <t>3642043 Total</t>
  </si>
  <si>
    <t>3642045 Total</t>
  </si>
  <si>
    <t>3642070 Total</t>
  </si>
  <si>
    <t>3642083 Total</t>
  </si>
  <si>
    <t>3642084 Total</t>
  </si>
  <si>
    <t>3642100 Total</t>
  </si>
  <si>
    <t>3642128 Total</t>
  </si>
  <si>
    <t>3642130 Total</t>
  </si>
  <si>
    <t>3642133 Total</t>
  </si>
  <si>
    <t>3642140 Total</t>
  </si>
  <si>
    <t>3642228 Total</t>
  </si>
  <si>
    <t>3642239 Total</t>
  </si>
  <si>
    <t>3642243 Total</t>
  </si>
  <si>
    <t>3642340 Total</t>
  </si>
  <si>
    <t>3642341 Total</t>
  </si>
  <si>
    <t>3642342 Total</t>
  </si>
  <si>
    <t>3642441 Total</t>
  </si>
  <si>
    <t>3642528 Total</t>
  </si>
  <si>
    <t>3642530 Total</t>
  </si>
  <si>
    <t>3642538 Total</t>
  </si>
  <si>
    <t>3642630 Total</t>
  </si>
  <si>
    <t>3642725 Total</t>
  </si>
  <si>
    <t>3642726 Total</t>
  </si>
  <si>
    <t>3642728 Total</t>
  </si>
  <si>
    <t>3642735 Total</t>
  </si>
  <si>
    <t>3642737 Total</t>
  </si>
  <si>
    <t>3642738 Total</t>
  </si>
  <si>
    <t>3642740 Total</t>
  </si>
  <si>
    <t>3642742 Total</t>
  </si>
  <si>
    <t>3642743 Total</t>
  </si>
  <si>
    <t>3642750 Total</t>
  </si>
  <si>
    <t>3642755 Total</t>
  </si>
  <si>
    <t>3642790 Total</t>
  </si>
  <si>
    <t>3642937 Total</t>
  </si>
  <si>
    <t>3642939 Total</t>
  </si>
  <si>
    <t>3642940 Total</t>
  </si>
  <si>
    <t>3642942 Total</t>
  </si>
  <si>
    <t>3643035 Total</t>
  </si>
  <si>
    <t>3643040 Total</t>
  </si>
  <si>
    <t>3643043 Total</t>
  </si>
  <si>
    <t>3643045 Total</t>
  </si>
  <si>
    <t>3643046 Total</t>
  </si>
  <si>
    <t>3643050 Total</t>
  </si>
  <si>
    <t>3643055 Total</t>
  </si>
  <si>
    <t>3643060 Total</t>
  </si>
  <si>
    <t>3643065 Total</t>
  </si>
  <si>
    <t>3643070 Total</t>
  </si>
  <si>
    <t>3643075 Total</t>
  </si>
  <si>
    <t>3643080 Total</t>
  </si>
  <si>
    <t>3643085 Total</t>
  </si>
  <si>
    <t>3643090 Total</t>
  </si>
  <si>
    <t>3643100 Total</t>
  </si>
  <si>
    <t>3643105 Total</t>
  </si>
  <si>
    <t>3643110 Total</t>
  </si>
  <si>
    <t>3643115 Total</t>
  </si>
  <si>
    <t>3644001 Total</t>
  </si>
  <si>
    <t>3644002 Total</t>
  </si>
  <si>
    <t>3644003 Total</t>
  </si>
  <si>
    <t>3644004 Total</t>
  </si>
  <si>
    <t>3644007 Total</t>
  </si>
  <si>
    <t>3645000 Total</t>
  </si>
  <si>
    <t>3646080 Total</t>
  </si>
  <si>
    <t>3646163 Total</t>
  </si>
  <si>
    <t>3646250 Total</t>
  </si>
  <si>
    <t>3646300 Total</t>
  </si>
  <si>
    <t>3646310 Total</t>
  </si>
  <si>
    <t>3646320 Total</t>
  </si>
  <si>
    <t>3646330 Total</t>
  </si>
  <si>
    <t>3646410 Total</t>
  </si>
  <si>
    <t>3646420 Total</t>
  </si>
  <si>
    <t>3647480 Total</t>
  </si>
  <si>
    <t>3647540 Total</t>
  </si>
  <si>
    <t>3648045 Total</t>
  </si>
  <si>
    <t>Grand Total</t>
  </si>
  <si>
    <t>3651010 Total</t>
  </si>
  <si>
    <t>3651020 Total</t>
  </si>
  <si>
    <t>3652010 Total</t>
  </si>
  <si>
    <t>3652020 Total</t>
  </si>
  <si>
    <t>3653010 Total</t>
  </si>
  <si>
    <t>3653080 Total</t>
  </si>
  <si>
    <t>3654010 Total</t>
  </si>
  <si>
    <t>3655001 Total</t>
  </si>
  <si>
    <t>3655003 Total</t>
  </si>
  <si>
    <t>3655004 Total</t>
  </si>
  <si>
    <t>3655005 Total</t>
  </si>
  <si>
    <t>3655010 Total</t>
  </si>
  <si>
    <t>3655012 Total</t>
  </si>
  <si>
    <t>3655014 Total</t>
  </si>
  <si>
    <t>3655016 Total</t>
  </si>
  <si>
    <t>3655018 Total</t>
  </si>
  <si>
    <t>3655020 Total</t>
  </si>
  <si>
    <t>3655025 Total</t>
  </si>
  <si>
    <t>3655030 Total</t>
  </si>
  <si>
    <t>3655031 Total</t>
  </si>
  <si>
    <t>3655050 Total</t>
  </si>
  <si>
    <t>3655060 Total</t>
  </si>
  <si>
    <t>3656001 Total</t>
  </si>
  <si>
    <t>3656002 Total</t>
  </si>
  <si>
    <t>3656020 Total</t>
  </si>
  <si>
    <t>3656021 Total</t>
  </si>
  <si>
    <t>3656023 Total</t>
  </si>
  <si>
    <t>3656026 Total</t>
  </si>
  <si>
    <t>3656028 Total</t>
  </si>
  <si>
    <t>3656030 Total</t>
  </si>
  <si>
    <t>3656040 Total</t>
  </si>
  <si>
    <t>3656041 Total</t>
  </si>
  <si>
    <t>3656045 Total</t>
  </si>
  <si>
    <t>3656050 Total</t>
  </si>
  <si>
    <t>3656080 Total</t>
  </si>
  <si>
    <t>3657000 Total</t>
  </si>
  <si>
    <t>3661020 Total</t>
  </si>
  <si>
    <t>3661023 Total</t>
  </si>
  <si>
    <t>3661030 Total</t>
  </si>
  <si>
    <t>3661033 Total</t>
  </si>
  <si>
    <t>3661036 Total</t>
  </si>
  <si>
    <t>3661040 Total</t>
  </si>
  <si>
    <t>3661043 Total</t>
  </si>
  <si>
    <t>3661046 Total</t>
  </si>
  <si>
    <t>3661050 Total</t>
  </si>
  <si>
    <t>3661053 Total</t>
  </si>
  <si>
    <t>3661056 Total</t>
  </si>
  <si>
    <t>3661060 Total</t>
  </si>
  <si>
    <t>3661063 Total</t>
  </si>
  <si>
    <t>3661066 Total</t>
  </si>
  <si>
    <t>3662020 Total</t>
  </si>
  <si>
    <t>3662030 Total</t>
  </si>
  <si>
    <t>3662050 Total</t>
  </si>
  <si>
    <t>3662080 Total</t>
  </si>
  <si>
    <t>3663000 Total</t>
  </si>
  <si>
    <t>3664000 Total</t>
  </si>
  <si>
    <t>3665060 Total</t>
  </si>
  <si>
    <t>3671041 Total</t>
  </si>
  <si>
    <t>3671042 Total</t>
  </si>
  <si>
    <t>3671050 Total</t>
  </si>
  <si>
    <t>3671051 Total</t>
  </si>
  <si>
    <t>3671052 Total</t>
  </si>
  <si>
    <t>3671060 Total</t>
  </si>
  <si>
    <t>3671061 Total</t>
  </si>
  <si>
    <t>3671062 Total</t>
  </si>
  <si>
    <t>3671063 Total</t>
  </si>
  <si>
    <t>3671070 Total</t>
  </si>
  <si>
    <t>3671071 Total</t>
  </si>
  <si>
    <t>3671072 Total</t>
  </si>
  <si>
    <t>3671073 Total</t>
  </si>
  <si>
    <t>3671081 Total</t>
  </si>
  <si>
    <t>3671082 Total</t>
  </si>
  <si>
    <t>3671083 Total</t>
  </si>
  <si>
    <t>3671085 Total</t>
  </si>
  <si>
    <t>3671086 Total</t>
  </si>
  <si>
    <t>3671087 Total</t>
  </si>
  <si>
    <t>3671088 Total</t>
  </si>
  <si>
    <t>3671095 Total</t>
  </si>
  <si>
    <t>3671096 Total</t>
  </si>
  <si>
    <t>3671097 Total</t>
  </si>
  <si>
    <t>3671098 Total</t>
  </si>
  <si>
    <t>3671200 Total</t>
  </si>
  <si>
    <t>3671225 Total</t>
  </si>
  <si>
    <t>3672000 Total</t>
  </si>
  <si>
    <t>3672005 Total</t>
  </si>
  <si>
    <t>3672010 Total</t>
  </si>
  <si>
    <t>3672015 Total</t>
  </si>
  <si>
    <t>3672020 Total</t>
  </si>
  <si>
    <t>3672025 Total</t>
  </si>
  <si>
    <t>3672030 Total</t>
  </si>
  <si>
    <t>3672035 Total</t>
  </si>
  <si>
    <t>3672040 Total</t>
  </si>
  <si>
    <t>3672045 Total</t>
  </si>
  <si>
    <t>3672055 Total</t>
  </si>
  <si>
    <t>3672057 Total</t>
  </si>
  <si>
    <t>3672060 Total</t>
  </si>
  <si>
    <t>3672065 Total</t>
  </si>
  <si>
    <t>3672067 Total</t>
  </si>
  <si>
    <t>3672068 Total</t>
  </si>
  <si>
    <t>3672070 Total</t>
  </si>
  <si>
    <t>3672080 Total</t>
  </si>
  <si>
    <t>3672085 Total</t>
  </si>
  <si>
    <t>3672090 Total</t>
  </si>
  <si>
    <t>3672095 Total</t>
  </si>
  <si>
    <t>3672100 Total</t>
  </si>
  <si>
    <t>3672102 Total</t>
  </si>
  <si>
    <t>3672105 Total</t>
  </si>
  <si>
    <t>3672110 Total</t>
  </si>
  <si>
    <t>3672115 Total</t>
  </si>
  <si>
    <t>3673010 Total</t>
  </si>
  <si>
    <t>3673015 Total</t>
  </si>
  <si>
    <t>3673020 Total</t>
  </si>
  <si>
    <t>3673025 Total</t>
  </si>
  <si>
    <t>3673030 Total</t>
  </si>
  <si>
    <t>3673035 Total</t>
  </si>
  <si>
    <t>3673050 Total</t>
  </si>
  <si>
    <t>3673051 Total</t>
  </si>
  <si>
    <t>3673075 Total</t>
  </si>
  <si>
    <t>3673080 Total</t>
  </si>
  <si>
    <t>3674010 Total</t>
  </si>
  <si>
    <t>3674015 Total</t>
  </si>
  <si>
    <t>3674020 Total</t>
  </si>
  <si>
    <t>3674025 Total</t>
  </si>
  <si>
    <t>3674050 Total</t>
  </si>
  <si>
    <t>3674051 Total</t>
  </si>
  <si>
    <t>3674053 Total</t>
  </si>
  <si>
    <t>3674054 Total</t>
  </si>
  <si>
    <t>3674055 Total</t>
  </si>
  <si>
    <t>3674060 Total</t>
  </si>
  <si>
    <t>3674065 Total</t>
  </si>
  <si>
    <t>3675030 Total</t>
  </si>
  <si>
    <t>3675040 Total</t>
  </si>
  <si>
    <t>3676000 Total</t>
  </si>
  <si>
    <t>3676080 Total</t>
  </si>
  <si>
    <t>3677010 Total</t>
  </si>
  <si>
    <t>3677020 Total</t>
  </si>
  <si>
    <t>3677030 Total</t>
  </si>
  <si>
    <t>3677040 Total</t>
  </si>
  <si>
    <t>3678000 Total</t>
  </si>
  <si>
    <t>3681001 Total</t>
  </si>
  <si>
    <t>3681002 Total</t>
  </si>
  <si>
    <t>3681003 Total</t>
  </si>
  <si>
    <t>3681004 Total</t>
  </si>
  <si>
    <t>3681005 Total</t>
  </si>
  <si>
    <t>3681006 Total</t>
  </si>
  <si>
    <t>3681007 Total</t>
  </si>
  <si>
    <t>3681009 Total</t>
  </si>
  <si>
    <t>3681011 Total</t>
  </si>
  <si>
    <t>3681012 Total</t>
  </si>
  <si>
    <t>3681015 Total</t>
  </si>
  <si>
    <t>3681017 Total</t>
  </si>
  <si>
    <t>3681018 Total</t>
  </si>
  <si>
    <t>3681019 Total</t>
  </si>
  <si>
    <t>3681020 Total</t>
  </si>
  <si>
    <t>3681021 Total</t>
  </si>
  <si>
    <t>3681022 Total</t>
  </si>
  <si>
    <t>3681025 Total</t>
  </si>
  <si>
    <t>3681029 Total</t>
  </si>
  <si>
    <t>3681030 Total</t>
  </si>
  <si>
    <t>3681032 Total</t>
  </si>
  <si>
    <t>3681034 Total</t>
  </si>
  <si>
    <t>3681036 Total</t>
  </si>
  <si>
    <t>3681040 Total</t>
  </si>
  <si>
    <t>3681042 Total</t>
  </si>
  <si>
    <t>3681043 Total</t>
  </si>
  <si>
    <t>3681044 Total</t>
  </si>
  <si>
    <t>3681045 Total</t>
  </si>
  <si>
    <t>3681046 Total</t>
  </si>
  <si>
    <t>3681047 Total</t>
  </si>
  <si>
    <t>3681048 Total</t>
  </si>
  <si>
    <t>3681050 Total</t>
  </si>
  <si>
    <t>3681052 Total</t>
  </si>
  <si>
    <t>3681054 Total</t>
  </si>
  <si>
    <t>3681056 Total</t>
  </si>
  <si>
    <t>3681057 Total</t>
  </si>
  <si>
    <t>3681058 Total</t>
  </si>
  <si>
    <t>3681059 Total</t>
  </si>
  <si>
    <t>3681061 Total</t>
  </si>
  <si>
    <t>3681062 Total</t>
  </si>
  <si>
    <t>3681064 Total</t>
  </si>
  <si>
    <t>3681066 Total</t>
  </si>
  <si>
    <t>3681068 Total</t>
  </si>
  <si>
    <t>3681080 Total</t>
  </si>
  <si>
    <t>3681082 Total</t>
  </si>
  <si>
    <t>3681084 Total</t>
  </si>
  <si>
    <t>3681086 Total</t>
  </si>
  <si>
    <t>3681087 Total</t>
  </si>
  <si>
    <t>3681088 Total</t>
  </si>
  <si>
    <t>3681097 Total</t>
  </si>
  <si>
    <t>3681100 Total</t>
  </si>
  <si>
    <t>3681101 Total</t>
  </si>
  <si>
    <t>3681102 Total</t>
  </si>
  <si>
    <t>3681103 Total</t>
  </si>
  <si>
    <t>3681104 Total</t>
  </si>
  <si>
    <t>3681105 Total</t>
  </si>
  <si>
    <t>3681107 Total</t>
  </si>
  <si>
    <t>3681109 Total</t>
  </si>
  <si>
    <t>3681111 Total</t>
  </si>
  <si>
    <t>3681113 Total</t>
  </si>
  <si>
    <t>3681115 Total</t>
  </si>
  <si>
    <t>3681117 Total</t>
  </si>
  <si>
    <t>3681119 Total</t>
  </si>
  <si>
    <t>3681120 Total</t>
  </si>
  <si>
    <t>3681154 Total</t>
  </si>
  <si>
    <t>3681156 Total</t>
  </si>
  <si>
    <t>3681158 Total</t>
  </si>
  <si>
    <t>3681170 Total</t>
  </si>
  <si>
    <t>3681172 Total</t>
  </si>
  <si>
    <t>3681174 Total</t>
  </si>
  <si>
    <t>3681178 Total</t>
  </si>
  <si>
    <t>3681180 Total</t>
  </si>
  <si>
    <t>3681201 Total</t>
  </si>
  <si>
    <t>3681203 Total</t>
  </si>
  <si>
    <t>3681204 Total</t>
  </si>
  <si>
    <t>3681205 Total</t>
  </si>
  <si>
    <t>3681206 Total</t>
  </si>
  <si>
    <t>3681207 Total</t>
  </si>
  <si>
    <t>3681208 Total</t>
  </si>
  <si>
    <t>3681209 Total</t>
  </si>
  <si>
    <t>3681210 Total</t>
  </si>
  <si>
    <t>3681211 Total</t>
  </si>
  <si>
    <t>3681212 Total</t>
  </si>
  <si>
    <t>3681214 Total</t>
  </si>
  <si>
    <t>3681215 Total</t>
  </si>
  <si>
    <t>3681250 Total</t>
  </si>
  <si>
    <t>3681252 Total</t>
  </si>
  <si>
    <t>3681253 Total</t>
  </si>
  <si>
    <t>3681254 Total</t>
  </si>
  <si>
    <t>3681256 Total</t>
  </si>
  <si>
    <t>3681257 Total</t>
  </si>
  <si>
    <t>3681258 Total</t>
  </si>
  <si>
    <t>3681259 Total</t>
  </si>
  <si>
    <t>3681262 Total</t>
  </si>
  <si>
    <t>3681264 Total</t>
  </si>
  <si>
    <t>3681266 Total</t>
  </si>
  <si>
    <t>3681270 Total</t>
  </si>
  <si>
    <t>3681272 Total</t>
  </si>
  <si>
    <t>3681274 Total</t>
  </si>
  <si>
    <t>3681276 Total</t>
  </si>
  <si>
    <t>3681290 Total</t>
  </si>
  <si>
    <t>3681300 Total</t>
  </si>
  <si>
    <t>3681302 Total</t>
  </si>
  <si>
    <t>3681304 Total</t>
  </si>
  <si>
    <t>3681306 Total</t>
  </si>
  <si>
    <t>3681308 Total</t>
  </si>
  <si>
    <t>3681310 Total</t>
  </si>
  <si>
    <t>3681312 Total</t>
  </si>
  <si>
    <t>3681330 Total</t>
  </si>
  <si>
    <t>3681332 Total</t>
  </si>
  <si>
    <t>3681334 Total</t>
  </si>
  <si>
    <t>3681336 Total</t>
  </si>
  <si>
    <t>3681349 Total</t>
  </si>
  <si>
    <t>3681350 Total</t>
  </si>
  <si>
    <t>3681355 Total</t>
  </si>
  <si>
    <t>3681358 Total</t>
  </si>
  <si>
    <t>3681362 Total</t>
  </si>
  <si>
    <t>3681400 Total</t>
  </si>
  <si>
    <t>3681402 Total</t>
  </si>
  <si>
    <t>3681404 Total</t>
  </si>
  <si>
    <t>3681406 Total</t>
  </si>
  <si>
    <t>3681408 Total</t>
  </si>
  <si>
    <t>3681410 Total</t>
  </si>
  <si>
    <t>3681412 Total</t>
  </si>
  <si>
    <t>3681416 Total</t>
  </si>
  <si>
    <t>3681418 Total</t>
  </si>
  <si>
    <t>3681420 Total</t>
  </si>
  <si>
    <t>3681422 Total</t>
  </si>
  <si>
    <t>3681424 Total</t>
  </si>
  <si>
    <t>3681450 Total</t>
  </si>
  <si>
    <t>3681452 Total</t>
  </si>
  <si>
    <t>3681454 Total</t>
  </si>
  <si>
    <t>3681456 Total</t>
  </si>
  <si>
    <t>3681458 Total</t>
  </si>
  <si>
    <t>3681460 Total</t>
  </si>
  <si>
    <t>3681502 Total</t>
  </si>
  <si>
    <t>3681504 Total</t>
  </si>
  <si>
    <t>3681506 Total</t>
  </si>
  <si>
    <t>3681508 Total</t>
  </si>
  <si>
    <t>3681510 Total</t>
  </si>
  <si>
    <t>3681530 Total</t>
  </si>
  <si>
    <t>3681532 Total</t>
  </si>
  <si>
    <t>3681534 Total</t>
  </si>
  <si>
    <t>3681536 Total</t>
  </si>
  <si>
    <t>3681538 Total</t>
  </si>
  <si>
    <t>3681560 Total</t>
  </si>
  <si>
    <t>3681564 Total</t>
  </si>
  <si>
    <t>3681566 Total</t>
  </si>
  <si>
    <t>3681567 Total</t>
  </si>
  <si>
    <t>3681568 Total</t>
  </si>
  <si>
    <t>3681569 Total</t>
  </si>
  <si>
    <t>3681570 Total</t>
  </si>
  <si>
    <t>3681572 Total</t>
  </si>
  <si>
    <t>3681574 Total</t>
  </si>
  <si>
    <t>3681576 Total</t>
  </si>
  <si>
    <t>3681577 Total</t>
  </si>
  <si>
    <t>3681578 Total</t>
  </si>
  <si>
    <t>3681579 Total</t>
  </si>
  <si>
    <t>3681580 Total</t>
  </si>
  <si>
    <t>3681581 Total</t>
  </si>
  <si>
    <t>3681624 Total</t>
  </si>
  <si>
    <t>3681628 Total</t>
  </si>
  <si>
    <t>3681650 Total</t>
  </si>
  <si>
    <t>3681652 Total</t>
  </si>
  <si>
    <t>3681654 Total</t>
  </si>
  <si>
    <t>3681656 Total</t>
  </si>
  <si>
    <t>3681658 Total</t>
  </si>
  <si>
    <t>3681660 Total</t>
  </si>
  <si>
    <t>3681662 Total</t>
  </si>
  <si>
    <t>3681664 Total</t>
  </si>
  <si>
    <t>3681704 Total</t>
  </si>
  <si>
    <t>3681705 Total</t>
  </si>
  <si>
    <t>3681708 Total</t>
  </si>
  <si>
    <t>3681710 Total</t>
  </si>
  <si>
    <t>3681712 Total</t>
  </si>
  <si>
    <t>3681714 Total</t>
  </si>
  <si>
    <t>3681718 Total</t>
  </si>
  <si>
    <t>3681720 Total</t>
  </si>
  <si>
    <t>3681724 Total</t>
  </si>
  <si>
    <t>3681726 Total</t>
  </si>
  <si>
    <t>3681728 Total</t>
  </si>
  <si>
    <t>3681730 Total</t>
  </si>
  <si>
    <t>3681734 Total</t>
  </si>
  <si>
    <t>3681738 Total</t>
  </si>
  <si>
    <t>3681764 Total</t>
  </si>
  <si>
    <t>3681765 Total</t>
  </si>
  <si>
    <t>3681768 Total</t>
  </si>
  <si>
    <t>3681780 Total</t>
  </si>
  <si>
    <t>3681784 Total</t>
  </si>
  <si>
    <t>3681790 Total</t>
  </si>
  <si>
    <t>3681791 Total</t>
  </si>
  <si>
    <t>3681792 Total</t>
  </si>
  <si>
    <t>3681793 Total</t>
  </si>
  <si>
    <t>3681795 Total</t>
  </si>
  <si>
    <t>3681797 Total</t>
  </si>
  <si>
    <t>3681800 Total</t>
  </si>
  <si>
    <t>3681802 Total</t>
  </si>
  <si>
    <t>3681804 Total</t>
  </si>
  <si>
    <t>3681806 Total</t>
  </si>
  <si>
    <t>3681808 Total</t>
  </si>
  <si>
    <t>3681815 Total</t>
  </si>
  <si>
    <t>3681820 Total</t>
  </si>
  <si>
    <t>3681824 Total</t>
  </si>
  <si>
    <t>3681826 Total</t>
  </si>
  <si>
    <t>3681830 Total</t>
  </si>
  <si>
    <t>3682620 Total</t>
  </si>
  <si>
    <t>3682630 Total</t>
  </si>
  <si>
    <t>3682632 Total</t>
  </si>
  <si>
    <t>3682634 Total</t>
  </si>
  <si>
    <t>3682636 Total</t>
  </si>
  <si>
    <t>3682640 Total</t>
  </si>
  <si>
    <t>3682653 Total</t>
  </si>
  <si>
    <t>3682680 Total</t>
  </si>
  <si>
    <t>3682685 Total</t>
  </si>
  <si>
    <t>3683001 Total</t>
  </si>
  <si>
    <t>3683002 Total</t>
  </si>
  <si>
    <t>3683010 Total</t>
  </si>
  <si>
    <t>3683012 Total</t>
  </si>
  <si>
    <t>3683018 Total</t>
  </si>
  <si>
    <t>3683020 Total</t>
  </si>
  <si>
    <t>3683022 Total</t>
  </si>
  <si>
    <t>3683024 Total</t>
  </si>
  <si>
    <t>3683026 Total</t>
  </si>
  <si>
    <t>3683028 Total</t>
  </si>
  <si>
    <t>3683030 Total</t>
  </si>
  <si>
    <t>3683032 Total</t>
  </si>
  <si>
    <t>3683040 Total</t>
  </si>
  <si>
    <t>3683042 Total</t>
  </si>
  <si>
    <t>3683044 Total</t>
  </si>
  <si>
    <t>3685025 Total</t>
  </si>
  <si>
    <t>3685030 Total</t>
  </si>
  <si>
    <t>3685040 Total</t>
  </si>
  <si>
    <t>3685050 Total</t>
  </si>
  <si>
    <t>3685060 Total</t>
  </si>
  <si>
    <t>3686010 Total</t>
  </si>
  <si>
    <t>3686020 Total</t>
  </si>
  <si>
    <t>3686030 Total</t>
  </si>
  <si>
    <t>3686040 Total</t>
  </si>
  <si>
    <t>3686045 Total</t>
  </si>
  <si>
    <t>3686050 Total</t>
  </si>
  <si>
    <t>3686060 Total</t>
  </si>
  <si>
    <t>3686070 Total</t>
  </si>
  <si>
    <t>3686075 Total</t>
  </si>
  <si>
    <t>3686080 Total</t>
  </si>
  <si>
    <t>3686090 Total</t>
  </si>
  <si>
    <t>3687020 Total</t>
  </si>
  <si>
    <t>3687030 Total</t>
  </si>
  <si>
    <t>3687040 Total</t>
  </si>
  <si>
    <t>3687050 Total</t>
  </si>
  <si>
    <t>3687060 Total</t>
  </si>
  <si>
    <t>3687100 Total</t>
  </si>
  <si>
    <t>3691010 Total</t>
  </si>
  <si>
    <t>3691020 Total</t>
  </si>
  <si>
    <t>3692010 Total</t>
  </si>
  <si>
    <t>3692020 Total</t>
  </si>
  <si>
    <t>3693010 Total</t>
  </si>
  <si>
    <t>3694010 Total</t>
  </si>
  <si>
    <t>3694020 Total</t>
  </si>
  <si>
    <t>3694030 Total</t>
  </si>
  <si>
    <t>3730001 Total</t>
  </si>
  <si>
    <t>3730002 Total</t>
  </si>
  <si>
    <t>3730005 Total</t>
  </si>
  <si>
    <t>3730006 Total</t>
  </si>
  <si>
    <t>3730010 Total</t>
  </si>
  <si>
    <t>3730997 Total</t>
  </si>
  <si>
    <t>3730999 Total</t>
  </si>
  <si>
    <t>3731000 Total</t>
  </si>
  <si>
    <t>3731001 Total</t>
  </si>
  <si>
    <t>3731002 Total</t>
  </si>
  <si>
    <t>3731009 Total</t>
  </si>
  <si>
    <t>3731010 Total</t>
  </si>
  <si>
    <t>3731020 Total</t>
  </si>
  <si>
    <t>3731025 Total</t>
  </si>
  <si>
    <t>3731030 Total</t>
  </si>
  <si>
    <t>3731035 Total</t>
  </si>
  <si>
    <t>3731120 Total</t>
  </si>
  <si>
    <t>3732010 Total</t>
  </si>
  <si>
    <t>3732020 Total</t>
  </si>
  <si>
    <t>3733010 Total</t>
  </si>
  <si>
    <t>3733040 Total</t>
  </si>
  <si>
    <t>3734010 Total</t>
  </si>
  <si>
    <t>3735020 Total</t>
  </si>
  <si>
    <t>3735030 Total</t>
  </si>
  <si>
    <t>3735040 Total</t>
  </si>
  <si>
    <t>3735050 Total</t>
  </si>
  <si>
    <t>3735060 Total</t>
  </si>
  <si>
    <t>3735090 Total</t>
  </si>
  <si>
    <t>3736025 Total</t>
  </si>
  <si>
    <t>3736115 Total</t>
  </si>
  <si>
    <t>3736120 Total</t>
  </si>
  <si>
    <t>3736130 Total</t>
  </si>
  <si>
    <t>3736131 Total</t>
  </si>
  <si>
    <t>3736134 Total</t>
  </si>
  <si>
    <t>3736135 Total</t>
  </si>
  <si>
    <t>3736137 Total</t>
  </si>
  <si>
    <t>3736138 Total</t>
  </si>
  <si>
    <t>3736140 Total</t>
  </si>
  <si>
    <t>3736145 Total</t>
  </si>
  <si>
    <t>3736146 Total</t>
  </si>
  <si>
    <t>3736150 Total</t>
  </si>
  <si>
    <t>3737001 Total</t>
  </si>
  <si>
    <t>3737002 Total</t>
  </si>
  <si>
    <t>3737003 Total</t>
  </si>
  <si>
    <t>3737004 Total</t>
  </si>
  <si>
    <t>3737005 Total</t>
  </si>
  <si>
    <t>3737010 Total</t>
  </si>
  <si>
    <t>3737020 Total</t>
  </si>
  <si>
    <t>3737120 Total</t>
  </si>
  <si>
    <t>3738005 Total</t>
  </si>
  <si>
    <t>3738010 Total</t>
  </si>
  <si>
    <t>3738015 Total</t>
  </si>
  <si>
    <t>3738020 Total</t>
  </si>
  <si>
    <t>3738023 Total</t>
  </si>
  <si>
    <t>3738025 Total</t>
  </si>
  <si>
    <t>3738030 Total</t>
  </si>
  <si>
    <t>3738035 Total</t>
  </si>
  <si>
    <t>3738040 Total</t>
  </si>
  <si>
    <t>3738060 Total</t>
  </si>
  <si>
    <t>3738065 Total</t>
  </si>
  <si>
    <t>3738070 Total</t>
  </si>
  <si>
    <t>3738505 Total</t>
  </si>
  <si>
    <t>3738510 Total</t>
  </si>
  <si>
    <t>3738515 Total</t>
  </si>
  <si>
    <t>3738520 Total</t>
  </si>
  <si>
    <t>3738525 Total</t>
  </si>
  <si>
    <t>3738530 Total</t>
  </si>
  <si>
    <t>3738535 Total</t>
  </si>
  <si>
    <t>3738540 Total</t>
  </si>
  <si>
    <t>3738545 Total</t>
  </si>
  <si>
    <t>3738550 Total</t>
  </si>
  <si>
    <t>3738555 Total</t>
  </si>
  <si>
    <t>3738560 Total</t>
  </si>
  <si>
    <t>3738565 Total</t>
  </si>
  <si>
    <t>3738570 Total</t>
  </si>
  <si>
    <t>3739000 Total</t>
  </si>
  <si>
    <t>3739004 Total</t>
  </si>
  <si>
    <t>3739005 Total</t>
  </si>
  <si>
    <t>3739006 Total</t>
  </si>
  <si>
    <t>3739007 Total</t>
  </si>
  <si>
    <t>3739008 Total</t>
  </si>
  <si>
    <t>3739009 Total</t>
  </si>
  <si>
    <t>3739010 Total</t>
  </si>
  <si>
    <t>3739011 Total</t>
  </si>
  <si>
    <t>3739012 Total</t>
  </si>
  <si>
    <t>3739013 Total</t>
  </si>
  <si>
    <t>3739014 Total</t>
  </si>
  <si>
    <t>3739015 Total</t>
  </si>
  <si>
    <t>Primary(P) / Secondary(S)</t>
  </si>
  <si>
    <t>S</t>
  </si>
  <si>
    <t>P</t>
  </si>
  <si>
    <t>GETAWAYS</t>
  </si>
  <si>
    <t>DIPS</t>
  </si>
  <si>
    <t>SERVICE</t>
  </si>
  <si>
    <t>NETWORK</t>
  </si>
  <si>
    <t>Primary Related</t>
  </si>
  <si>
    <t>Secondary Related</t>
  </si>
  <si>
    <t>Total</t>
  </si>
  <si>
    <t>Guard &amp; Security Lighting (MLS) Total</t>
  </si>
  <si>
    <t>Street Lighting (SLS) - Overhead Total</t>
  </si>
  <si>
    <t>Street Lighting (SLS) - Underground Total</t>
  </si>
  <si>
    <t>Allocation of Luminaire Costs</t>
  </si>
  <si>
    <t>Overhead</t>
  </si>
  <si>
    <t>Underground</t>
  </si>
  <si>
    <t>Lamp Count %</t>
  </si>
  <si>
    <t>Lamp Count Dec 2018</t>
  </si>
  <si>
    <t>CenterPoint Energy Houston Electric, LLC</t>
  </si>
  <si>
    <t xml:space="preserve">       Description</t>
  </si>
  <si>
    <t>SLS - Overhead</t>
  </si>
  <si>
    <t>SLS - Underground</t>
  </si>
  <si>
    <t>MLS</t>
  </si>
  <si>
    <t>Total - SLS + MLS</t>
  </si>
  <si>
    <t>Source: Books and Company Records</t>
  </si>
  <si>
    <t>As of December 31, 2018</t>
  </si>
  <si>
    <t>Percentage %</t>
  </si>
  <si>
    <t>E37301 - Total</t>
  </si>
  <si>
    <t>E37302 - Total</t>
  </si>
  <si>
    <t>Percentage</t>
  </si>
  <si>
    <t>SNo.</t>
  </si>
  <si>
    <t>RU</t>
  </si>
  <si>
    <t>Asset Description</t>
  </si>
  <si>
    <t xml:space="preserve">     Acq.value</t>
  </si>
  <si>
    <t>Type</t>
  </si>
  <si>
    <t>Classification</t>
  </si>
  <si>
    <t>METERS, KILOWATT HOUR, TIME/USE</t>
  </si>
  <si>
    <t>Meter</t>
  </si>
  <si>
    <t>Non AMS</t>
  </si>
  <si>
    <t>METERS, IND KW DMD, 2 &amp; 2 1/2 ELEMENT</t>
  </si>
  <si>
    <t>METERS, KV DIRECT ELECTRONIC, 2&amp;2 1/2 EL</t>
  </si>
  <si>
    <t>IDR</t>
  </si>
  <si>
    <t>METERS,KV DIRECTIONAL ELECTRONIC, 3 ELEM</t>
  </si>
  <si>
    <t>TRF,INSTR,CURRENT,INDOOR/OUTDOOR,34.5KV&amp;LESS</t>
  </si>
  <si>
    <t>Transformer</t>
  </si>
  <si>
    <t>Primary Voltage</t>
  </si>
  <si>
    <t>AMS-M</t>
  </si>
  <si>
    <t>TRSF,INSTRMENT, CURRENT,OUTDOOR,69KV</t>
  </si>
  <si>
    <t>Transmission Voltage</t>
  </si>
  <si>
    <t>TRSF,INSTRUMENT,CURRENT,OUTDOOR,138KV</t>
  </si>
  <si>
    <t>TRSF,INSTRUMENT,CURRENT,OUTDOOR,345KV</t>
  </si>
  <si>
    <t>TRF,INSTR,POTENTIAL,INDOOR/OUTDOOR,34.5KV&amp;LESS</t>
  </si>
  <si>
    <t>TRSF,INSTRUMENT,POTENTIAL,OUTDOOR,69KV</t>
  </si>
  <si>
    <t>TRSF,INSTRUMENT,POTENTIAL,OUTDDOR,138KV</t>
  </si>
  <si>
    <t>PAD MOUNTED METERING OUTFIT</t>
  </si>
  <si>
    <t>ELECTRONIC DUAL CIRCUIT</t>
  </si>
  <si>
    <t>ELECTRONIC DUAL REMOTE</t>
  </si>
  <si>
    <t>345KV MOCT 3 PHASE SYSTEM</t>
  </si>
  <si>
    <t>Current Trsf 345KV/Wap/Stp Sub</t>
  </si>
  <si>
    <t>Current Trsf 345KV/Chambers Sub</t>
  </si>
  <si>
    <t>Transdata Mark-V Series w/PCS Phone</t>
  </si>
  <si>
    <t>Transdata,F5,Mark-V Series w/PCS Phone</t>
  </si>
  <si>
    <t>METER,WATTHOUR.1PH,2WIRE,W/IDR</t>
  </si>
  <si>
    <t>METER,WATTHOUR.3PH,4WIRE,W/IDR</t>
  </si>
  <si>
    <t>KVA DEMAND,2&amp;3 ELEMENT W/IDR</t>
  </si>
  <si>
    <t>KVA DEMAND,2&amp;3 ELEMENT CLASS 320</t>
  </si>
  <si>
    <t>KVA DEMAND,2, 2.5&amp;3 ELE.W/IDR(TRANSF. RATED)</t>
  </si>
  <si>
    <t>KVA DEMAND,1PH, W/IDR (SELF CONTAINED)</t>
  </si>
  <si>
    <t>METER 3P 4W 120V CL20 FM6A TYPE SS5A2L</t>
  </si>
  <si>
    <t>METER 1P 3W 120V -480V CL200 FM2S KWH/KVA</t>
  </si>
  <si>
    <t>Non IDR</t>
  </si>
  <si>
    <t>METERS, WATTHOUR, SINGLE PHASE, 3 WIRE</t>
  </si>
  <si>
    <t>METERMWATTHOUR,1 PHASE,3WIRE-480 VOLT</t>
  </si>
  <si>
    <t>METERS, WATTHOUR, POLYPHASE, 4 WIRE</t>
  </si>
  <si>
    <t>METER WATTHAM VARHOUR REMOTE</t>
  </si>
  <si>
    <t>METER 1P 2W 120V CLASS 100 FM1S OPENWAY</t>
  </si>
  <si>
    <t>METER 1P 3W 240V CLASS 200 FM2S OPENWAY</t>
  </si>
  <si>
    <t>METER 1P 3W 240V CLASS 320 FM2S OPENWAY</t>
  </si>
  <si>
    <t>METER 1/3P 3W 120/480V CLASS 20 FM45S /5S OPENWAY</t>
  </si>
  <si>
    <t>METER 3P 4W 120/480V CLASS 200 FM16S  OPENWAY</t>
  </si>
  <si>
    <t>METER 3P 4W 120/480V CLASS 320 FM16S  OPENWAY</t>
  </si>
  <si>
    <t>METER 1P 3W 120/208V CLASS 200 FM 12S OPENWAY</t>
  </si>
  <si>
    <t>METER 3P 4W 120/480V CLASS 20 FM9S/36S  OPENWAY</t>
  </si>
  <si>
    <t>METER 3P 3W 120/480V CLASS 200 FM12S  OPENWAY</t>
  </si>
  <si>
    <t>METER 3P 3W 120/480V CLASS 320 FM12S  OPENWAY</t>
  </si>
  <si>
    <t>METER 3P 4W 120/480V CLASS 20 FM9S(8S) OPENWAY</t>
  </si>
  <si>
    <t>METER 3P 4W 120/480V CLASS 20 FORM 9S/8S W/2KYZ &amp;</t>
  </si>
  <si>
    <t>METER 1P 3W 480V CLASS 200 FM2S, OPENWAY METER</t>
  </si>
  <si>
    <t>METER 1P 3W 120/208V CLASS 200 FM12S OPENWAY</t>
  </si>
  <si>
    <t>TOTAL</t>
  </si>
  <si>
    <t>Meters</t>
  </si>
  <si>
    <t>Transformers</t>
  </si>
  <si>
    <t>Includes AMS, AMS M and Non IDR</t>
  </si>
  <si>
    <t>Includes IDR and Non AMS</t>
  </si>
  <si>
    <t>RESIDENTIAL</t>
  </si>
  <si>
    <t>Secondary &gt; 10</t>
  </si>
  <si>
    <t>SEC &lt; 10</t>
  </si>
  <si>
    <t>Primary</t>
  </si>
  <si>
    <t>SEC &gt; 10</t>
  </si>
  <si>
    <t>Transmission</t>
  </si>
  <si>
    <t>PRIMARY</t>
  </si>
  <si>
    <t>Count</t>
  </si>
  <si>
    <t>Street &amp; Security Lighting Plant Summary - A373.01 and A373.02</t>
  </si>
  <si>
    <t>Street &amp; Security Lighting Plant - A373.02</t>
  </si>
  <si>
    <t>Street &amp; Security Lighting Plant - A373.01</t>
  </si>
  <si>
    <t>Meter Plant Summary - A370.01 and A370.03</t>
  </si>
  <si>
    <t>This information can be found in the Excel spreadsheet IDR Transformers.xlsx.</t>
  </si>
  <si>
    <t>This information can be found in the Excel spreadsheet - AMS Transformers Percentage.xlsx.</t>
  </si>
  <si>
    <t>Acct. 364 Poles, Towers, Fixtures</t>
  </si>
  <si>
    <t>Test Year Ending December 31, 2018</t>
  </si>
  <si>
    <t>Acct. 365 - OH Conductor and Devices</t>
  </si>
  <si>
    <t>UG PLANT - Acct. 366 Underground Conduit</t>
  </si>
  <si>
    <t>UG PLANT - Acct. 367 Underground Conductors and Devices</t>
  </si>
  <si>
    <t>Acct. 368 - Line Transformer Components and Weighting Factors</t>
  </si>
  <si>
    <t>Acct. 369 - Services</t>
  </si>
  <si>
    <t xml:space="preserve">Avg. Cost </t>
  </si>
  <si>
    <r>
      <t>AMS</t>
    </r>
    <r>
      <rPr>
        <vertAlign val="superscript"/>
        <sz val="11"/>
        <color theme="1"/>
        <rFont val="Calibri"/>
        <family val="2"/>
      </rPr>
      <t>1</t>
    </r>
  </si>
  <si>
    <r>
      <t>IDR</t>
    </r>
    <r>
      <rPr>
        <vertAlign val="superscript"/>
        <sz val="11"/>
        <color theme="1"/>
        <rFont val="Calibri"/>
        <family val="2"/>
      </rPr>
      <t>2</t>
    </r>
  </si>
  <si>
    <r>
      <t>AMS Transformers</t>
    </r>
    <r>
      <rPr>
        <u/>
        <vertAlign val="superscript"/>
        <sz val="11"/>
        <color theme="1"/>
        <rFont val="Calibri"/>
        <family val="2"/>
      </rPr>
      <t>3</t>
    </r>
  </si>
  <si>
    <r>
      <t>IDR Transformers</t>
    </r>
    <r>
      <rPr>
        <u/>
        <vertAlign val="superscript"/>
        <sz val="11"/>
        <color theme="1"/>
        <rFont val="Calibri"/>
        <family val="2"/>
      </rPr>
      <t>4</t>
    </r>
  </si>
  <si>
    <t>Breakout of Meter Investment Plant by Meters and Transformers</t>
  </si>
  <si>
    <t>UDG*</t>
  </si>
  <si>
    <t>*</t>
  </si>
  <si>
    <t>URD*</t>
  </si>
  <si>
    <t>Engineering Analysis</t>
  </si>
  <si>
    <t>Service Related*</t>
  </si>
  <si>
    <t xml:space="preserve">Engineering Analysis </t>
  </si>
  <si>
    <t>Accounting records and Plant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</si>
</sst>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2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"/>
      <name val="Calibri"/>
      <family val="2"/>
      <scheme val="minor"/>
    </font>
    <font>
      <u/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0"/>
      <name val="Times New Roman"/>
      <family val="1"/>
    </font>
    <font>
      <vertAlign val="superscript"/>
      <sz val="11"/>
      <color theme="1"/>
      <name val="Calibri"/>
      <family val="2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9" fillId="0" borderId="0" applyFont="0" applyFill="0" applyBorder="0" applyAlignment="0" applyProtection="0"/>
    <xf numFmtId="0" fontId="6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43" fontId="15" fillId="0" borderId="0" applyFont="0" applyFill="0" applyBorder="0" applyAlignment="0" applyProtection="0"/>
    <xf numFmtId="0" fontId="6" fillId="0" borderId="0"/>
  </cellStyleXfs>
  <cellXfs count="124">
    <xf numFmtId="0" fontId="0" fillId="0" borderId="0" xfId="0"/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37" fontId="5" fillId="0" borderId="0" xfId="0" applyNumberFormat="1" applyFont="1" applyFill="1" applyBorder="1" applyAlignment="1">
      <alignment horizontal="right" vertical="top"/>
    </xf>
    <xf numFmtId="39" fontId="5" fillId="0" borderId="0" xfId="0" applyNumberFormat="1" applyFont="1" applyFill="1" applyBorder="1" applyAlignment="1">
      <alignment horizontal="right" vertical="top"/>
    </xf>
    <xf numFmtId="1" fontId="5" fillId="0" borderId="0" xfId="0" applyNumberFormat="1" applyFont="1" applyFill="1" applyBorder="1" applyAlignment="1">
      <alignment horizontal="center" vertical="top"/>
    </xf>
    <xf numFmtId="14" fontId="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39" fontId="5" fillId="0" borderId="0" xfId="0" applyNumberFormat="1" applyFont="1" applyFill="1" applyBorder="1" applyAlignment="1">
      <alignment vertical="top"/>
    </xf>
    <xf numFmtId="1" fontId="8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" fontId="0" fillId="0" borderId="0" xfId="0" applyNumberFormat="1"/>
    <xf numFmtId="39" fontId="6" fillId="0" borderId="0" xfId="0" applyNumberFormat="1" applyFont="1" applyFill="1" applyBorder="1" applyAlignment="1">
      <alignment vertical="top"/>
    </xf>
    <xf numFmtId="4" fontId="0" fillId="0" borderId="0" xfId="0" applyNumberFormat="1" applyFill="1"/>
    <xf numFmtId="37" fontId="8" fillId="0" borderId="0" xfId="0" applyNumberFormat="1" applyFont="1" applyFill="1" applyBorder="1" applyAlignment="1">
      <alignment horizontal="right" vertical="top"/>
    </xf>
    <xf numFmtId="39" fontId="8" fillId="0" borderId="0" xfId="0" applyNumberFormat="1" applyFont="1" applyFill="1" applyBorder="1" applyAlignment="1">
      <alignment horizontal="right" vertical="top"/>
    </xf>
    <xf numFmtId="39" fontId="7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Border="1" applyAlignment="1">
      <alignment horizontal="right" vertical="top"/>
    </xf>
    <xf numFmtId="39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39" fontId="7" fillId="0" borderId="2" xfId="0" applyNumberFormat="1" applyFont="1" applyFill="1" applyBorder="1" applyAlignment="1">
      <alignment vertical="top"/>
    </xf>
    <xf numFmtId="10" fontId="6" fillId="0" borderId="0" xfId="1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14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/>
    <xf numFmtId="3" fontId="0" fillId="0" borderId="0" xfId="0" applyNumberFormat="1"/>
    <xf numFmtId="0" fontId="11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3" xfId="0" applyFont="1" applyFill="1" applyBorder="1"/>
    <xf numFmtId="0" fontId="10" fillId="0" borderId="3" xfId="0" applyNumberFormat="1" applyFont="1" applyFill="1" applyBorder="1"/>
    <xf numFmtId="0" fontId="0" fillId="0" borderId="0" xfId="0" applyFill="1"/>
    <xf numFmtId="0" fontId="10" fillId="0" borderId="0" xfId="0" applyFont="1" applyFill="1" applyBorder="1"/>
    <xf numFmtId="0" fontId="10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Border="1"/>
    <xf numFmtId="3" fontId="0" fillId="0" borderId="0" xfId="0" applyNumberFormat="1" applyBorder="1" applyAlignment="1"/>
    <xf numFmtId="3" fontId="0" fillId="0" borderId="0" xfId="0" applyNumberFormat="1" applyBorder="1"/>
    <xf numFmtId="0" fontId="0" fillId="0" borderId="0" xfId="0" applyFill="1" applyBorder="1"/>
    <xf numFmtId="10" fontId="0" fillId="0" borderId="0" xfId="5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1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/>
    <xf numFmtId="43" fontId="0" fillId="0" borderId="0" xfId="0" applyNumberFormat="1" applyBorder="1"/>
    <xf numFmtId="0" fontId="12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top"/>
    </xf>
    <xf numFmtId="37" fontId="8" fillId="0" borderId="2" xfId="0" applyNumberFormat="1" applyFont="1" applyFill="1" applyBorder="1" applyAlignment="1">
      <alignment horizontal="right" vertical="top"/>
    </xf>
    <xf numFmtId="0" fontId="13" fillId="0" borderId="0" xfId="0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4" fillId="0" borderId="0" xfId="0" applyFont="1" applyBorder="1"/>
    <xf numFmtId="0" fontId="14" fillId="0" borderId="0" xfId="0" applyFont="1" applyBorder="1" applyAlignment="1"/>
    <xf numFmtId="0" fontId="14" fillId="0" borderId="0" xfId="0" applyFont="1"/>
    <xf numFmtId="3" fontId="14" fillId="0" borderId="0" xfId="0" applyNumberFormat="1" applyFont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43" fontId="14" fillId="0" borderId="0" xfId="0" applyNumberFormat="1" applyFont="1" applyBorder="1"/>
    <xf numFmtId="0" fontId="6" fillId="0" borderId="0" xfId="0" applyFont="1" applyFill="1" applyBorder="1" applyAlignment="1">
      <alignment horizontal="left" vertical="top"/>
    </xf>
    <xf numFmtId="0" fontId="3" fillId="0" borderId="0" xfId="6" applyAlignment="1">
      <alignment horizontal="centerContinuous"/>
    </xf>
    <xf numFmtId="0" fontId="3" fillId="0" borderId="0" xfId="6"/>
    <xf numFmtId="0" fontId="3" fillId="0" borderId="0" xfId="6" applyAlignment="1">
      <alignment horizontal="center"/>
    </xf>
    <xf numFmtId="43" fontId="3" fillId="0" borderId="0" xfId="6" applyNumberFormat="1"/>
    <xf numFmtId="5" fontId="3" fillId="0" borderId="0" xfId="6" applyNumberFormat="1"/>
    <xf numFmtId="164" fontId="3" fillId="0" borderId="0" xfId="6" applyNumberFormat="1"/>
    <xf numFmtId="39" fontId="8" fillId="0" borderId="0" xfId="0" applyNumberFormat="1" applyFont="1" applyFill="1" applyBorder="1" applyAlignment="1">
      <alignment vertical="top"/>
    </xf>
    <xf numFmtId="10" fontId="7" fillId="0" borderId="0" xfId="1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5" fontId="3" fillId="0" borderId="2" xfId="6" applyNumberFormat="1" applyBorder="1"/>
    <xf numFmtId="0" fontId="3" fillId="0" borderId="0" xfId="6" applyAlignment="1">
      <alignment horizontal="left"/>
    </xf>
    <xf numFmtId="164" fontId="3" fillId="0" borderId="2" xfId="6" applyNumberFormat="1" applyBorder="1"/>
    <xf numFmtId="0" fontId="3" fillId="0" borderId="2" xfId="6" applyBorder="1"/>
    <xf numFmtId="0" fontId="3" fillId="0" borderId="2" xfId="6" applyBorder="1" applyAlignment="1">
      <alignment horizontal="center"/>
    </xf>
    <xf numFmtId="9" fontId="3" fillId="0" borderId="0" xfId="1" applyFont="1"/>
    <xf numFmtId="10" fontId="3" fillId="0" borderId="0" xfId="1" applyNumberFormat="1" applyFont="1"/>
    <xf numFmtId="10" fontId="3" fillId="0" borderId="0" xfId="6" applyNumberFormat="1"/>
    <xf numFmtId="0" fontId="2" fillId="0" borderId="0" xfId="7"/>
    <xf numFmtId="4" fontId="2" fillId="0" borderId="0" xfId="7" applyNumberFormat="1"/>
    <xf numFmtId="0" fontId="2" fillId="0" borderId="0" xfId="7" applyAlignment="1">
      <alignment horizontal="center"/>
    </xf>
    <xf numFmtId="0" fontId="10" fillId="0" borderId="0" xfId="7" applyFont="1"/>
    <xf numFmtId="0" fontId="10" fillId="0" borderId="0" xfId="7" applyFont="1" applyAlignment="1">
      <alignment horizontal="center"/>
    </xf>
    <xf numFmtId="4" fontId="10" fillId="0" borderId="0" xfId="7" applyNumberFormat="1" applyFont="1"/>
    <xf numFmtId="0" fontId="2" fillId="0" borderId="2" xfId="7" applyBorder="1" applyAlignment="1">
      <alignment horizontal="center"/>
    </xf>
    <xf numFmtId="3" fontId="2" fillId="0" borderId="4" xfId="7" applyNumberFormat="1" applyBorder="1"/>
    <xf numFmtId="3" fontId="2" fillId="0" borderId="0" xfId="7" applyNumberFormat="1"/>
    <xf numFmtId="10" fontId="2" fillId="0" borderId="0" xfId="1" applyNumberFormat="1" applyFont="1"/>
    <xf numFmtId="10" fontId="2" fillId="0" borderId="2" xfId="1" applyNumberFormat="1" applyFont="1" applyBorder="1"/>
    <xf numFmtId="164" fontId="2" fillId="0" borderId="0" xfId="8" applyNumberFormat="1" applyFont="1"/>
    <xf numFmtId="0" fontId="18" fillId="0" borderId="0" xfId="7" applyFont="1"/>
    <xf numFmtId="0" fontId="7" fillId="0" borderId="0" xfId="0" applyFont="1" applyFill="1" applyBorder="1" applyAlignment="1">
      <alignment horizontal="center" vertical="top"/>
    </xf>
    <xf numFmtId="0" fontId="16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16" fillId="0" borderId="0" xfId="7" applyFont="1" applyBorder="1" applyAlignment="1">
      <alignment horizontal="center"/>
    </xf>
    <xf numFmtId="0" fontId="7" fillId="0" borderId="0" xfId="9" applyFont="1" applyAlignment="1">
      <alignment horizontal="left"/>
    </xf>
    <xf numFmtId="49" fontId="7" fillId="0" borderId="0" xfId="9" applyNumberFormat="1" applyFont="1" applyAlignment="1">
      <alignment horizontal="left"/>
    </xf>
    <xf numFmtId="0" fontId="19" fillId="0" borderId="0" xfId="9" applyFont="1" applyAlignment="1">
      <alignment horizontal="left"/>
    </xf>
    <xf numFmtId="3" fontId="2" fillId="0" borderId="2" xfId="7" applyNumberFormat="1" applyBorder="1"/>
    <xf numFmtId="0" fontId="1" fillId="0" borderId="0" xfId="7" applyFont="1"/>
    <xf numFmtId="164" fontId="2" fillId="0" borderId="2" xfId="8" applyNumberFormat="1" applyFont="1" applyBorder="1"/>
    <xf numFmtId="164" fontId="0" fillId="0" borderId="0" xfId="8" applyNumberFormat="1" applyFont="1"/>
    <xf numFmtId="164" fontId="0" fillId="0" borderId="2" xfId="8" applyNumberFormat="1" applyFont="1" applyBorder="1"/>
    <xf numFmtId="44" fontId="2" fillId="0" borderId="0" xfId="7" applyNumberFormat="1"/>
    <xf numFmtId="44" fontId="2" fillId="0" borderId="2" xfId="7" applyNumberFormat="1" applyBorder="1"/>
    <xf numFmtId="0" fontId="21" fillId="0" borderId="0" xfId="7" applyFont="1"/>
    <xf numFmtId="0" fontId="7" fillId="0" borderId="0" xfId="0" applyFont="1" applyFill="1" applyBorder="1" applyAlignment="1">
      <alignment horizontal="center" vertical="top"/>
    </xf>
    <xf numFmtId="0" fontId="16" fillId="0" borderId="0" xfId="7" applyFont="1" applyAlignment="1">
      <alignment horizontal="center"/>
    </xf>
    <xf numFmtId="10" fontId="0" fillId="0" borderId="0" xfId="5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3" fontId="0" fillId="0" borderId="0" xfId="0" applyNumberFormat="1" applyAlignment="1">
      <alignment horizontal="center"/>
    </xf>
  </cellXfs>
  <cellStyles count="10">
    <cellStyle name="Comma" xfId="8" builtinId="3"/>
    <cellStyle name="Currency 2" xfId="4" xr:uid="{00000000-0005-0000-0000-000001000000}"/>
    <cellStyle name="Normal" xfId="0" builtinId="0"/>
    <cellStyle name="Normal 13" xfId="9" xr:uid="{48D2BA85-6F47-4DE0-95DD-C66A7E2B4641}"/>
    <cellStyle name="Normal 2" xfId="2" xr:uid="{00000000-0005-0000-0000-000003000000}"/>
    <cellStyle name="Normal 2 2" xfId="7" xr:uid="{00000000-0005-0000-0000-000004000000}"/>
    <cellStyle name="Normal 3" xfId="3" xr:uid="{00000000-0005-0000-0000-000005000000}"/>
    <cellStyle name="Normal 4" xfId="6" xr:uid="{00000000-0005-0000-0000-000006000000}"/>
    <cellStyle name="Percent" xfId="1" builtinId="5"/>
    <cellStyle name="Percent 2" xfId="5" xr:uid="{00000000-0005-0000-0000-000008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DU%20RFP/SCHEDULES%20&amp;%20WORKPAPERS/II-I/Class_Allocation_Stud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WP%20-%20AMS%20Transformer%20Percentag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WP%20-%20IDR%20Transform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368"/>
      <sheetName val="A373"/>
      <sheetName val="A370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SBF"/>
      <sheetName val="TC1"/>
      <sheetName val="TC2"/>
      <sheetName val="CTC"/>
      <sheetName val="RCE1"/>
      <sheetName val="idr sep"/>
      <sheetName val="Cust_Chg"/>
      <sheetName val="CMC"/>
      <sheetName val="Lighting_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6">
          <cell r="D106">
            <v>1</v>
          </cell>
          <cell r="E106">
            <v>2</v>
          </cell>
          <cell r="F106">
            <v>3</v>
          </cell>
          <cell r="G106">
            <v>5</v>
          </cell>
          <cell r="H106">
            <v>14</v>
          </cell>
          <cell r="I106">
            <v>18</v>
          </cell>
          <cell r="J106">
            <v>19</v>
          </cell>
          <cell r="K106">
            <v>20</v>
          </cell>
        </row>
        <row r="107">
          <cell r="A107">
            <v>1</v>
          </cell>
          <cell r="B107" t="str">
            <v>Generation Demand - A&amp;E 4CP</v>
          </cell>
          <cell r="C107" t="str">
            <v>D1</v>
          </cell>
          <cell r="D107">
            <v>0.46657200000000004</v>
          </cell>
          <cell r="E107">
            <v>1.3832000000000002E-2</v>
          </cell>
          <cell r="F107">
            <v>0.35542500000000005</v>
          </cell>
          <cell r="G107">
            <v>3.8887000000000005E-2</v>
          </cell>
          <cell r="H107">
            <v>0.12310000000000001</v>
          </cell>
          <cell r="I107">
            <v>1.6700000000000003E-3</v>
          </cell>
          <cell r="J107">
            <v>5.1400000000000013E-4</v>
          </cell>
          <cell r="K107">
            <v>1</v>
          </cell>
        </row>
        <row r="108">
          <cell r="A108">
            <v>2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3</v>
          </cell>
          <cell r="B109" t="str">
            <v>Transmission Demand - ERCOT 4CP</v>
          </cell>
          <cell r="C109" t="str">
            <v>D2</v>
          </cell>
          <cell r="D109">
            <v>0.46336901400952796</v>
          </cell>
          <cell r="E109">
            <v>1.3983157708924523E-2</v>
          </cell>
          <cell r="F109">
            <v>0.35960410352655808</v>
          </cell>
          <cell r="G109">
            <v>3.9736102842567018E-2</v>
          </cell>
          <cell r="H109">
            <v>0.12330762191242228</v>
          </cell>
          <cell r="I109">
            <v>0</v>
          </cell>
          <cell r="J109">
            <v>0</v>
          </cell>
          <cell r="K109">
            <v>0.99999999999999989</v>
          </cell>
        </row>
        <row r="110">
          <cell r="A110">
            <v>4</v>
          </cell>
          <cell r="B110" t="str">
            <v>Dist Demand - Sub Level - 4CP</v>
          </cell>
          <cell r="C110" t="str">
            <v>D3</v>
          </cell>
          <cell r="D110">
            <v>0.5285423092422955</v>
          </cell>
          <cell r="E110">
            <v>1.5949902221606478E-2</v>
          </cell>
          <cell r="F110">
            <v>0.41018276480400201</v>
          </cell>
          <cell r="G110">
            <v>4.5325023732095862E-2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</row>
        <row r="111">
          <cell r="A111">
            <v>5</v>
          </cell>
          <cell r="B111" t="str">
            <v>Dist Demand - Line Level - 4CP</v>
          </cell>
          <cell r="C111" t="str">
            <v>D4</v>
          </cell>
          <cell r="D111">
            <v>0.54029794008678567</v>
          </cell>
          <cell r="E111">
            <v>1.6311760628822627E-2</v>
          </cell>
          <cell r="F111">
            <v>0.39845002104446625</v>
          </cell>
          <cell r="G111">
            <v>4.494027823992533E-2</v>
          </cell>
          <cell r="H111">
            <v>0</v>
          </cell>
          <cell r="I111">
            <v>0</v>
          </cell>
          <cell r="J111">
            <v>0</v>
          </cell>
          <cell r="K111">
            <v>0.99999999999999989</v>
          </cell>
        </row>
        <row r="112">
          <cell r="A112">
            <v>6</v>
          </cell>
          <cell r="B112" t="str">
            <v>Mwh - Generation Level</v>
          </cell>
          <cell r="C112" t="str">
            <v>E1</v>
          </cell>
          <cell r="D112">
            <v>0.33484157483937688</v>
          </cell>
          <cell r="E112">
            <v>1.4909603678415664E-2</v>
          </cell>
          <cell r="F112">
            <v>0.38171436624303118</v>
          </cell>
          <cell r="G112">
            <v>4.8606316844810919E-2</v>
          </cell>
          <cell r="H112">
            <v>0.2160605460220833</v>
          </cell>
          <cell r="I112">
            <v>2.965109091004363E-3</v>
          </cell>
          <cell r="J112">
            <v>9.0248328127770256E-4</v>
          </cell>
          <cell r="K112">
            <v>0.99999999999999989</v>
          </cell>
        </row>
        <row r="113">
          <cell r="A113">
            <v>7</v>
          </cell>
          <cell r="B113" t="str">
            <v>Customer Count - Total</v>
          </cell>
          <cell r="C113" t="str">
            <v>C1</v>
          </cell>
          <cell r="D113">
            <v>0.87033273730697802</v>
          </cell>
          <cell r="E113">
            <v>6.919550681565291E-2</v>
          </cell>
          <cell r="F113">
            <v>4.7003187622180316E-2</v>
          </cell>
          <cell r="G113">
            <v>3.5802265713838185E-4</v>
          </cell>
          <cell r="H113">
            <v>8.6962889731055824E-5</v>
          </cell>
          <cell r="I113">
            <v>1.905555250422609E-3</v>
          </cell>
          <cell r="J113">
            <v>1.1118027457896739E-2</v>
          </cell>
          <cell r="K113">
            <v>1</v>
          </cell>
        </row>
        <row r="114">
          <cell r="A114">
            <v>8</v>
          </cell>
          <cell r="B114" t="str">
            <v>Customer Count - Secondary Volt</v>
          </cell>
          <cell r="C114" t="str">
            <v>C2</v>
          </cell>
          <cell r="D114">
            <v>0.88221490902492539</v>
          </cell>
          <cell r="E114">
            <v>7.0140194816977613E-2</v>
          </cell>
          <cell r="F114">
            <v>4.7644896158097028E-2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9</v>
          </cell>
          <cell r="B115" t="str">
            <v>Customer Count - Overhead Dist</v>
          </cell>
          <cell r="C115" t="str">
            <v>C3</v>
          </cell>
          <cell r="D115">
            <v>0.80474397884617888</v>
          </cell>
          <cell r="E115">
            <v>0.10579415504452302</v>
          </cell>
          <cell r="F115">
            <v>8.8764487391573138E-2</v>
          </cell>
          <cell r="G115">
            <v>6.9737871772494221E-4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10</v>
          </cell>
          <cell r="B116" t="str">
            <v>Customer Count - Res/Comm Dist</v>
          </cell>
          <cell r="C116" t="str">
            <v>C4</v>
          </cell>
          <cell r="D116">
            <v>0.88189486008277951</v>
          </cell>
          <cell r="E116">
            <v>7.011474943521924E-2</v>
          </cell>
          <cell r="F116">
            <v>4.7627611595732401E-2</v>
          </cell>
          <cell r="G116">
            <v>3.6277888626881915E-4</v>
          </cell>
          <cell r="H116">
            <v>0</v>
          </cell>
          <cell r="I116">
            <v>0</v>
          </cell>
          <cell r="J116">
            <v>0</v>
          </cell>
          <cell r="K116">
            <v>0.99999999999999989</v>
          </cell>
        </row>
        <row r="117">
          <cell r="A117">
            <v>11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>
            <v>12</v>
          </cell>
          <cell r="B118" t="str">
            <v>Dist Land, Struct, Station Eqpt</v>
          </cell>
          <cell r="C118" t="str">
            <v>A360-2</v>
          </cell>
          <cell r="D118">
            <v>0.52854230924229562</v>
          </cell>
          <cell r="E118">
            <v>1.5949902221606482E-2</v>
          </cell>
          <cell r="F118">
            <v>0.41018276480400206</v>
          </cell>
          <cell r="G118">
            <v>4.5325023732095869E-2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</row>
        <row r="119">
          <cell r="A119">
            <v>13</v>
          </cell>
          <cell r="B119" t="str">
            <v>Dist Poles, Towers, Fixtures</v>
          </cell>
          <cell r="C119" t="str">
            <v>A364</v>
          </cell>
          <cell r="D119">
            <v>0.60930412965838032</v>
          </cell>
          <cell r="E119">
            <v>4.0031496501722892E-2</v>
          </cell>
          <cell r="F119">
            <v>0.31534962142032846</v>
          </cell>
          <cell r="G119">
            <v>2.4747001162046953E-2</v>
          </cell>
          <cell r="H119">
            <v>0</v>
          </cell>
          <cell r="I119">
            <v>5.8842498038983544E-3</v>
          </cell>
          <cell r="J119">
            <v>4.6835014536229106E-3</v>
          </cell>
          <cell r="K119">
            <v>1</v>
          </cell>
        </row>
        <row r="120">
          <cell r="A120">
            <v>14</v>
          </cell>
          <cell r="B120" t="str">
            <v>Dist OH Lines &amp; Devices</v>
          </cell>
          <cell r="C120" t="str">
            <v>A365</v>
          </cell>
          <cell r="D120">
            <v>0.56512828301754925</v>
          </cell>
          <cell r="E120">
            <v>2.3370255911060622E-2</v>
          </cell>
          <cell r="F120">
            <v>0.37769200522548713</v>
          </cell>
          <cell r="G120">
            <v>3.3809455845903148E-2</v>
          </cell>
          <cell r="H120">
            <v>0</v>
          </cell>
          <cell r="I120">
            <v>0</v>
          </cell>
          <cell r="J120">
            <v>0</v>
          </cell>
          <cell r="K120">
            <v>1.0000000000000002</v>
          </cell>
        </row>
        <row r="121">
          <cell r="A121">
            <v>15</v>
          </cell>
          <cell r="B121" t="str">
            <v>Dist UG Conductors &amp; Devices</v>
          </cell>
          <cell r="C121" t="str">
            <v>A366-7</v>
          </cell>
          <cell r="D121">
            <v>0.78531733598223397</v>
          </cell>
          <cell r="E121">
            <v>7.005592331064567E-3</v>
          </cell>
          <cell r="F121">
            <v>0.19132289415927148</v>
          </cell>
          <cell r="G121">
            <v>1.6354177527429993E-2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16</v>
          </cell>
          <cell r="B122" t="str">
            <v>Dist Line Transformers-Wt. Factors</v>
          </cell>
          <cell r="C122" t="str">
            <v>A368Wt</v>
          </cell>
          <cell r="D122">
            <v>0.56570437669932649</v>
          </cell>
          <cell r="E122">
            <v>4.4976133121988088E-2</v>
          </cell>
          <cell r="F122">
            <v>0.38190357741362396</v>
          </cell>
          <cell r="G122">
            <v>0</v>
          </cell>
          <cell r="H122">
            <v>0</v>
          </cell>
          <cell r="I122">
            <v>6.9111568997788173E-3</v>
          </cell>
          <cell r="J122">
            <v>5.0475586528265972E-4</v>
          </cell>
          <cell r="K122">
            <v>1</v>
          </cell>
        </row>
        <row r="123">
          <cell r="A123">
            <v>17</v>
          </cell>
          <cell r="B123" t="str">
            <v>Dist Line Transformers - Total</v>
          </cell>
          <cell r="C123" t="str">
            <v>A368To</v>
          </cell>
          <cell r="D123">
            <v>0.58257057679672197</v>
          </cell>
          <cell r="E123">
            <v>4.3343155153927955E-2</v>
          </cell>
          <cell r="F123">
            <v>0.36294369409386829</v>
          </cell>
          <cell r="G123">
            <v>5.016009155749266E-3</v>
          </cell>
          <cell r="H123">
            <v>0</v>
          </cell>
          <cell r="I123">
            <v>5.7095669715935202E-3</v>
          </cell>
          <cell r="J123">
            <v>4.1699782813905078E-4</v>
          </cell>
          <cell r="K123">
            <v>1</v>
          </cell>
        </row>
        <row r="124">
          <cell r="A124">
            <v>18</v>
          </cell>
          <cell r="B124" t="str">
            <v>Distribution - Services - Wt. Factors</v>
          </cell>
          <cell r="C124" t="str">
            <v>A369Wt</v>
          </cell>
          <cell r="D124">
            <v>0.57424273084217514</v>
          </cell>
          <cell r="E124">
            <v>4.5654972049860736E-2</v>
          </cell>
          <cell r="F124">
            <v>0.37985265319885519</v>
          </cell>
          <cell r="G124">
            <v>0</v>
          </cell>
          <cell r="H124">
            <v>0</v>
          </cell>
          <cell r="I124">
            <v>0</v>
          </cell>
          <cell r="J124">
            <v>2.4964390910898912E-4</v>
          </cell>
          <cell r="K124">
            <v>1</v>
          </cell>
        </row>
        <row r="125">
          <cell r="A125">
            <v>19</v>
          </cell>
          <cell r="B125" t="str">
            <v>Metering excl Transformers-Wt. Fact</v>
          </cell>
          <cell r="C125" t="str">
            <v>A370M</v>
          </cell>
          <cell r="D125">
            <v>0.69787454352455136</v>
          </cell>
          <cell r="E125">
            <v>0.10121498240863205</v>
          </cell>
          <cell r="F125">
            <v>0.19483502991748103</v>
          </cell>
          <cell r="G125">
            <v>2.43521335403808E-3</v>
          </cell>
          <cell r="H125">
            <v>3.6402307952974966E-3</v>
          </cell>
          <cell r="I125">
            <v>0</v>
          </cell>
          <cell r="J125">
            <v>0</v>
          </cell>
          <cell r="K125">
            <v>1</v>
          </cell>
        </row>
        <row r="126">
          <cell r="A126">
            <v>20</v>
          </cell>
          <cell r="B126" t="str">
            <v>Metering-Transformers-Wt. Factors</v>
          </cell>
          <cell r="C126" t="str">
            <v>A370T</v>
          </cell>
          <cell r="D126">
            <v>1.5858697173267645E-2</v>
          </cell>
          <cell r="E126">
            <v>0</v>
          </cell>
          <cell r="F126">
            <v>0.79883935773214809</v>
          </cell>
          <cell r="G126">
            <v>6.1452247942502709E-2</v>
          </cell>
          <cell r="H126">
            <v>0.12384969715208166</v>
          </cell>
          <cell r="I126">
            <v>0</v>
          </cell>
          <cell r="J126">
            <v>0</v>
          </cell>
          <cell r="K126">
            <v>1</v>
          </cell>
        </row>
        <row r="127">
          <cell r="A127">
            <v>21</v>
          </cell>
          <cell r="B127" t="str">
            <v>Install. On Customer Premises</v>
          </cell>
          <cell r="C127" t="str">
            <v>A371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22</v>
          </cell>
          <cell r="B128" t="str">
            <v>Lighting Plant</v>
          </cell>
          <cell r="C128" t="str">
            <v>A373S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0.94067946831063132</v>
          </cell>
          <cell r="J128">
            <v>5.9320531689368738E-2</v>
          </cell>
          <cell r="K128">
            <v>1</v>
          </cell>
        </row>
        <row r="129">
          <cell r="A129">
            <v>23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24</v>
          </cell>
          <cell r="B130" t="str">
            <v>O. H. Poles and Conductors</v>
          </cell>
          <cell r="C130" t="str">
            <v>A364-5</v>
          </cell>
          <cell r="D130">
            <v>0.60547683962202814</v>
          </cell>
          <cell r="E130">
            <v>3.8588006337870094E-2</v>
          </cell>
          <cell r="F130">
            <v>0.32075081692700141</v>
          </cell>
          <cell r="G130">
            <v>2.5532150630678933E-2</v>
          </cell>
          <cell r="H130">
            <v>0</v>
          </cell>
          <cell r="I130">
            <v>5.3744524291254123E-3</v>
          </cell>
          <cell r="J130">
            <v>4.2777340532959571E-3</v>
          </cell>
          <cell r="K130">
            <v>0.99999999999999989</v>
          </cell>
        </row>
        <row r="131">
          <cell r="A131">
            <v>25</v>
          </cell>
          <cell r="B131" t="str">
            <v>Poles, Lines, Services</v>
          </cell>
          <cell r="C131" t="str">
            <v>A364,5,9</v>
          </cell>
          <cell r="D131">
            <v>0.60212990796256893</v>
          </cell>
          <cell r="E131">
            <v>3.9345276264938743E-2</v>
          </cell>
          <cell r="F131">
            <v>0.32708395126884088</v>
          </cell>
          <cell r="G131">
            <v>2.2796219732755581E-2</v>
          </cell>
          <cell r="H131">
            <v>0</v>
          </cell>
          <cell r="I131">
            <v>4.798545970129544E-3</v>
          </cell>
          <cell r="J131">
            <v>3.84609880076617E-3</v>
          </cell>
          <cell r="K131">
            <v>0.99999999999999978</v>
          </cell>
        </row>
        <row r="132">
          <cell r="A132">
            <v>26</v>
          </cell>
          <cell r="B132" t="str">
            <v>Dist Dem-Line Level-4CP-Secondary</v>
          </cell>
          <cell r="C132" t="str">
            <v>D5</v>
          </cell>
          <cell r="D132">
            <v>0.56572162742982546</v>
          </cell>
          <cell r="E132">
            <v>1.7079309552246395E-2</v>
          </cell>
          <cell r="F132">
            <v>0.41719906301792808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0.99999999999999989</v>
          </cell>
        </row>
        <row r="133">
          <cell r="A133">
            <v>27</v>
          </cell>
          <cell r="B133" t="str">
            <v>Net Transmission Plant</v>
          </cell>
          <cell r="C133" t="str">
            <v>TRANPLT</v>
          </cell>
          <cell r="D133">
            <v>0.46336901400952807</v>
          </cell>
          <cell r="E133">
            <v>1.3983157708924525E-2</v>
          </cell>
          <cell r="F133">
            <v>0.35960410352655814</v>
          </cell>
          <cell r="G133">
            <v>3.9736102842567025E-2</v>
          </cell>
          <cell r="H133">
            <v>0.12330762191242231</v>
          </cell>
          <cell r="I133">
            <v>0</v>
          </cell>
          <cell r="J133">
            <v>0</v>
          </cell>
          <cell r="K133">
            <v>1</v>
          </cell>
        </row>
        <row r="134">
          <cell r="A134">
            <v>28</v>
          </cell>
          <cell r="B134" t="str">
            <v>Net Distribution Plant</v>
          </cell>
          <cell r="C134" t="str">
            <v>DISTPLT</v>
          </cell>
          <cell r="D134">
            <v>0.58950473114653179</v>
          </cell>
          <cell r="E134">
            <v>2.3324875720987879E-2</v>
          </cell>
          <cell r="F134">
            <v>0.26760994882567862</v>
          </cell>
          <cell r="G134">
            <v>1.7283575422488744E-2</v>
          </cell>
          <cell r="H134">
            <v>0</v>
          </cell>
          <cell r="I134">
            <v>9.5040053552923803E-2</v>
          </cell>
          <cell r="J134">
            <v>7.2368153313891112E-3</v>
          </cell>
          <cell r="K134">
            <v>0.99999999999999989</v>
          </cell>
        </row>
        <row r="135">
          <cell r="A135">
            <v>29</v>
          </cell>
          <cell r="B135" t="str">
            <v>Net Metering Plant</v>
          </cell>
          <cell r="C135" t="str">
            <v>METPLT</v>
          </cell>
          <cell r="D135">
            <v>0.58921166984871642</v>
          </cell>
          <cell r="E135">
            <v>6.9767320242436398E-2</v>
          </cell>
          <cell r="F135">
            <v>0.29340711381809459</v>
          </cell>
          <cell r="G135">
            <v>1.5729879141969095E-2</v>
          </cell>
          <cell r="H135">
            <v>3.1884016948783463E-2</v>
          </cell>
          <cell r="I135">
            <v>0</v>
          </cell>
          <cell r="J135">
            <v>0</v>
          </cell>
          <cell r="K135">
            <v>1</v>
          </cell>
        </row>
        <row r="136">
          <cell r="A136">
            <v>30</v>
          </cell>
          <cell r="B136" t="str">
            <v>Net Customer Service Plant</v>
          </cell>
          <cell r="C136" t="str">
            <v>CUSTPLT</v>
          </cell>
          <cell r="D136">
            <v>0.68781756105994141</v>
          </cell>
          <cell r="E136">
            <v>3.7935543763426061E-2</v>
          </cell>
          <cell r="F136">
            <v>0.21558697029122145</v>
          </cell>
          <cell r="G136">
            <v>6.1130939039797791E-3</v>
          </cell>
          <cell r="H136">
            <v>8.5065631955156141E-3</v>
          </cell>
          <cell r="I136">
            <v>4.0181911909493793E-2</v>
          </cell>
          <cell r="J136">
            <v>3.8583558764218387E-3</v>
          </cell>
          <cell r="K136">
            <v>0.99999999999999978</v>
          </cell>
        </row>
        <row r="137">
          <cell r="A137">
            <v>31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32</v>
          </cell>
          <cell r="B138" t="str">
            <v>Min Plant-A364 Poles, Towers, Fixtures</v>
          </cell>
          <cell r="C138" t="str">
            <v>A364LS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0.55681191395477103</v>
          </cell>
          <cell r="J138">
            <v>0.44318808604522891</v>
          </cell>
          <cell r="K138">
            <v>1</v>
          </cell>
        </row>
        <row r="139">
          <cell r="A139">
            <v>33</v>
          </cell>
          <cell r="B139" t="str">
            <v>COS excl. Revenue Related Expenses</v>
          </cell>
          <cell r="C139" t="str">
            <v>RevRel</v>
          </cell>
          <cell r="D139">
            <v>0.56019476809744417</v>
          </cell>
          <cell r="E139">
            <v>2.7083769137665532E-2</v>
          </cell>
          <cell r="F139">
            <v>0.29967092682576418</v>
          </cell>
          <cell r="G139">
            <v>2.5679706259231869E-2</v>
          </cell>
          <cell r="H139">
            <v>3.8126906922922157E-2</v>
          </cell>
          <cell r="I139">
            <v>4.4421042122306985E-2</v>
          </cell>
          <cell r="J139">
            <v>4.8228806346652239E-3</v>
          </cell>
          <cell r="K139">
            <v>1.0000000000000002</v>
          </cell>
        </row>
        <row r="140">
          <cell r="A140">
            <v>34</v>
          </cell>
          <cell r="B140" t="str">
            <v>Metering Materials &amp; Supplies</v>
          </cell>
          <cell r="C140" t="str">
            <v>Met_M&amp;S</v>
          </cell>
          <cell r="D140">
            <v>0.10403275346865837</v>
          </cell>
          <cell r="E140">
            <v>2.3798169256142067E-2</v>
          </cell>
          <cell r="F140">
            <v>9.2683664867400636E-2</v>
          </cell>
          <cell r="G140">
            <v>9.9517306523141009E-3</v>
          </cell>
          <cell r="H140">
            <v>0.76953368175548487</v>
          </cell>
          <cell r="I140">
            <v>0</v>
          </cell>
          <cell r="J140">
            <v>0</v>
          </cell>
          <cell r="K140">
            <v>1</v>
          </cell>
        </row>
        <row r="141">
          <cell r="A141">
            <v>35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36</v>
          </cell>
          <cell r="B142" t="str">
            <v>Rate Base - Transmission</v>
          </cell>
          <cell r="C142" t="str">
            <v>TRANRB</v>
          </cell>
          <cell r="D142">
            <v>0.46336901400952796</v>
          </cell>
          <cell r="E142">
            <v>1.3983157708924525E-2</v>
          </cell>
          <cell r="F142">
            <v>0.35960410352655808</v>
          </cell>
          <cell r="G142">
            <v>3.9736102842567018E-2</v>
          </cell>
          <cell r="H142">
            <v>0.12330762191242228</v>
          </cell>
          <cell r="I142">
            <v>0</v>
          </cell>
          <cell r="J142">
            <v>0</v>
          </cell>
          <cell r="K142">
            <v>0.99999999999999989</v>
          </cell>
        </row>
        <row r="143">
          <cell r="A143">
            <v>37</v>
          </cell>
          <cell r="B143" t="str">
            <v>Rate Base - Distribution</v>
          </cell>
          <cell r="C143" t="str">
            <v>DISTRB</v>
          </cell>
          <cell r="D143">
            <v>0.59047787262431828</v>
          </cell>
          <cell r="E143">
            <v>2.3496007639528933E-2</v>
          </cell>
          <cell r="F143">
            <v>0.26733348000977769</v>
          </cell>
          <cell r="G143">
            <v>1.7331310037268201E-2</v>
          </cell>
          <cell r="H143">
            <v>0</v>
          </cell>
          <cell r="I143">
            <v>9.4079816769937263E-2</v>
          </cell>
          <cell r="J143">
            <v>7.2815129191697563E-3</v>
          </cell>
          <cell r="K143">
            <v>1.0000000000000002</v>
          </cell>
        </row>
        <row r="144">
          <cell r="A144">
            <v>38</v>
          </cell>
          <cell r="B144" t="str">
            <v>Rate Base - Metering</v>
          </cell>
          <cell r="C144" t="str">
            <v>METRB</v>
          </cell>
          <cell r="D144">
            <v>0.58552962203367265</v>
          </cell>
          <cell r="E144">
            <v>6.9063887451396411E-2</v>
          </cell>
          <cell r="F144">
            <v>0.28892922288402473</v>
          </cell>
          <cell r="G144">
            <v>1.5578452908843955E-2</v>
          </cell>
          <cell r="H144">
            <v>4.0898814722062263E-2</v>
          </cell>
          <cell r="I144">
            <v>0</v>
          </cell>
          <cell r="J144">
            <v>0</v>
          </cell>
          <cell r="K144">
            <v>1</v>
          </cell>
        </row>
        <row r="145">
          <cell r="A145">
            <v>39</v>
          </cell>
          <cell r="B145" t="str">
            <v>Rate Base - Customer Service</v>
          </cell>
          <cell r="C145" t="str">
            <v>CUSTRB</v>
          </cell>
          <cell r="D145">
            <v>0.68781756105994141</v>
          </cell>
          <cell r="E145">
            <v>3.7935543763426074E-2</v>
          </cell>
          <cell r="F145">
            <v>0.21558697029122148</v>
          </cell>
          <cell r="G145">
            <v>6.1130939039797799E-3</v>
          </cell>
          <cell r="H145">
            <v>8.5065631955156158E-3</v>
          </cell>
          <cell r="I145">
            <v>4.01819119094938E-2</v>
          </cell>
          <cell r="J145">
            <v>3.85835587642184E-3</v>
          </cell>
          <cell r="K145">
            <v>1</v>
          </cell>
        </row>
        <row r="146">
          <cell r="A146">
            <v>40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41</v>
          </cell>
          <cell r="B147" t="str">
            <v>UG Minimum Plant - A366 &amp; A367</v>
          </cell>
          <cell r="C147" t="str">
            <v>A366-7Min</v>
          </cell>
          <cell r="D147">
            <v>0.94813950769702537</v>
          </cell>
          <cell r="E147">
            <v>3.1817231426355126E-2</v>
          </cell>
          <cell r="F147">
            <v>2.0001547534524499E-2</v>
          </cell>
          <cell r="G147">
            <v>4.1713342094941606E-5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</row>
        <row r="148">
          <cell r="A148">
            <v>42</v>
          </cell>
          <cell r="B148" t="str">
            <v>UG Net Plant - A366 &amp; A367</v>
          </cell>
          <cell r="C148" t="str">
            <v>A366-7Wt</v>
          </cell>
          <cell r="D148">
            <v>0.76372988008972231</v>
          </cell>
          <cell r="E148">
            <v>3.7159901905850449E-3</v>
          </cell>
          <cell r="F148">
            <v>0.21403719636244889</v>
          </cell>
          <cell r="G148">
            <v>1.8516933357243713E-2</v>
          </cell>
          <cell r="H148">
            <v>0</v>
          </cell>
          <cell r="I148">
            <v>0</v>
          </cell>
          <cell r="J148">
            <v>0</v>
          </cell>
          <cell r="K148">
            <v>0.99999999999999989</v>
          </cell>
        </row>
        <row r="149">
          <cell r="A149">
            <v>43</v>
          </cell>
          <cell r="B149" t="str">
            <v>Street Lighting Oper Exp</v>
          </cell>
          <cell r="C149" t="str">
            <v>A585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0.88258070159813296</v>
          </cell>
          <cell r="J149">
            <v>0.11741929840186704</v>
          </cell>
          <cell r="K149">
            <v>1</v>
          </cell>
        </row>
        <row r="150">
          <cell r="A150">
            <v>44</v>
          </cell>
          <cell r="B150" t="str">
            <v>Street Lighting Maint Exp</v>
          </cell>
          <cell r="C150" t="str">
            <v>A596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0.80083035253226731</v>
          </cell>
          <cell r="J150">
            <v>0.19916964746773266</v>
          </cell>
          <cell r="K150">
            <v>1</v>
          </cell>
        </row>
        <row r="151">
          <cell r="A151">
            <v>45</v>
          </cell>
          <cell r="B151" t="str">
            <v>City Franchise</v>
          </cell>
          <cell r="C151" t="str">
            <v>FRAN</v>
          </cell>
          <cell r="D151">
            <v>0.33909778317657147</v>
          </cell>
          <cell r="E151">
            <v>1.7477771327588012E-2</v>
          </cell>
          <cell r="F151">
            <v>0.51329037920905396</v>
          </cell>
          <cell r="G151">
            <v>5.818351079932782E-2</v>
          </cell>
          <cell r="H151">
            <v>7.0862083156708472E-2</v>
          </cell>
          <cell r="I151">
            <v>0</v>
          </cell>
          <cell r="J151">
            <v>1.088472330750122E-3</v>
          </cell>
          <cell r="K151">
            <v>0.99999999999999989</v>
          </cell>
        </row>
        <row r="152">
          <cell r="A152">
            <v>46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47</v>
          </cell>
          <cell r="B153" t="str">
            <v>Meter Oper Exp ex Transfmers-Wt Fc</v>
          </cell>
          <cell r="C153" t="str">
            <v>A586M</v>
          </cell>
          <cell r="D153">
            <v>0.75088837873669545</v>
          </cell>
          <cell r="E153">
            <v>5.9688437608860882E-2</v>
          </cell>
          <cell r="F153">
            <v>0.15716780116757018</v>
          </cell>
          <cell r="G153">
            <v>8.9049511688791168E-3</v>
          </cell>
          <cell r="H153">
            <v>2.3350431317994545E-2</v>
          </cell>
          <cell r="I153">
            <v>0</v>
          </cell>
          <cell r="J153">
            <v>0</v>
          </cell>
          <cell r="K153">
            <v>1.0000000000000002</v>
          </cell>
        </row>
        <row r="154">
          <cell r="A154">
            <v>48</v>
          </cell>
          <cell r="B154" t="str">
            <v>Distribution - Services</v>
          </cell>
          <cell r="C154" t="str">
            <v>A369</v>
          </cell>
          <cell r="D154">
            <v>0.57424273084217503</v>
          </cell>
          <cell r="E154">
            <v>4.5654972049860729E-2</v>
          </cell>
          <cell r="F154">
            <v>0.37985265319885514</v>
          </cell>
          <cell r="G154">
            <v>0</v>
          </cell>
          <cell r="H154">
            <v>0</v>
          </cell>
          <cell r="I154">
            <v>0</v>
          </cell>
          <cell r="J154">
            <v>2.4964390910898907E-4</v>
          </cell>
          <cell r="K154">
            <v>0.99999999999999989</v>
          </cell>
        </row>
        <row r="155">
          <cell r="A155">
            <v>49</v>
          </cell>
          <cell r="B155" t="str">
            <v>Meter Maint ex Transfmers-Wt Fact</v>
          </cell>
          <cell r="C155" t="str">
            <v>A597M</v>
          </cell>
          <cell r="D155">
            <v>0.72571894578074336</v>
          </cell>
          <cell r="E155">
            <v>5.7687708644098792E-2</v>
          </cell>
          <cell r="F155">
            <v>0.20738563469004595</v>
          </cell>
          <cell r="G155">
            <v>3.192216489509442E-3</v>
          </cell>
          <cell r="H155">
            <v>6.0154943956024663E-3</v>
          </cell>
          <cell r="I155">
            <v>0</v>
          </cell>
          <cell r="J155">
            <v>0</v>
          </cell>
          <cell r="K155">
            <v>1</v>
          </cell>
        </row>
        <row r="156">
          <cell r="A156">
            <v>50</v>
          </cell>
          <cell r="B156" t="str">
            <v>Meter Oper Exp - Transfmers-Wt Fc</v>
          </cell>
          <cell r="C156" t="str">
            <v>A586T</v>
          </cell>
          <cell r="D156">
            <v>5.0068671305794905E-2</v>
          </cell>
          <cell r="E156">
            <v>0</v>
          </cell>
          <cell r="F156">
            <v>0.58437278674119175</v>
          </cell>
          <cell r="G156">
            <v>0.11167038808334764</v>
          </cell>
          <cell r="H156">
            <v>0.25388815386966557</v>
          </cell>
          <cell r="I156">
            <v>0</v>
          </cell>
          <cell r="J156">
            <v>0</v>
          </cell>
          <cell r="K156">
            <v>0.99999999999999989</v>
          </cell>
        </row>
        <row r="157">
          <cell r="A157">
            <v>51</v>
          </cell>
          <cell r="B157" t="str">
            <v>Meter Maint - Transfmers-Wt Fact</v>
          </cell>
          <cell r="C157" t="str">
            <v>A597T</v>
          </cell>
          <cell r="D157">
            <v>5.9112001389315341E-2</v>
          </cell>
          <cell r="E157">
            <v>0</v>
          </cell>
          <cell r="F157">
            <v>0.61043200801409059</v>
          </cell>
          <cell r="G157">
            <v>0.16139189833688253</v>
          </cell>
          <cell r="H157">
            <v>0.16906409225971147</v>
          </cell>
          <cell r="I157">
            <v>0</v>
          </cell>
          <cell r="J157">
            <v>0</v>
          </cell>
          <cell r="K157">
            <v>1</v>
          </cell>
        </row>
        <row r="158">
          <cell r="A158">
            <v>52</v>
          </cell>
          <cell r="B158" t="str">
            <v>Dist Operation Expense Accts 581-7</v>
          </cell>
          <cell r="C158" t="str">
            <v>A581-7</v>
          </cell>
          <cell r="D158">
            <v>0.73485658793604824</v>
          </cell>
          <cell r="E158">
            <v>3.7134866285177801E-2</v>
          </cell>
          <cell r="F158">
            <v>0.20739290069659372</v>
          </cell>
          <cell r="G158">
            <v>1.7971305244150242E-2</v>
          </cell>
          <cell r="H158">
            <v>0</v>
          </cell>
          <cell r="I158">
            <v>2.3037388846551292E-3</v>
          </cell>
          <cell r="J158">
            <v>3.4060095337479538E-4</v>
          </cell>
          <cell r="K158">
            <v>1</v>
          </cell>
        </row>
        <row r="159">
          <cell r="A159">
            <v>53</v>
          </cell>
          <cell r="B159" t="str">
            <v>Dist Maintenance Exp Accts 591-7</v>
          </cell>
          <cell r="C159" t="str">
            <v>A591-7</v>
          </cell>
          <cell r="D159">
            <v>0.5590354361477724</v>
          </cell>
          <cell r="E159">
            <v>3.0328956964898249E-2</v>
          </cell>
          <cell r="F159">
            <v>0.2940738770789097</v>
          </cell>
          <cell r="G159">
            <v>2.205481786848984E-2</v>
          </cell>
          <cell r="H159">
            <v>0</v>
          </cell>
          <cell r="I159">
            <v>7.4245628354454959E-2</v>
          </cell>
          <cell r="J159">
            <v>2.0261283585474996E-2</v>
          </cell>
          <cell r="K159">
            <v>1.0000000000000002</v>
          </cell>
        </row>
        <row r="160">
          <cell r="A160">
            <v>54</v>
          </cell>
          <cell r="B160" t="str">
            <v>Metering Reading Expense-Wt. Fact</v>
          </cell>
          <cell r="C160" t="str">
            <v>A902</v>
          </cell>
          <cell r="D160">
            <v>0.85653957383013224</v>
          </cell>
          <cell r="E160">
            <v>6.809888606767929E-2</v>
          </cell>
          <cell r="F160">
            <v>6.9096261594669042E-2</v>
          </cell>
          <cell r="G160">
            <v>4.4611532667822792E-3</v>
          </cell>
          <cell r="H160">
            <v>1.8041252407373213E-3</v>
          </cell>
          <cell r="I160">
            <v>0</v>
          </cell>
          <cell r="J160">
            <v>0</v>
          </cell>
          <cell r="K160">
            <v>1.0000000000000002</v>
          </cell>
        </row>
        <row r="161">
          <cell r="A161">
            <v>55</v>
          </cell>
          <cell r="B161" t="str">
            <v>Customer Records&amp;Coll-Wt Fact</v>
          </cell>
          <cell r="C161" t="str">
            <v>A903</v>
          </cell>
          <cell r="D161">
            <v>0.82289882025643124</v>
          </cell>
          <cell r="E161">
            <v>6.542423629313579E-2</v>
          </cell>
          <cell r="F161">
            <v>8.7675865997503502E-2</v>
          </cell>
          <cell r="G161">
            <v>8.6518068027628941E-3</v>
          </cell>
          <cell r="H161">
            <v>3.5596714608156139E-3</v>
          </cell>
          <cell r="I161">
            <v>4.4000610336103274E-3</v>
          </cell>
          <cell r="J161">
            <v>7.3895381557405023E-3</v>
          </cell>
          <cell r="K161">
            <v>0.99999999999999989</v>
          </cell>
        </row>
        <row r="162">
          <cell r="A162">
            <v>56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57</v>
          </cell>
          <cell r="B163" t="str">
            <v>Cust Info Exp - Wt. Fact</v>
          </cell>
          <cell r="C163" t="str">
            <v>A907-10</v>
          </cell>
          <cell r="D163">
            <v>0.54022065753339743</v>
          </cell>
          <cell r="E163">
            <v>7.8999494588400682E-3</v>
          </cell>
          <cell r="F163">
            <v>0.35534938465361426</v>
          </cell>
          <cell r="G163">
            <v>3.339162382818622E-3</v>
          </cell>
          <cell r="H163">
            <v>1.391179784069093E-2</v>
          </cell>
          <cell r="I163">
            <v>7.9279048130638755E-2</v>
          </cell>
          <cell r="J163">
            <v>0</v>
          </cell>
          <cell r="K163">
            <v>1</v>
          </cell>
        </row>
        <row r="164">
          <cell r="A164">
            <v>58</v>
          </cell>
          <cell r="B164" t="str">
            <v>Customer Installation Expense</v>
          </cell>
          <cell r="C164" t="str">
            <v>A587</v>
          </cell>
          <cell r="D164">
            <v>0.88709872524811895</v>
          </cell>
          <cell r="E164">
            <v>7.02559300700452E-2</v>
          </cell>
          <cell r="F164">
            <v>4.1497499378743787E-2</v>
          </cell>
          <cell r="G164">
            <v>8.9910613286872231E-4</v>
          </cell>
          <cell r="H164">
            <v>0</v>
          </cell>
          <cell r="I164">
            <v>1.4153413908775701E-4</v>
          </cell>
          <cell r="J164">
            <v>1.0720503113545587E-4</v>
          </cell>
          <cell r="K164">
            <v>0.99999999999999989</v>
          </cell>
        </row>
        <row r="165">
          <cell r="A165">
            <v>59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60</v>
          </cell>
          <cell r="B166" t="str">
            <v>O&amp;M excl A&amp;G - Tran</v>
          </cell>
          <cell r="C166" t="str">
            <v>TOMXAG</v>
          </cell>
          <cell r="D166">
            <v>0.46336901400952796</v>
          </cell>
          <cell r="E166">
            <v>1.3983157708924523E-2</v>
          </cell>
          <cell r="F166">
            <v>0.35960410352655808</v>
          </cell>
          <cell r="G166">
            <v>3.9736102842567025E-2</v>
          </cell>
          <cell r="H166">
            <v>0.12330762191242228</v>
          </cell>
          <cell r="I166">
            <v>0</v>
          </cell>
          <cell r="J166">
            <v>0</v>
          </cell>
          <cell r="K166">
            <v>0.99999999999999989</v>
          </cell>
        </row>
        <row r="167">
          <cell r="A167">
            <v>61</v>
          </cell>
          <cell r="B167" t="str">
            <v>O&amp;M excl A&amp;G - Dist</v>
          </cell>
          <cell r="C167" t="str">
            <v>DOMXAG</v>
          </cell>
          <cell r="D167">
            <v>0.64917491790896542</v>
          </cell>
          <cell r="E167">
            <v>3.3795496798270118E-2</v>
          </cell>
          <cell r="F167">
            <v>0.2498083156321165</v>
          </cell>
          <cell r="G167">
            <v>2.0000088033508171E-2</v>
          </cell>
          <cell r="H167">
            <v>0</v>
          </cell>
          <cell r="I167">
            <v>3.7213554443618915E-2</v>
          </cell>
          <cell r="J167">
            <v>1.0007627183521014E-2</v>
          </cell>
          <cell r="K167">
            <v>1.0000000000000002</v>
          </cell>
        </row>
        <row r="168">
          <cell r="A168">
            <v>62</v>
          </cell>
          <cell r="B168" t="str">
            <v>O&amp;M excl A&amp;G - Metering</v>
          </cell>
          <cell r="C168" t="str">
            <v>MOMXAG</v>
          </cell>
          <cell r="D168">
            <v>0.75736197056108912</v>
          </cell>
          <cell r="E168">
            <v>6.0113604687624327E-2</v>
          </cell>
          <cell r="F168">
            <v>0.14977262076659528</v>
          </cell>
          <cell r="G168">
            <v>9.9698997324616494E-3</v>
          </cell>
          <cell r="H168">
            <v>2.2781904252229545E-2</v>
          </cell>
          <cell r="I168">
            <v>0</v>
          </cell>
          <cell r="J168">
            <v>0</v>
          </cell>
          <cell r="K168">
            <v>0.99999999999999989</v>
          </cell>
        </row>
        <row r="169">
          <cell r="A169">
            <v>63</v>
          </cell>
          <cell r="B169" t="str">
            <v>O&amp;M excl A&amp;G - Cust Serv</v>
          </cell>
          <cell r="C169" t="str">
            <v>CUOMXAG</v>
          </cell>
          <cell r="D169">
            <v>0.68781756105994141</v>
          </cell>
          <cell r="E169">
            <v>3.7935543763426068E-2</v>
          </cell>
          <cell r="F169">
            <v>0.21558697029122151</v>
          </cell>
          <cell r="G169">
            <v>6.1130939039797808E-3</v>
          </cell>
          <cell r="H169">
            <v>8.5065631955156158E-3</v>
          </cell>
          <cell r="I169">
            <v>4.0181911909493793E-2</v>
          </cell>
          <cell r="J169">
            <v>3.8583558764218396E-3</v>
          </cell>
          <cell r="K169">
            <v>1</v>
          </cell>
        </row>
        <row r="170">
          <cell r="A170">
            <v>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65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66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67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68</v>
          </cell>
          <cell r="B174" t="str">
            <v>Transmission O&amp;M</v>
          </cell>
          <cell r="C174" t="str">
            <v>TRAO&amp;M</v>
          </cell>
          <cell r="D174">
            <v>0.46336901400952801</v>
          </cell>
          <cell r="E174">
            <v>1.3983157708924525E-2</v>
          </cell>
          <cell r="F174">
            <v>0.35960410352655814</v>
          </cell>
          <cell r="G174">
            <v>3.9736102842567025E-2</v>
          </cell>
          <cell r="H174">
            <v>0.1233076219124223</v>
          </cell>
          <cell r="I174">
            <v>0</v>
          </cell>
          <cell r="J174">
            <v>0</v>
          </cell>
          <cell r="K174">
            <v>0.99999999999999989</v>
          </cell>
        </row>
        <row r="175">
          <cell r="A175">
            <v>69</v>
          </cell>
          <cell r="B175" t="str">
            <v>Distribution O&amp;M</v>
          </cell>
          <cell r="C175" t="str">
            <v>DISO&amp;M</v>
          </cell>
          <cell r="D175">
            <v>0.64544719986551813</v>
          </cell>
          <cell r="E175">
            <v>3.314137578351143E-2</v>
          </cell>
          <cell r="F175">
            <v>0.25092041989823299</v>
          </cell>
          <cell r="G175">
            <v>1.9830381960429071E-2</v>
          </cell>
          <cell r="H175">
            <v>0</v>
          </cell>
          <cell r="I175">
            <v>4.0826093566001039E-2</v>
          </cell>
          <cell r="J175">
            <v>9.8345289263073784E-3</v>
          </cell>
          <cell r="K175">
            <v>1</v>
          </cell>
        </row>
        <row r="176">
          <cell r="A176">
            <v>70</v>
          </cell>
          <cell r="B176" t="str">
            <v>Metering O&amp;M</v>
          </cell>
          <cell r="C176" t="str">
            <v>METO&amp;M</v>
          </cell>
          <cell r="D176">
            <v>0.75565126630114088</v>
          </cell>
          <cell r="E176">
            <v>6.0211818323008766E-2</v>
          </cell>
          <cell r="F176">
            <v>0.15123390949517759</v>
          </cell>
          <cell r="G176">
            <v>1.0028499813884723E-2</v>
          </cell>
          <cell r="H176">
            <v>2.2874506066788057E-2</v>
          </cell>
          <cell r="I176">
            <v>0</v>
          </cell>
          <cell r="J176">
            <v>0</v>
          </cell>
          <cell r="K176">
            <v>1</v>
          </cell>
        </row>
        <row r="177">
          <cell r="A177">
            <v>71</v>
          </cell>
          <cell r="B177" t="str">
            <v>Customer Service O&amp;M</v>
          </cell>
          <cell r="C177" t="str">
            <v>CUSO&amp;M</v>
          </cell>
          <cell r="D177">
            <v>0.68781756105994141</v>
          </cell>
          <cell r="E177">
            <v>3.7935543763426074E-2</v>
          </cell>
          <cell r="F177">
            <v>0.21558697029122151</v>
          </cell>
          <cell r="G177">
            <v>6.1130939039797817E-3</v>
          </cell>
          <cell r="H177">
            <v>8.5065631955156158E-3</v>
          </cell>
          <cell r="I177">
            <v>4.01819119094938E-2</v>
          </cell>
          <cell r="J177">
            <v>3.85835587642184E-3</v>
          </cell>
          <cell r="K177">
            <v>1</v>
          </cell>
        </row>
        <row r="178">
          <cell r="A178">
            <v>72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73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74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76</v>
          </cell>
          <cell r="B182" t="str">
            <v>Taxable Income - Transmission</v>
          </cell>
          <cell r="C182" t="str">
            <v>TTXINC</v>
          </cell>
          <cell r="D182">
            <v>0.46336901400952801</v>
          </cell>
          <cell r="E182">
            <v>1.3983157708924525E-2</v>
          </cell>
          <cell r="F182">
            <v>0.35960410352655808</v>
          </cell>
          <cell r="G182">
            <v>3.9736102842567018E-2</v>
          </cell>
          <cell r="H182">
            <v>0.1233076219124223</v>
          </cell>
          <cell r="I182">
            <v>0</v>
          </cell>
          <cell r="J182">
            <v>0</v>
          </cell>
          <cell r="K182">
            <v>0.99999999999999989</v>
          </cell>
        </row>
        <row r="183">
          <cell r="A183">
            <v>77</v>
          </cell>
          <cell r="B183" t="str">
            <v>Taxable Income - Distribution</v>
          </cell>
          <cell r="C183" t="str">
            <v>DTXINC</v>
          </cell>
          <cell r="D183">
            <v>0.58979876708787271</v>
          </cell>
          <cell r="E183">
            <v>2.3376853650165914E-2</v>
          </cell>
          <cell r="F183">
            <v>0.26753652934137967</v>
          </cell>
          <cell r="G183">
            <v>1.7300504736656518E-2</v>
          </cell>
          <cell r="H183">
            <v>0</v>
          </cell>
          <cell r="I183">
            <v>9.4737382746164903E-2</v>
          </cell>
          <cell r="J183">
            <v>7.2499624377600482E-3</v>
          </cell>
          <cell r="K183">
            <v>0.99999999999999989</v>
          </cell>
        </row>
        <row r="184">
          <cell r="A184">
            <v>78</v>
          </cell>
          <cell r="B184" t="str">
            <v>Taxable Income - Metering</v>
          </cell>
          <cell r="C184" t="str">
            <v>MTXINC</v>
          </cell>
          <cell r="D184">
            <v>0.58549386347320342</v>
          </cell>
          <cell r="E184">
            <v>6.9040488075668441E-2</v>
          </cell>
          <cell r="F184">
            <v>0.2887476770795257</v>
          </cell>
          <cell r="G184">
            <v>1.5571955664285627E-2</v>
          </cell>
          <cell r="H184">
            <v>4.1146015707316748E-2</v>
          </cell>
          <cell r="I184">
            <v>0</v>
          </cell>
          <cell r="J184">
            <v>0</v>
          </cell>
          <cell r="K184">
            <v>1</v>
          </cell>
        </row>
        <row r="185">
          <cell r="A185">
            <v>79</v>
          </cell>
          <cell r="B185" t="str">
            <v>Taxable Income - Customer Service</v>
          </cell>
          <cell r="C185" t="str">
            <v>CUTXINC</v>
          </cell>
          <cell r="D185">
            <v>0.68781756105994141</v>
          </cell>
          <cell r="E185">
            <v>3.7935543763426068E-2</v>
          </cell>
          <cell r="F185">
            <v>0.21558697029122151</v>
          </cell>
          <cell r="G185">
            <v>6.1130939039797799E-3</v>
          </cell>
          <cell r="H185">
            <v>8.5065631955156158E-3</v>
          </cell>
          <cell r="I185">
            <v>4.01819119094938E-2</v>
          </cell>
          <cell r="J185">
            <v>3.85835587642184E-3</v>
          </cell>
          <cell r="K185">
            <v>1</v>
          </cell>
        </row>
        <row r="186">
          <cell r="A186">
            <v>80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81</v>
          </cell>
          <cell r="B187" t="str">
            <v>System Benefit Fund</v>
          </cell>
          <cell r="C187" t="str">
            <v>SBF</v>
          </cell>
          <cell r="D187">
            <v>0.33380503184324734</v>
          </cell>
          <cell r="E187">
            <v>1.486345282197837E-2</v>
          </cell>
          <cell r="F187">
            <v>0.3805327293797503</v>
          </cell>
          <cell r="G187">
            <v>4.8455853371029756E-2</v>
          </cell>
          <cell r="H187">
            <v>0.21848730352802695</v>
          </cell>
          <cell r="I187">
            <v>2.9559331646478028E-3</v>
          </cell>
          <cell r="J187">
            <v>8.9969589131942002E-4</v>
          </cell>
          <cell r="K187">
            <v>0.99999999999999989</v>
          </cell>
        </row>
        <row r="188">
          <cell r="A188">
            <v>82</v>
          </cell>
          <cell r="B188" t="str">
            <v>CTC Revenue</v>
          </cell>
          <cell r="C188" t="str">
            <v>CTC</v>
          </cell>
          <cell r="D188">
            <v>0.18210900000000005</v>
          </cell>
          <cell r="E188">
            <v>2.703867439007436E-2</v>
          </cell>
          <cell r="F188">
            <v>0.54595709817805327</v>
          </cell>
          <cell r="G188">
            <v>7.0927664749752095E-2</v>
          </cell>
          <cell r="H188">
            <v>0.17105456268212035</v>
          </cell>
          <cell r="I188">
            <v>2.2407161750752657E-3</v>
          </cell>
          <cell r="J188">
            <v>6.7228382492473516E-4</v>
          </cell>
          <cell r="K188">
            <v>1.0000000000000002</v>
          </cell>
        </row>
        <row r="189">
          <cell r="A189">
            <v>83</v>
          </cell>
          <cell r="B189" t="str">
            <v>Transition Charge - TC1</v>
          </cell>
          <cell r="C189" t="str">
            <v>TC1</v>
          </cell>
          <cell r="D189">
            <v>0.36289399999999999</v>
          </cell>
          <cell r="E189">
            <v>2.0654994833699449E-2</v>
          </cell>
          <cell r="F189">
            <v>0.43357317567544146</v>
          </cell>
          <cell r="G189">
            <v>5.3238044321161297E-2</v>
          </cell>
          <cell r="H189">
            <v>0.12697713706018013</v>
          </cell>
          <cell r="I189">
            <v>2.053754966479064E-3</v>
          </cell>
          <cell r="J189">
            <v>6.0889314303848308E-4</v>
          </cell>
          <cell r="K189">
            <v>0.99999999999999989</v>
          </cell>
        </row>
        <row r="190">
          <cell r="A190">
            <v>84</v>
          </cell>
          <cell r="B190" t="str">
            <v>Docket 22355 A&amp;E 4CP</v>
          </cell>
          <cell r="C190" t="str">
            <v>NDC</v>
          </cell>
          <cell r="D190">
            <v>0.41225299999999998</v>
          </cell>
          <cell r="E190">
            <v>9.5600000000000008E-3</v>
          </cell>
          <cell r="F190">
            <v>0.36154500000000001</v>
          </cell>
          <cell r="G190">
            <v>4.879E-2</v>
          </cell>
          <cell r="H190">
            <v>0.16554199999999999</v>
          </cell>
          <cell r="I190">
            <v>1.444E-3</v>
          </cell>
          <cell r="J190">
            <v>8.6600000000000002E-4</v>
          </cell>
          <cell r="K190">
            <v>1</v>
          </cell>
        </row>
        <row r="191">
          <cell r="A191">
            <v>85</v>
          </cell>
          <cell r="B191" t="str">
            <v>Transition Charge 2 - TC2</v>
          </cell>
          <cell r="C191" t="str">
            <v>TC2</v>
          </cell>
          <cell r="D191">
            <v>0.40041199999999999</v>
          </cell>
          <cell r="E191">
            <v>1.8918715242646475E-2</v>
          </cell>
          <cell r="F191">
            <v>0.38122170823425283</v>
          </cell>
          <cell r="G191">
            <v>5.0254949161720672E-2</v>
          </cell>
          <cell r="H191">
            <v>0.14259262736138006</v>
          </cell>
          <cell r="I191">
            <v>5.0818255117496625E-3</v>
          </cell>
          <cell r="J191">
            <v>1.5181744882503379E-3</v>
          </cell>
          <cell r="K191">
            <v>1</v>
          </cell>
        </row>
        <row r="192">
          <cell r="A192">
            <v>86</v>
          </cell>
          <cell r="B192" t="str">
            <v>Rate Case Exp. - Current</v>
          </cell>
          <cell r="C192" t="str">
            <v>RCE1</v>
          </cell>
          <cell r="D192">
            <v>0.39149382108274189</v>
          </cell>
          <cell r="E192">
            <v>2.0676288278843834E-2</v>
          </cell>
          <cell r="F192">
            <v>0.41455575395936672</v>
          </cell>
          <cell r="G192">
            <v>5.3800711519581219E-2</v>
          </cell>
          <cell r="H192">
            <v>0.11689835510732399</v>
          </cell>
          <cell r="I192">
            <v>1.9807762161988592E-3</v>
          </cell>
          <cell r="J192">
            <v>5.9429383594349387E-4</v>
          </cell>
          <cell r="K192">
            <v>1</v>
          </cell>
        </row>
        <row r="193">
          <cell r="A193">
            <v>87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88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89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90</v>
          </cell>
          <cell r="B196" t="str">
            <v>Total Cost of Service - Transmission</v>
          </cell>
          <cell r="C196" t="str">
            <v>TRACOS</v>
          </cell>
          <cell r="D196">
            <v>0.46336901400952796</v>
          </cell>
          <cell r="E196">
            <v>1.3983157708924523E-2</v>
          </cell>
          <cell r="F196">
            <v>0.35960410352655808</v>
          </cell>
          <cell r="G196">
            <v>3.9736102842567018E-2</v>
          </cell>
          <cell r="H196">
            <v>0.12330762191242228</v>
          </cell>
          <cell r="I196">
            <v>0</v>
          </cell>
          <cell r="J196">
            <v>0</v>
          </cell>
          <cell r="K196">
            <v>0.99999999999999989</v>
          </cell>
        </row>
        <row r="197">
          <cell r="A197">
            <v>91</v>
          </cell>
          <cell r="B197" t="str">
            <v>Total Cost of Service - Distribution</v>
          </cell>
          <cell r="C197" t="str">
            <v>DISCOS</v>
          </cell>
          <cell r="D197">
            <v>0.56305637353748672</v>
          </cell>
          <cell r="E197">
            <v>2.6018161984463151E-2</v>
          </cell>
          <cell r="F197">
            <v>0.30102565604549031</v>
          </cell>
          <cell r="G197">
            <v>2.4190981681824375E-2</v>
          </cell>
          <cell r="H197">
            <v>1.081992428770516E-2</v>
          </cell>
          <cell r="I197">
            <v>6.7514810151361737E-2</v>
          </cell>
          <cell r="J197">
            <v>7.3740923116686835E-3</v>
          </cell>
          <cell r="K197">
            <v>1.0000000000000002</v>
          </cell>
        </row>
        <row r="198">
          <cell r="A198">
            <v>92</v>
          </cell>
          <cell r="B198" t="str">
            <v>Total Cost of Service - Metering</v>
          </cell>
          <cell r="C198" t="str">
            <v>METCOS</v>
          </cell>
          <cell r="D198">
            <v>0.71568953133808622</v>
          </cell>
          <cell r="E198">
            <v>6.2388252912654915E-2</v>
          </cell>
          <cell r="F198">
            <v>0.1843875836692091</v>
          </cell>
          <cell r="G198">
            <v>1.1361641341028043E-2</v>
          </cell>
          <cell r="H198">
            <v>2.6172990739021785E-2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93</v>
          </cell>
          <cell r="B199" t="str">
            <v>Total Cost of Service - Cust Serv</v>
          </cell>
          <cell r="C199" t="str">
            <v>CUSCOS</v>
          </cell>
          <cell r="D199">
            <v>0.68284500038806228</v>
          </cell>
          <cell r="E199">
            <v>3.7512726596746378E-2</v>
          </cell>
          <cell r="F199">
            <v>0.21886312939802388</v>
          </cell>
          <cell r="G199">
            <v>6.875466869036416E-3</v>
          </cell>
          <cell r="H199">
            <v>9.6606592067956763E-3</v>
          </cell>
          <cell r="I199">
            <v>4.0347080933693123E-2</v>
          </cell>
          <cell r="J199">
            <v>3.8959366076420383E-3</v>
          </cell>
          <cell r="K199">
            <v>0.99999999999999989</v>
          </cell>
        </row>
        <row r="200">
          <cell r="A200">
            <v>94</v>
          </cell>
          <cell r="B200" t="str">
            <v>Total Cost of Service - All Functions</v>
          </cell>
          <cell r="C200" t="str">
            <v>TOTCOS</v>
          </cell>
          <cell r="D200">
            <v>0.56019476809744417</v>
          </cell>
          <cell r="E200">
            <v>2.7083769137665522E-2</v>
          </cell>
          <cell r="F200">
            <v>0.29967092682576407</v>
          </cell>
          <cell r="G200">
            <v>2.5679706259231858E-2</v>
          </cell>
          <cell r="H200">
            <v>3.8126906922922137E-2</v>
          </cell>
          <cell r="I200">
            <v>4.4421042122306964E-2</v>
          </cell>
          <cell r="J200">
            <v>4.8228806346652222E-3</v>
          </cell>
          <cell r="K200">
            <v>0.99999999999999989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AMS TRANSFORMER %"/>
      <sheetName val="ESIIDs by Rate Class"/>
      <sheetName val="TML2DATA_070518B"/>
    </sheetNames>
    <sheetDataSet>
      <sheetData sheetId="0">
        <row r="4">
          <cell r="B4">
            <v>2596</v>
          </cell>
        </row>
        <row r="5">
          <cell r="B5">
            <v>10050</v>
          </cell>
        </row>
        <row r="6">
          <cell r="B6">
            <v>53465</v>
          </cell>
        </row>
        <row r="7">
          <cell r="B7">
            <v>415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DR Transformer %"/>
      <sheetName val="Transformer Cost and Rate Class"/>
      <sheetName val="Transformer Material Cost"/>
      <sheetName val="IDR Transformers"/>
    </sheetNames>
    <sheetDataSet>
      <sheetData sheetId="0">
        <row r="5">
          <cell r="C5">
            <v>4435</v>
          </cell>
          <cell r="E5">
            <v>222.94641731712335</v>
          </cell>
        </row>
        <row r="6">
          <cell r="C6">
            <v>852</v>
          </cell>
          <cell r="E6">
            <v>2688.3716520282187</v>
          </cell>
        </row>
        <row r="7">
          <cell r="C7">
            <v>488</v>
          </cell>
          <cell r="E7">
            <v>11941.532311608142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Default">
  <a:themeElements>
    <a:clrScheme name="Defaul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Default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Defaul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93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00000"/>
              </a:schemeClr>
            </a:gs>
            <a:gs pos="100000">
              <a:schemeClr val="phClr">
                <a:shade val="20000"/>
                <a:satMod val="35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0"/>
  <sheetViews>
    <sheetView view="pageBreakPreview" zoomScale="60" zoomScaleNormal="100" workbookViewId="0">
      <pane ySplit="10" topLeftCell="A680" activePane="bottomLeft" state="frozen"/>
      <selection pane="bottomLeft" activeCell="O680" sqref="O680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29.42578125" style="2" customWidth="1"/>
    <col min="11" max="11" width="5.28515625" style="2" bestFit="1" customWidth="1"/>
    <col min="12" max="12" width="11.7109375" style="2" bestFit="1" customWidth="1"/>
    <col min="13" max="13" width="22.140625" style="2" customWidth="1"/>
    <col min="14" max="14" width="2.5703125" style="3" customWidth="1"/>
    <col min="15" max="15" width="26" style="17" customWidth="1"/>
    <col min="16" max="16384" width="8.7109375" style="3"/>
  </cols>
  <sheetData>
    <row r="1" spans="1:15">
      <c r="A1" s="104" t="s">
        <v>1286</v>
      </c>
    </row>
    <row r="2" spans="1:15">
      <c r="A2" s="104" t="s">
        <v>1376</v>
      </c>
    </row>
    <row r="3" spans="1:15">
      <c r="A3" s="105" t="s">
        <v>1377</v>
      </c>
    </row>
    <row r="5" spans="1:15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9" spans="1:15">
      <c r="A9" s="6" t="s">
        <v>0</v>
      </c>
      <c r="B9" s="6" t="s">
        <v>664</v>
      </c>
      <c r="C9" s="6" t="s">
        <v>664</v>
      </c>
      <c r="D9" s="6"/>
      <c r="E9" s="6"/>
      <c r="F9" s="6" t="s">
        <v>672</v>
      </c>
      <c r="G9" s="6"/>
      <c r="H9" s="6" t="s">
        <v>668</v>
      </c>
      <c r="I9" s="6" t="s">
        <v>669</v>
      </c>
      <c r="J9" s="6"/>
      <c r="K9" s="6"/>
      <c r="L9" s="6"/>
      <c r="M9" s="6"/>
      <c r="O9" s="12" t="s">
        <v>1393</v>
      </c>
    </row>
    <row r="10" spans="1:15" ht="15.4" customHeight="1" thickBot="1">
      <c r="A10" s="4" t="s">
        <v>663</v>
      </c>
      <c r="B10" s="4" t="s">
        <v>665</v>
      </c>
      <c r="C10" s="4" t="s">
        <v>666</v>
      </c>
      <c r="D10" s="4" t="s">
        <v>1</v>
      </c>
      <c r="E10" s="4"/>
      <c r="F10" s="4" t="s">
        <v>673</v>
      </c>
      <c r="G10" s="4" t="s">
        <v>2</v>
      </c>
      <c r="H10" s="4" t="s">
        <v>667</v>
      </c>
      <c r="I10" s="4" t="s">
        <v>670</v>
      </c>
      <c r="J10" s="4" t="s">
        <v>3</v>
      </c>
      <c r="K10" s="4" t="s">
        <v>4</v>
      </c>
      <c r="L10" s="4" t="s">
        <v>5</v>
      </c>
      <c r="M10" s="4" t="s">
        <v>6</v>
      </c>
      <c r="O10" s="4" t="s">
        <v>1268</v>
      </c>
    </row>
    <row r="11" spans="1:15" ht="15.4" customHeight="1" outlineLevel="2">
      <c r="A11" s="5" t="s">
        <v>7</v>
      </c>
      <c r="B11" s="5" t="s">
        <v>8</v>
      </c>
      <c r="C11" s="9">
        <v>59159</v>
      </c>
      <c r="D11" s="9">
        <v>0</v>
      </c>
      <c r="E11" s="13">
        <v>591590</v>
      </c>
      <c r="F11" s="9">
        <v>3641015</v>
      </c>
      <c r="G11" s="5" t="s">
        <v>126</v>
      </c>
      <c r="H11" s="5" t="s">
        <v>127</v>
      </c>
      <c r="I11" s="10">
        <v>36160</v>
      </c>
      <c r="J11" s="1" t="s">
        <v>128</v>
      </c>
      <c r="K11" s="5" t="s">
        <v>12</v>
      </c>
      <c r="L11" s="7">
        <v>1</v>
      </c>
      <c r="M11" s="8">
        <v>27.52</v>
      </c>
      <c r="O11" s="17" t="s">
        <v>1269</v>
      </c>
    </row>
    <row r="12" spans="1:15" ht="15.4" customHeight="1" outlineLevel="1">
      <c r="A12" s="5"/>
      <c r="B12" s="5"/>
      <c r="C12" s="9"/>
      <c r="D12" s="9"/>
      <c r="E12" s="13"/>
      <c r="F12" s="15" t="s">
        <v>674</v>
      </c>
      <c r="G12" s="5"/>
      <c r="H12" s="5"/>
      <c r="I12" s="10"/>
      <c r="J12" s="1"/>
      <c r="K12" s="5"/>
      <c r="L12" s="7">
        <f>SUBTOTAL(9,L11:L11)</f>
        <v>1</v>
      </c>
      <c r="M12" s="8">
        <f>SUBTOTAL(9,M11:M11)</f>
        <v>27.52</v>
      </c>
      <c r="O12" s="12" t="s">
        <v>1269</v>
      </c>
    </row>
    <row r="13" spans="1:15" ht="15.4" customHeight="1" outlineLevel="2">
      <c r="A13" s="5" t="s">
        <v>7</v>
      </c>
      <c r="B13" s="5" t="s">
        <v>8</v>
      </c>
      <c r="C13" s="9">
        <v>59373</v>
      </c>
      <c r="D13" s="9">
        <v>0</v>
      </c>
      <c r="E13" s="13">
        <v>593730</v>
      </c>
      <c r="F13" s="9">
        <v>3641020</v>
      </c>
      <c r="G13" s="5" t="s">
        <v>155</v>
      </c>
      <c r="H13" s="5" t="s">
        <v>156</v>
      </c>
      <c r="I13" s="10">
        <v>36160</v>
      </c>
      <c r="J13" s="1" t="s">
        <v>22</v>
      </c>
      <c r="K13" s="5" t="s">
        <v>12</v>
      </c>
      <c r="L13" s="7">
        <v>4</v>
      </c>
      <c r="M13" s="8">
        <v>184.33</v>
      </c>
      <c r="O13" s="12" t="s">
        <v>1269</v>
      </c>
    </row>
    <row r="14" spans="1:15" ht="15.4" customHeight="1" outlineLevel="2">
      <c r="A14" s="5" t="s">
        <v>7</v>
      </c>
      <c r="B14" s="5" t="s">
        <v>8</v>
      </c>
      <c r="C14" s="9">
        <v>59273</v>
      </c>
      <c r="D14" s="9">
        <v>0</v>
      </c>
      <c r="E14" s="13">
        <v>592730</v>
      </c>
      <c r="F14" s="9">
        <v>3641020</v>
      </c>
      <c r="G14" s="5" t="s">
        <v>20</v>
      </c>
      <c r="H14" s="5" t="s">
        <v>21</v>
      </c>
      <c r="I14" s="10">
        <v>36160</v>
      </c>
      <c r="J14" s="1" t="s">
        <v>22</v>
      </c>
      <c r="K14" s="5" t="s">
        <v>12</v>
      </c>
      <c r="L14" s="7">
        <v>5</v>
      </c>
      <c r="M14" s="8">
        <v>188.49</v>
      </c>
      <c r="O14" s="12" t="s">
        <v>1269</v>
      </c>
    </row>
    <row r="15" spans="1:15" ht="15.4" customHeight="1" outlineLevel="2">
      <c r="A15" s="5" t="s">
        <v>7</v>
      </c>
      <c r="B15" s="5" t="s">
        <v>8</v>
      </c>
      <c r="C15" s="9">
        <v>59300</v>
      </c>
      <c r="D15" s="9">
        <v>0</v>
      </c>
      <c r="E15" s="13">
        <v>593000</v>
      </c>
      <c r="F15" s="9">
        <v>3641020</v>
      </c>
      <c r="G15" s="5" t="s">
        <v>105</v>
      </c>
      <c r="H15" s="5" t="s">
        <v>106</v>
      </c>
      <c r="I15" s="10">
        <v>36160</v>
      </c>
      <c r="J15" s="1" t="s">
        <v>22</v>
      </c>
      <c r="K15" s="5" t="s">
        <v>12</v>
      </c>
      <c r="L15" s="7">
        <v>5</v>
      </c>
      <c r="M15" s="8">
        <v>3182.44</v>
      </c>
      <c r="O15" s="12" t="s">
        <v>1269</v>
      </c>
    </row>
    <row r="16" spans="1:15" ht="15.4" customHeight="1" outlineLevel="2">
      <c r="A16" s="5" t="s">
        <v>7</v>
      </c>
      <c r="B16" s="5" t="s">
        <v>8</v>
      </c>
      <c r="C16" s="9">
        <v>59466</v>
      </c>
      <c r="D16" s="9">
        <v>0</v>
      </c>
      <c r="E16" s="13">
        <v>594660</v>
      </c>
      <c r="F16" s="9">
        <v>3641020</v>
      </c>
      <c r="G16" s="5" t="s">
        <v>103</v>
      </c>
      <c r="H16" s="5" t="s">
        <v>104</v>
      </c>
      <c r="I16" s="10">
        <v>36160</v>
      </c>
      <c r="J16" s="1" t="s">
        <v>22</v>
      </c>
      <c r="K16" s="5" t="s">
        <v>12</v>
      </c>
      <c r="L16" s="7">
        <v>6</v>
      </c>
      <c r="M16" s="8">
        <v>237.71</v>
      </c>
      <c r="O16" s="12" t="s">
        <v>1269</v>
      </c>
    </row>
    <row r="17" spans="1:15" ht="15.4" customHeight="1" outlineLevel="2">
      <c r="A17" s="5" t="s">
        <v>7</v>
      </c>
      <c r="B17" s="5" t="s">
        <v>8</v>
      </c>
      <c r="C17" s="9">
        <v>58991</v>
      </c>
      <c r="D17" s="9">
        <v>0</v>
      </c>
      <c r="E17" s="13">
        <v>589910</v>
      </c>
      <c r="F17" s="9">
        <v>3641020</v>
      </c>
      <c r="G17" s="5" t="s">
        <v>9</v>
      </c>
      <c r="H17" s="5" t="s">
        <v>94</v>
      </c>
      <c r="I17" s="10">
        <v>36160</v>
      </c>
      <c r="J17" s="1" t="s">
        <v>22</v>
      </c>
      <c r="K17" s="5" t="s">
        <v>12</v>
      </c>
      <c r="L17" s="7">
        <v>6</v>
      </c>
      <c r="M17" s="8">
        <v>240.59</v>
      </c>
      <c r="O17" s="12" t="s">
        <v>1269</v>
      </c>
    </row>
    <row r="18" spans="1:15" ht="15.4" customHeight="1" outlineLevel="2">
      <c r="A18" s="5" t="s">
        <v>7</v>
      </c>
      <c r="B18" s="5" t="s">
        <v>8</v>
      </c>
      <c r="C18" s="9">
        <v>59161</v>
      </c>
      <c r="D18" s="9">
        <v>0</v>
      </c>
      <c r="E18" s="13">
        <v>591610</v>
      </c>
      <c r="F18" s="9">
        <v>3641020</v>
      </c>
      <c r="G18" s="5" t="s">
        <v>126</v>
      </c>
      <c r="H18" s="5" t="s">
        <v>127</v>
      </c>
      <c r="I18" s="10">
        <v>36160</v>
      </c>
      <c r="J18" s="1" t="s">
        <v>22</v>
      </c>
      <c r="K18" s="5" t="s">
        <v>12</v>
      </c>
      <c r="L18" s="7">
        <v>6</v>
      </c>
      <c r="M18" s="8">
        <v>247.35</v>
      </c>
      <c r="O18" s="12" t="s">
        <v>1269</v>
      </c>
    </row>
    <row r="19" spans="1:15" ht="15.4" customHeight="1" outlineLevel="2">
      <c r="A19" s="5" t="s">
        <v>7</v>
      </c>
      <c r="B19" s="5" t="s">
        <v>8</v>
      </c>
      <c r="C19" s="9">
        <v>59328</v>
      </c>
      <c r="D19" s="9">
        <v>0</v>
      </c>
      <c r="E19" s="13">
        <v>593280</v>
      </c>
      <c r="F19" s="9">
        <v>3641020</v>
      </c>
      <c r="G19" s="5" t="s">
        <v>171</v>
      </c>
      <c r="H19" s="5" t="s">
        <v>172</v>
      </c>
      <c r="I19" s="10">
        <v>36160</v>
      </c>
      <c r="J19" s="1" t="s">
        <v>22</v>
      </c>
      <c r="K19" s="5" t="s">
        <v>12</v>
      </c>
      <c r="L19" s="7">
        <v>6</v>
      </c>
      <c r="M19" s="8">
        <v>249.96</v>
      </c>
      <c r="O19" s="12" t="s">
        <v>1269</v>
      </c>
    </row>
    <row r="20" spans="1:15" ht="15.4" customHeight="1" outlineLevel="2">
      <c r="A20" s="5" t="s">
        <v>7</v>
      </c>
      <c r="B20" s="5" t="s">
        <v>8</v>
      </c>
      <c r="C20" s="9">
        <v>59209</v>
      </c>
      <c r="D20" s="9">
        <v>0</v>
      </c>
      <c r="E20" s="13">
        <v>592090</v>
      </c>
      <c r="F20" s="9">
        <v>3641020</v>
      </c>
      <c r="G20" s="5" t="s">
        <v>166</v>
      </c>
      <c r="H20" s="5" t="s">
        <v>167</v>
      </c>
      <c r="I20" s="10">
        <v>36160</v>
      </c>
      <c r="J20" s="1" t="s">
        <v>22</v>
      </c>
      <c r="K20" s="5" t="s">
        <v>12</v>
      </c>
      <c r="L20" s="7">
        <v>9</v>
      </c>
      <c r="M20" s="8">
        <v>364.22</v>
      </c>
      <c r="O20" s="12" t="s">
        <v>1269</v>
      </c>
    </row>
    <row r="21" spans="1:15" ht="15.4" customHeight="1" outlineLevel="2">
      <c r="A21" s="5" t="s">
        <v>7</v>
      </c>
      <c r="B21" s="5" t="s">
        <v>8</v>
      </c>
      <c r="C21" s="9">
        <v>59062</v>
      </c>
      <c r="D21" s="9">
        <v>0</v>
      </c>
      <c r="E21" s="13">
        <v>590620</v>
      </c>
      <c r="F21" s="9">
        <v>3641020</v>
      </c>
      <c r="G21" s="5" t="s">
        <v>171</v>
      </c>
      <c r="H21" s="5" t="s">
        <v>172</v>
      </c>
      <c r="I21" s="10">
        <v>36160</v>
      </c>
      <c r="J21" s="1" t="s">
        <v>22</v>
      </c>
      <c r="K21" s="5" t="s">
        <v>12</v>
      </c>
      <c r="L21" s="7">
        <v>9</v>
      </c>
      <c r="M21" s="8">
        <v>365.59</v>
      </c>
      <c r="O21" s="12" t="s">
        <v>1269</v>
      </c>
    </row>
    <row r="22" spans="1:15" ht="15.4" customHeight="1" outlineLevel="2">
      <c r="A22" s="5" t="s">
        <v>7</v>
      </c>
      <c r="B22" s="5" t="s">
        <v>8</v>
      </c>
      <c r="C22" s="9">
        <v>58934</v>
      </c>
      <c r="D22" s="9">
        <v>0</v>
      </c>
      <c r="E22" s="13">
        <v>589340</v>
      </c>
      <c r="F22" s="9">
        <v>3641020</v>
      </c>
      <c r="G22" s="5" t="s">
        <v>64</v>
      </c>
      <c r="H22" s="5" t="s">
        <v>65</v>
      </c>
      <c r="I22" s="10">
        <v>36160</v>
      </c>
      <c r="J22" s="1" t="s">
        <v>22</v>
      </c>
      <c r="K22" s="5" t="s">
        <v>12</v>
      </c>
      <c r="L22" s="7">
        <v>11</v>
      </c>
      <c r="M22" s="8">
        <v>509.58</v>
      </c>
      <c r="O22" s="12" t="s">
        <v>1269</v>
      </c>
    </row>
    <row r="23" spans="1:15" ht="15.4" customHeight="1" outlineLevel="2">
      <c r="A23" s="5" t="s">
        <v>7</v>
      </c>
      <c r="B23" s="5" t="s">
        <v>8</v>
      </c>
      <c r="C23" s="9">
        <v>59128</v>
      </c>
      <c r="D23" s="9">
        <v>0</v>
      </c>
      <c r="E23" s="13">
        <v>591280</v>
      </c>
      <c r="F23" s="9">
        <v>3641020</v>
      </c>
      <c r="G23" s="5" t="s">
        <v>53</v>
      </c>
      <c r="H23" s="5" t="s">
        <v>54</v>
      </c>
      <c r="I23" s="10">
        <v>36160</v>
      </c>
      <c r="J23" s="1" t="s">
        <v>22</v>
      </c>
      <c r="K23" s="5" t="s">
        <v>12</v>
      </c>
      <c r="L23" s="7">
        <v>12</v>
      </c>
      <c r="M23" s="8">
        <v>487.86</v>
      </c>
      <c r="O23" s="12" t="s">
        <v>1269</v>
      </c>
    </row>
    <row r="24" spans="1:15" ht="15.4" customHeight="1" outlineLevel="2">
      <c r="A24" s="5" t="s">
        <v>7</v>
      </c>
      <c r="B24" s="5" t="s">
        <v>8</v>
      </c>
      <c r="C24" s="9">
        <v>59401</v>
      </c>
      <c r="D24" s="9">
        <v>0</v>
      </c>
      <c r="E24" s="13">
        <v>594010</v>
      </c>
      <c r="F24" s="9">
        <v>3641020</v>
      </c>
      <c r="G24" s="5" t="s">
        <v>110</v>
      </c>
      <c r="H24" s="5" t="s">
        <v>111</v>
      </c>
      <c r="I24" s="10">
        <v>36160</v>
      </c>
      <c r="J24" s="1" t="s">
        <v>22</v>
      </c>
      <c r="K24" s="5" t="s">
        <v>12</v>
      </c>
      <c r="L24" s="7">
        <v>18</v>
      </c>
      <c r="M24" s="8">
        <v>3839.79</v>
      </c>
      <c r="O24" s="12" t="s">
        <v>1269</v>
      </c>
    </row>
    <row r="25" spans="1:15" ht="15.4" customHeight="1" outlineLevel="2">
      <c r="A25" s="5" t="s">
        <v>7</v>
      </c>
      <c r="B25" s="5" t="s">
        <v>8</v>
      </c>
      <c r="C25" s="9">
        <v>59099</v>
      </c>
      <c r="D25" s="9">
        <v>0</v>
      </c>
      <c r="E25" s="13">
        <v>590990</v>
      </c>
      <c r="F25" s="9">
        <v>3641020</v>
      </c>
      <c r="G25" s="5" t="s">
        <v>176</v>
      </c>
      <c r="H25" s="5" t="s">
        <v>177</v>
      </c>
      <c r="I25" s="10">
        <v>36160</v>
      </c>
      <c r="J25" s="1" t="s">
        <v>22</v>
      </c>
      <c r="K25" s="5" t="s">
        <v>12</v>
      </c>
      <c r="L25" s="7">
        <v>22</v>
      </c>
      <c r="M25" s="8">
        <v>1367.82</v>
      </c>
      <c r="O25" s="12" t="s">
        <v>1269</v>
      </c>
    </row>
    <row r="26" spans="1:15" ht="15.4" customHeight="1" outlineLevel="2">
      <c r="A26" s="5" t="s">
        <v>7</v>
      </c>
      <c r="B26" s="5" t="s">
        <v>8</v>
      </c>
      <c r="C26" s="9">
        <v>3311389</v>
      </c>
      <c r="D26" s="9">
        <v>0</v>
      </c>
      <c r="E26" s="13">
        <v>33113890</v>
      </c>
      <c r="F26" s="9">
        <v>3641020</v>
      </c>
      <c r="G26" s="5" t="s">
        <v>160</v>
      </c>
      <c r="H26" s="5" t="s">
        <v>161</v>
      </c>
      <c r="I26" s="10">
        <v>43465</v>
      </c>
      <c r="J26" s="1" t="s">
        <v>22</v>
      </c>
      <c r="K26" s="5" t="s">
        <v>12</v>
      </c>
      <c r="L26" s="7">
        <v>382</v>
      </c>
      <c r="M26" s="8">
        <v>1638.93</v>
      </c>
      <c r="O26" s="12" t="s">
        <v>1269</v>
      </c>
    </row>
    <row r="27" spans="1:15" ht="15.4" customHeight="1" outlineLevel="1">
      <c r="A27" s="5"/>
      <c r="B27" s="5"/>
      <c r="C27" s="9"/>
      <c r="D27" s="9"/>
      <c r="E27" s="13"/>
      <c r="F27" s="15" t="s">
        <v>675</v>
      </c>
      <c r="G27" s="5"/>
      <c r="H27" s="5"/>
      <c r="I27" s="10"/>
      <c r="J27" s="1"/>
      <c r="K27" s="5"/>
      <c r="L27" s="7">
        <f>SUBTOTAL(9,L13:L26)</f>
        <v>501</v>
      </c>
      <c r="M27" s="8">
        <f>SUBTOTAL(9,M13:M26)</f>
        <v>13104.66</v>
      </c>
      <c r="O27" s="12" t="s">
        <v>1269</v>
      </c>
    </row>
    <row r="28" spans="1:15" ht="15.4" customHeight="1" outlineLevel="2">
      <c r="A28" s="5" t="s">
        <v>7</v>
      </c>
      <c r="B28" s="5" t="s">
        <v>8</v>
      </c>
      <c r="C28" s="9">
        <v>2135988</v>
      </c>
      <c r="D28" s="9">
        <v>0</v>
      </c>
      <c r="E28" s="13">
        <v>21359880</v>
      </c>
      <c r="F28" s="9">
        <v>3641025</v>
      </c>
      <c r="G28" s="5" t="s">
        <v>50</v>
      </c>
      <c r="H28" s="5" t="s">
        <v>51</v>
      </c>
      <c r="I28" s="10">
        <v>40661</v>
      </c>
      <c r="J28" s="1" t="s">
        <v>23</v>
      </c>
      <c r="K28" s="5" t="s">
        <v>12</v>
      </c>
      <c r="L28" s="7">
        <v>1</v>
      </c>
      <c r="M28" s="8">
        <v>657.78</v>
      </c>
      <c r="O28" s="12" t="s">
        <v>1269</v>
      </c>
    </row>
    <row r="29" spans="1:15" ht="15.4" customHeight="1" outlineLevel="2">
      <c r="A29" s="5" t="s">
        <v>7</v>
      </c>
      <c r="B29" s="5" t="s">
        <v>8</v>
      </c>
      <c r="C29" s="9">
        <v>59467</v>
      </c>
      <c r="D29" s="9">
        <v>0</v>
      </c>
      <c r="E29" s="13">
        <v>594670</v>
      </c>
      <c r="F29" s="9">
        <v>3641025</v>
      </c>
      <c r="G29" s="5" t="s">
        <v>103</v>
      </c>
      <c r="H29" s="5" t="s">
        <v>104</v>
      </c>
      <c r="I29" s="10">
        <v>36160</v>
      </c>
      <c r="J29" s="1" t="s">
        <v>23</v>
      </c>
      <c r="K29" s="5" t="s">
        <v>12</v>
      </c>
      <c r="L29" s="7">
        <v>3835</v>
      </c>
      <c r="M29" s="8">
        <v>1118398.45</v>
      </c>
      <c r="O29" s="12" t="s">
        <v>1269</v>
      </c>
    </row>
    <row r="30" spans="1:15" ht="15.4" customHeight="1" outlineLevel="2">
      <c r="A30" s="5" t="s">
        <v>7</v>
      </c>
      <c r="B30" s="5" t="s">
        <v>8</v>
      </c>
      <c r="C30" s="9">
        <v>59374</v>
      </c>
      <c r="D30" s="9">
        <v>0</v>
      </c>
      <c r="E30" s="13">
        <v>593740</v>
      </c>
      <c r="F30" s="9">
        <v>3641025</v>
      </c>
      <c r="G30" s="5" t="s">
        <v>155</v>
      </c>
      <c r="H30" s="5" t="s">
        <v>156</v>
      </c>
      <c r="I30" s="10">
        <v>36160</v>
      </c>
      <c r="J30" s="1" t="s">
        <v>23</v>
      </c>
      <c r="K30" s="5" t="s">
        <v>12</v>
      </c>
      <c r="L30" s="7">
        <v>4425</v>
      </c>
      <c r="M30" s="8">
        <v>1319922.58</v>
      </c>
      <c r="O30" s="12" t="s">
        <v>1269</v>
      </c>
    </row>
    <row r="31" spans="1:15" ht="15.4" customHeight="1" outlineLevel="2">
      <c r="A31" s="5" t="s">
        <v>7</v>
      </c>
      <c r="B31" s="5" t="s">
        <v>8</v>
      </c>
      <c r="C31" s="9">
        <v>58992</v>
      </c>
      <c r="D31" s="9">
        <v>0</v>
      </c>
      <c r="E31" s="13">
        <v>589920</v>
      </c>
      <c r="F31" s="9">
        <v>3641025</v>
      </c>
      <c r="G31" s="5" t="s">
        <v>9</v>
      </c>
      <c r="H31" s="5" t="s">
        <v>94</v>
      </c>
      <c r="I31" s="10">
        <v>36160</v>
      </c>
      <c r="J31" s="1" t="s">
        <v>23</v>
      </c>
      <c r="K31" s="5" t="s">
        <v>12</v>
      </c>
      <c r="L31" s="7">
        <v>4806</v>
      </c>
      <c r="M31" s="8">
        <v>1942005.07</v>
      </c>
      <c r="O31" s="12" t="s">
        <v>1269</v>
      </c>
    </row>
    <row r="32" spans="1:15" ht="15.4" customHeight="1" outlineLevel="2">
      <c r="A32" s="5" t="s">
        <v>7</v>
      </c>
      <c r="B32" s="5" t="s">
        <v>8</v>
      </c>
      <c r="C32" s="9">
        <v>59274</v>
      </c>
      <c r="D32" s="9">
        <v>0</v>
      </c>
      <c r="E32" s="13">
        <v>592740</v>
      </c>
      <c r="F32" s="9">
        <v>3641025</v>
      </c>
      <c r="G32" s="5" t="s">
        <v>20</v>
      </c>
      <c r="H32" s="5" t="s">
        <v>21</v>
      </c>
      <c r="I32" s="10">
        <v>36160</v>
      </c>
      <c r="J32" s="1" t="s">
        <v>23</v>
      </c>
      <c r="K32" s="5" t="s">
        <v>12</v>
      </c>
      <c r="L32" s="7">
        <v>5768</v>
      </c>
      <c r="M32" s="8">
        <v>1925579.59</v>
      </c>
      <c r="O32" s="12" t="s">
        <v>1269</v>
      </c>
    </row>
    <row r="33" spans="1:15" ht="15.4" customHeight="1" outlineLevel="2">
      <c r="A33" s="5" t="s">
        <v>7</v>
      </c>
      <c r="B33" s="5" t="s">
        <v>8</v>
      </c>
      <c r="C33" s="9">
        <v>59329</v>
      </c>
      <c r="D33" s="9">
        <v>0</v>
      </c>
      <c r="E33" s="13">
        <v>593290</v>
      </c>
      <c r="F33" s="9">
        <v>3641025</v>
      </c>
      <c r="G33" s="5" t="s">
        <v>171</v>
      </c>
      <c r="H33" s="5" t="s">
        <v>172</v>
      </c>
      <c r="I33" s="10">
        <v>36160</v>
      </c>
      <c r="J33" s="1" t="s">
        <v>23</v>
      </c>
      <c r="K33" s="5" t="s">
        <v>12</v>
      </c>
      <c r="L33" s="7">
        <v>6134</v>
      </c>
      <c r="M33" s="8">
        <v>1449903.35</v>
      </c>
      <c r="O33" s="12" t="s">
        <v>1269</v>
      </c>
    </row>
    <row r="34" spans="1:15" ht="15.4" customHeight="1" outlineLevel="2">
      <c r="A34" s="5" t="s">
        <v>7</v>
      </c>
      <c r="B34" s="5" t="s">
        <v>8</v>
      </c>
      <c r="C34" s="9">
        <v>59063</v>
      </c>
      <c r="D34" s="9">
        <v>0</v>
      </c>
      <c r="E34" s="13">
        <v>590630</v>
      </c>
      <c r="F34" s="9">
        <v>3641025</v>
      </c>
      <c r="G34" s="5" t="s">
        <v>171</v>
      </c>
      <c r="H34" s="5" t="s">
        <v>172</v>
      </c>
      <c r="I34" s="10">
        <v>36160</v>
      </c>
      <c r="J34" s="1" t="s">
        <v>23</v>
      </c>
      <c r="K34" s="5" t="s">
        <v>12</v>
      </c>
      <c r="L34" s="7">
        <v>6446</v>
      </c>
      <c r="M34" s="8">
        <v>1468463.48</v>
      </c>
      <c r="O34" s="12" t="s">
        <v>1269</v>
      </c>
    </row>
    <row r="35" spans="1:15" ht="15.4" customHeight="1" outlineLevel="2">
      <c r="A35" s="5" t="s">
        <v>7</v>
      </c>
      <c r="B35" s="5" t="s">
        <v>8</v>
      </c>
      <c r="C35" s="9">
        <v>59301</v>
      </c>
      <c r="D35" s="9">
        <v>0</v>
      </c>
      <c r="E35" s="13">
        <v>593010</v>
      </c>
      <c r="F35" s="9">
        <v>3641025</v>
      </c>
      <c r="G35" s="5" t="s">
        <v>105</v>
      </c>
      <c r="H35" s="5" t="s">
        <v>106</v>
      </c>
      <c r="I35" s="10">
        <v>36160</v>
      </c>
      <c r="J35" s="1" t="s">
        <v>23</v>
      </c>
      <c r="K35" s="5" t="s">
        <v>12</v>
      </c>
      <c r="L35" s="7">
        <v>6678</v>
      </c>
      <c r="M35" s="8">
        <v>2003205.09</v>
      </c>
      <c r="O35" s="12" t="s">
        <v>1269</v>
      </c>
    </row>
    <row r="36" spans="1:15" ht="15.4" customHeight="1" outlineLevel="2">
      <c r="A36" s="5" t="s">
        <v>7</v>
      </c>
      <c r="B36" s="5" t="s">
        <v>8</v>
      </c>
      <c r="C36" s="9">
        <v>59162</v>
      </c>
      <c r="D36" s="9">
        <v>0</v>
      </c>
      <c r="E36" s="13">
        <v>591620</v>
      </c>
      <c r="F36" s="9">
        <v>3641025</v>
      </c>
      <c r="G36" s="5" t="s">
        <v>126</v>
      </c>
      <c r="H36" s="5" t="s">
        <v>127</v>
      </c>
      <c r="I36" s="10">
        <v>36160</v>
      </c>
      <c r="J36" s="1" t="s">
        <v>23</v>
      </c>
      <c r="K36" s="5" t="s">
        <v>12</v>
      </c>
      <c r="L36" s="7">
        <v>7560</v>
      </c>
      <c r="M36" s="8">
        <v>2415204.84</v>
      </c>
      <c r="O36" s="12" t="s">
        <v>1269</v>
      </c>
    </row>
    <row r="37" spans="1:15" ht="15.4" customHeight="1" outlineLevel="2">
      <c r="A37" s="5" t="s">
        <v>7</v>
      </c>
      <c r="B37" s="5" t="s">
        <v>8</v>
      </c>
      <c r="C37" s="9">
        <v>59210</v>
      </c>
      <c r="D37" s="9">
        <v>0</v>
      </c>
      <c r="E37" s="13">
        <v>592100</v>
      </c>
      <c r="F37" s="9">
        <v>3641025</v>
      </c>
      <c r="G37" s="5" t="s">
        <v>166</v>
      </c>
      <c r="H37" s="5" t="s">
        <v>167</v>
      </c>
      <c r="I37" s="10">
        <v>36160</v>
      </c>
      <c r="J37" s="1" t="s">
        <v>23</v>
      </c>
      <c r="K37" s="5" t="s">
        <v>12</v>
      </c>
      <c r="L37" s="7">
        <v>8873</v>
      </c>
      <c r="M37" s="8">
        <v>3051157.46</v>
      </c>
      <c r="O37" s="12" t="s">
        <v>1269</v>
      </c>
    </row>
    <row r="38" spans="1:15" ht="15.4" customHeight="1" outlineLevel="2">
      <c r="A38" s="5" t="s">
        <v>7</v>
      </c>
      <c r="B38" s="5" t="s">
        <v>8</v>
      </c>
      <c r="C38" s="9">
        <v>59402</v>
      </c>
      <c r="D38" s="9">
        <v>0</v>
      </c>
      <c r="E38" s="13">
        <v>594020</v>
      </c>
      <c r="F38" s="9">
        <v>3641025</v>
      </c>
      <c r="G38" s="5" t="s">
        <v>110</v>
      </c>
      <c r="H38" s="5" t="s">
        <v>111</v>
      </c>
      <c r="I38" s="10">
        <v>36160</v>
      </c>
      <c r="J38" s="1" t="s">
        <v>23</v>
      </c>
      <c r="K38" s="5" t="s">
        <v>12</v>
      </c>
      <c r="L38" s="7">
        <v>9341</v>
      </c>
      <c r="M38" s="8">
        <v>3315550.74</v>
      </c>
      <c r="O38" s="12" t="s">
        <v>1269</v>
      </c>
    </row>
    <row r="39" spans="1:15" ht="15.4" customHeight="1" outlineLevel="2">
      <c r="A39" s="5" t="s">
        <v>7</v>
      </c>
      <c r="B39" s="5" t="s">
        <v>8</v>
      </c>
      <c r="C39" s="9">
        <v>3311390</v>
      </c>
      <c r="D39" s="9">
        <v>0</v>
      </c>
      <c r="E39" s="13">
        <v>33113900</v>
      </c>
      <c r="F39" s="9">
        <v>3641025</v>
      </c>
      <c r="G39" s="5" t="s">
        <v>160</v>
      </c>
      <c r="H39" s="5" t="s">
        <v>161</v>
      </c>
      <c r="I39" s="10">
        <v>43465</v>
      </c>
      <c r="J39" s="1" t="s">
        <v>23</v>
      </c>
      <c r="K39" s="5" t="s">
        <v>12</v>
      </c>
      <c r="L39" s="7">
        <v>11001</v>
      </c>
      <c r="M39" s="8">
        <v>3403442.8</v>
      </c>
      <c r="O39" s="12" t="s">
        <v>1269</v>
      </c>
    </row>
    <row r="40" spans="1:15" ht="15.4" customHeight="1" outlineLevel="2">
      <c r="A40" s="5" t="s">
        <v>7</v>
      </c>
      <c r="B40" s="5" t="s">
        <v>8</v>
      </c>
      <c r="C40" s="9">
        <v>59129</v>
      </c>
      <c r="D40" s="9">
        <v>0</v>
      </c>
      <c r="E40" s="13">
        <v>591290</v>
      </c>
      <c r="F40" s="9">
        <v>3641025</v>
      </c>
      <c r="G40" s="5" t="s">
        <v>53</v>
      </c>
      <c r="H40" s="5" t="s">
        <v>54</v>
      </c>
      <c r="I40" s="10">
        <v>36160</v>
      </c>
      <c r="J40" s="1" t="s">
        <v>23</v>
      </c>
      <c r="K40" s="5" t="s">
        <v>12</v>
      </c>
      <c r="L40" s="7">
        <v>14541</v>
      </c>
      <c r="M40" s="8">
        <v>4600483.09</v>
      </c>
      <c r="O40" s="12" t="s">
        <v>1269</v>
      </c>
    </row>
    <row r="41" spans="1:15" ht="15.4" customHeight="1" outlineLevel="2">
      <c r="A41" s="5" t="s">
        <v>7</v>
      </c>
      <c r="B41" s="5" t="s">
        <v>8</v>
      </c>
      <c r="C41" s="9">
        <v>58935</v>
      </c>
      <c r="D41" s="9">
        <v>0</v>
      </c>
      <c r="E41" s="13">
        <v>589350</v>
      </c>
      <c r="F41" s="9">
        <v>3641025</v>
      </c>
      <c r="G41" s="5" t="s">
        <v>64</v>
      </c>
      <c r="H41" s="5" t="s">
        <v>65</v>
      </c>
      <c r="I41" s="10">
        <v>36160</v>
      </c>
      <c r="J41" s="1" t="s">
        <v>23</v>
      </c>
      <c r="K41" s="5" t="s">
        <v>12</v>
      </c>
      <c r="L41" s="7">
        <v>16427</v>
      </c>
      <c r="M41" s="8">
        <v>5730963.5800000001</v>
      </c>
      <c r="O41" s="12" t="s">
        <v>1269</v>
      </c>
    </row>
    <row r="42" spans="1:15" ht="15.4" customHeight="1" outlineLevel="2">
      <c r="A42" s="5" t="s">
        <v>7</v>
      </c>
      <c r="B42" s="5" t="s">
        <v>8</v>
      </c>
      <c r="C42" s="9">
        <v>59100</v>
      </c>
      <c r="D42" s="9">
        <v>0</v>
      </c>
      <c r="E42" s="13">
        <v>591000</v>
      </c>
      <c r="F42" s="9">
        <v>3641025</v>
      </c>
      <c r="G42" s="5" t="s">
        <v>176</v>
      </c>
      <c r="H42" s="5" t="s">
        <v>177</v>
      </c>
      <c r="I42" s="10">
        <v>36160</v>
      </c>
      <c r="J42" s="1" t="s">
        <v>23</v>
      </c>
      <c r="K42" s="5" t="s">
        <v>12</v>
      </c>
      <c r="L42" s="7">
        <v>18796</v>
      </c>
      <c r="M42" s="8">
        <v>6791594.2599999998</v>
      </c>
      <c r="O42" s="12" t="s">
        <v>1269</v>
      </c>
    </row>
    <row r="43" spans="1:15" ht="15.4" customHeight="1" outlineLevel="1">
      <c r="A43" s="5"/>
      <c r="B43" s="5"/>
      <c r="C43" s="9"/>
      <c r="D43" s="9"/>
      <c r="E43" s="13"/>
      <c r="F43" s="15" t="s">
        <v>676</v>
      </c>
      <c r="G43" s="5"/>
      <c r="H43" s="5"/>
      <c r="I43" s="10"/>
      <c r="J43" s="1"/>
      <c r="K43" s="5"/>
      <c r="L43" s="7">
        <f>SUBTOTAL(9,L28:L42)</f>
        <v>124632</v>
      </c>
      <c r="M43" s="8">
        <f>SUBTOTAL(9,M28:M42)</f>
        <v>40536532.159999996</v>
      </c>
      <c r="O43" s="12" t="s">
        <v>1269</v>
      </c>
    </row>
    <row r="44" spans="1:15" ht="15.4" customHeight="1" outlineLevel="2">
      <c r="A44" s="5" t="s">
        <v>7</v>
      </c>
      <c r="B44" s="5" t="s">
        <v>8</v>
      </c>
      <c r="C44" s="9">
        <v>59457</v>
      </c>
      <c r="D44" s="9">
        <v>0</v>
      </c>
      <c r="E44" s="13">
        <v>594570</v>
      </c>
      <c r="F44" s="9">
        <v>3641030</v>
      </c>
      <c r="G44" s="5" t="s">
        <v>50</v>
      </c>
      <c r="H44" s="5" t="s">
        <v>51</v>
      </c>
      <c r="I44" s="10">
        <v>36160</v>
      </c>
      <c r="J44" s="1" t="s">
        <v>24</v>
      </c>
      <c r="K44" s="5" t="s">
        <v>12</v>
      </c>
      <c r="L44" s="7">
        <v>2</v>
      </c>
      <c r="M44" s="8">
        <v>2764.75</v>
      </c>
      <c r="O44" s="12" t="s">
        <v>1269</v>
      </c>
    </row>
    <row r="45" spans="1:15" ht="15.4" customHeight="1" outlineLevel="2">
      <c r="A45" s="5" t="s">
        <v>7</v>
      </c>
      <c r="B45" s="5" t="s">
        <v>8</v>
      </c>
      <c r="C45" s="9">
        <v>59375</v>
      </c>
      <c r="D45" s="9">
        <v>0</v>
      </c>
      <c r="E45" s="13">
        <v>593750</v>
      </c>
      <c r="F45" s="9">
        <v>3641030</v>
      </c>
      <c r="G45" s="5" t="s">
        <v>155</v>
      </c>
      <c r="H45" s="5" t="s">
        <v>156</v>
      </c>
      <c r="I45" s="10">
        <v>36160</v>
      </c>
      <c r="J45" s="1" t="s">
        <v>24</v>
      </c>
      <c r="K45" s="5" t="s">
        <v>12</v>
      </c>
      <c r="L45" s="7">
        <v>2446</v>
      </c>
      <c r="M45" s="8">
        <v>683407.98</v>
      </c>
      <c r="O45" s="12" t="s">
        <v>1269</v>
      </c>
    </row>
    <row r="46" spans="1:15" ht="15.4" customHeight="1" outlineLevel="2">
      <c r="A46" s="5" t="s">
        <v>7</v>
      </c>
      <c r="B46" s="5" t="s">
        <v>8</v>
      </c>
      <c r="C46" s="9">
        <v>59275</v>
      </c>
      <c r="D46" s="9">
        <v>0</v>
      </c>
      <c r="E46" s="13">
        <v>592750</v>
      </c>
      <c r="F46" s="9">
        <v>3641030</v>
      </c>
      <c r="G46" s="5" t="s">
        <v>20</v>
      </c>
      <c r="H46" s="5" t="s">
        <v>21</v>
      </c>
      <c r="I46" s="10">
        <v>36160</v>
      </c>
      <c r="J46" s="1" t="s">
        <v>24</v>
      </c>
      <c r="K46" s="5" t="s">
        <v>12</v>
      </c>
      <c r="L46" s="7">
        <v>2797</v>
      </c>
      <c r="M46" s="8">
        <v>748075.4</v>
      </c>
      <c r="O46" s="12" t="s">
        <v>1269</v>
      </c>
    </row>
    <row r="47" spans="1:15" ht="15.4" customHeight="1" outlineLevel="2">
      <c r="A47" s="5" t="s">
        <v>7</v>
      </c>
      <c r="B47" s="5" t="s">
        <v>8</v>
      </c>
      <c r="C47" s="9">
        <v>58993</v>
      </c>
      <c r="D47" s="9">
        <v>0</v>
      </c>
      <c r="E47" s="13">
        <v>589930</v>
      </c>
      <c r="F47" s="9">
        <v>3641030</v>
      </c>
      <c r="G47" s="5" t="s">
        <v>9</v>
      </c>
      <c r="H47" s="5" t="s">
        <v>94</v>
      </c>
      <c r="I47" s="10">
        <v>36160</v>
      </c>
      <c r="J47" s="1" t="s">
        <v>24</v>
      </c>
      <c r="K47" s="5" t="s">
        <v>12</v>
      </c>
      <c r="L47" s="7">
        <v>3098</v>
      </c>
      <c r="M47" s="8">
        <v>1517799.78</v>
      </c>
      <c r="O47" s="12" t="s">
        <v>1269</v>
      </c>
    </row>
    <row r="48" spans="1:15" ht="15.4" customHeight="1" outlineLevel="2">
      <c r="A48" s="5" t="s">
        <v>7</v>
      </c>
      <c r="B48" s="5" t="s">
        <v>8</v>
      </c>
      <c r="C48" s="9">
        <v>59163</v>
      </c>
      <c r="D48" s="9">
        <v>0</v>
      </c>
      <c r="E48" s="13">
        <v>591630</v>
      </c>
      <c r="F48" s="9">
        <v>3641030</v>
      </c>
      <c r="G48" s="5" t="s">
        <v>126</v>
      </c>
      <c r="H48" s="5" t="s">
        <v>127</v>
      </c>
      <c r="I48" s="10">
        <v>36160</v>
      </c>
      <c r="J48" s="1" t="s">
        <v>24</v>
      </c>
      <c r="K48" s="5" t="s">
        <v>12</v>
      </c>
      <c r="L48" s="7">
        <v>3181</v>
      </c>
      <c r="M48" s="8">
        <v>997106.9</v>
      </c>
      <c r="O48" s="12" t="s">
        <v>1269</v>
      </c>
    </row>
    <row r="49" spans="1:15" ht="15.4" customHeight="1" outlineLevel="2">
      <c r="A49" s="5" t="s">
        <v>7</v>
      </c>
      <c r="B49" s="5" t="s">
        <v>8</v>
      </c>
      <c r="C49" s="9">
        <v>59468</v>
      </c>
      <c r="D49" s="9">
        <v>0</v>
      </c>
      <c r="E49" s="13">
        <v>594680</v>
      </c>
      <c r="F49" s="9">
        <v>3641030</v>
      </c>
      <c r="G49" s="5" t="s">
        <v>103</v>
      </c>
      <c r="H49" s="5" t="s">
        <v>104</v>
      </c>
      <c r="I49" s="10">
        <v>36160</v>
      </c>
      <c r="J49" s="1" t="s">
        <v>24</v>
      </c>
      <c r="K49" s="5" t="s">
        <v>12</v>
      </c>
      <c r="L49" s="7">
        <v>3399</v>
      </c>
      <c r="M49" s="8">
        <v>812433.41</v>
      </c>
      <c r="O49" s="12" t="s">
        <v>1269</v>
      </c>
    </row>
    <row r="50" spans="1:15" ht="15.4" customHeight="1" outlineLevel="2">
      <c r="A50" s="5" t="s">
        <v>7</v>
      </c>
      <c r="B50" s="5" t="s">
        <v>8</v>
      </c>
      <c r="C50" s="9">
        <v>59330</v>
      </c>
      <c r="D50" s="9">
        <v>0</v>
      </c>
      <c r="E50" s="13">
        <v>593300</v>
      </c>
      <c r="F50" s="9">
        <v>3641030</v>
      </c>
      <c r="G50" s="5" t="s">
        <v>171</v>
      </c>
      <c r="H50" s="5" t="s">
        <v>172</v>
      </c>
      <c r="I50" s="10">
        <v>36160</v>
      </c>
      <c r="J50" s="1" t="s">
        <v>24</v>
      </c>
      <c r="K50" s="5" t="s">
        <v>12</v>
      </c>
      <c r="L50" s="7">
        <v>3427</v>
      </c>
      <c r="M50" s="8">
        <v>953606.43</v>
      </c>
      <c r="O50" s="12" t="s">
        <v>1269</v>
      </c>
    </row>
    <row r="51" spans="1:15" ht="15.4" customHeight="1" outlineLevel="2">
      <c r="A51" s="5" t="s">
        <v>7</v>
      </c>
      <c r="B51" s="5" t="s">
        <v>8</v>
      </c>
      <c r="C51" s="9">
        <v>59302</v>
      </c>
      <c r="D51" s="9">
        <v>0</v>
      </c>
      <c r="E51" s="13">
        <v>593020</v>
      </c>
      <c r="F51" s="9">
        <v>3641030</v>
      </c>
      <c r="G51" s="5" t="s">
        <v>105</v>
      </c>
      <c r="H51" s="5" t="s">
        <v>106</v>
      </c>
      <c r="I51" s="10">
        <v>36160</v>
      </c>
      <c r="J51" s="1" t="s">
        <v>24</v>
      </c>
      <c r="K51" s="5" t="s">
        <v>12</v>
      </c>
      <c r="L51" s="7">
        <v>3504</v>
      </c>
      <c r="M51" s="8">
        <v>909489.92</v>
      </c>
      <c r="O51" s="12" t="s">
        <v>1269</v>
      </c>
    </row>
    <row r="52" spans="1:15" ht="15.4" customHeight="1" outlineLevel="2">
      <c r="A52" s="5" t="s">
        <v>7</v>
      </c>
      <c r="B52" s="5" t="s">
        <v>8</v>
      </c>
      <c r="C52" s="9">
        <v>3311391</v>
      </c>
      <c r="D52" s="9">
        <v>0</v>
      </c>
      <c r="E52" s="13">
        <v>33113910</v>
      </c>
      <c r="F52" s="9">
        <v>3641030</v>
      </c>
      <c r="G52" s="5" t="s">
        <v>160</v>
      </c>
      <c r="H52" s="5" t="s">
        <v>161</v>
      </c>
      <c r="I52" s="10">
        <v>43465</v>
      </c>
      <c r="J52" s="1" t="s">
        <v>24</v>
      </c>
      <c r="K52" s="5" t="s">
        <v>12</v>
      </c>
      <c r="L52" s="7">
        <v>4969</v>
      </c>
      <c r="M52" s="8">
        <v>1163950.54</v>
      </c>
      <c r="O52" s="12" t="s">
        <v>1269</v>
      </c>
    </row>
    <row r="53" spans="1:15" ht="15.4" customHeight="1" outlineLevel="2">
      <c r="A53" s="5" t="s">
        <v>7</v>
      </c>
      <c r="B53" s="5" t="s">
        <v>8</v>
      </c>
      <c r="C53" s="9">
        <v>59064</v>
      </c>
      <c r="D53" s="9">
        <v>0</v>
      </c>
      <c r="E53" s="13">
        <v>590640</v>
      </c>
      <c r="F53" s="9">
        <v>3641030</v>
      </c>
      <c r="G53" s="5" t="s">
        <v>171</v>
      </c>
      <c r="H53" s="5" t="s">
        <v>172</v>
      </c>
      <c r="I53" s="10">
        <v>36160</v>
      </c>
      <c r="J53" s="1" t="s">
        <v>24</v>
      </c>
      <c r="K53" s="5" t="s">
        <v>12</v>
      </c>
      <c r="L53" s="7">
        <v>5003</v>
      </c>
      <c r="M53" s="8">
        <v>889836.05</v>
      </c>
      <c r="O53" s="12" t="s">
        <v>1269</v>
      </c>
    </row>
    <row r="54" spans="1:15" ht="15.4" customHeight="1" outlineLevel="2">
      <c r="A54" s="5" t="s">
        <v>7</v>
      </c>
      <c r="B54" s="5" t="s">
        <v>8</v>
      </c>
      <c r="C54" s="9">
        <v>59211</v>
      </c>
      <c r="D54" s="9">
        <v>0</v>
      </c>
      <c r="E54" s="13">
        <v>592110</v>
      </c>
      <c r="F54" s="9">
        <v>3641030</v>
      </c>
      <c r="G54" s="5" t="s">
        <v>166</v>
      </c>
      <c r="H54" s="5" t="s">
        <v>167</v>
      </c>
      <c r="I54" s="10">
        <v>36160</v>
      </c>
      <c r="J54" s="1" t="s">
        <v>24</v>
      </c>
      <c r="K54" s="5" t="s">
        <v>12</v>
      </c>
      <c r="L54" s="7">
        <v>5111</v>
      </c>
      <c r="M54" s="8">
        <v>1475671.21</v>
      </c>
      <c r="O54" s="12" t="s">
        <v>1269</v>
      </c>
    </row>
    <row r="55" spans="1:15" ht="15.4" customHeight="1" outlineLevel="2">
      <c r="A55" s="5" t="s">
        <v>7</v>
      </c>
      <c r="B55" s="5" t="s">
        <v>8</v>
      </c>
      <c r="C55" s="9">
        <v>59403</v>
      </c>
      <c r="D55" s="9">
        <v>0</v>
      </c>
      <c r="E55" s="13">
        <v>594030</v>
      </c>
      <c r="F55" s="9">
        <v>3641030</v>
      </c>
      <c r="G55" s="5" t="s">
        <v>110</v>
      </c>
      <c r="H55" s="5" t="s">
        <v>111</v>
      </c>
      <c r="I55" s="10">
        <v>36160</v>
      </c>
      <c r="J55" s="1" t="s">
        <v>24</v>
      </c>
      <c r="K55" s="5" t="s">
        <v>12</v>
      </c>
      <c r="L55" s="7">
        <v>5154</v>
      </c>
      <c r="M55" s="8">
        <v>1479989.53</v>
      </c>
      <c r="O55" s="12" t="s">
        <v>1269</v>
      </c>
    </row>
    <row r="56" spans="1:15" ht="15.4" customHeight="1" outlineLevel="2">
      <c r="A56" s="5" t="s">
        <v>7</v>
      </c>
      <c r="B56" s="5" t="s">
        <v>8</v>
      </c>
      <c r="C56" s="9">
        <v>59101</v>
      </c>
      <c r="D56" s="9">
        <v>0</v>
      </c>
      <c r="E56" s="13">
        <v>591010</v>
      </c>
      <c r="F56" s="9">
        <v>3641030</v>
      </c>
      <c r="G56" s="5" t="s">
        <v>176</v>
      </c>
      <c r="H56" s="5" t="s">
        <v>177</v>
      </c>
      <c r="I56" s="10">
        <v>36160</v>
      </c>
      <c r="J56" s="1" t="s">
        <v>24</v>
      </c>
      <c r="K56" s="5" t="s">
        <v>12</v>
      </c>
      <c r="L56" s="7">
        <v>5331</v>
      </c>
      <c r="M56" s="8">
        <v>1257155.1599999999</v>
      </c>
      <c r="O56" s="12" t="s">
        <v>1269</v>
      </c>
    </row>
    <row r="57" spans="1:15" ht="15.4" customHeight="1" outlineLevel="2">
      <c r="A57" s="5" t="s">
        <v>7</v>
      </c>
      <c r="B57" s="5" t="s">
        <v>8</v>
      </c>
      <c r="C57" s="9">
        <v>58936</v>
      </c>
      <c r="D57" s="9">
        <v>0</v>
      </c>
      <c r="E57" s="13">
        <v>589360</v>
      </c>
      <c r="F57" s="9">
        <v>3641030</v>
      </c>
      <c r="G57" s="5" t="s">
        <v>64</v>
      </c>
      <c r="H57" s="5" t="s">
        <v>65</v>
      </c>
      <c r="I57" s="10">
        <v>36160</v>
      </c>
      <c r="J57" s="1" t="s">
        <v>24</v>
      </c>
      <c r="K57" s="5" t="s">
        <v>12</v>
      </c>
      <c r="L57" s="7">
        <v>6405</v>
      </c>
      <c r="M57" s="8">
        <v>2158354.17</v>
      </c>
      <c r="O57" s="12" t="s">
        <v>1269</v>
      </c>
    </row>
    <row r="58" spans="1:15" ht="15.4" customHeight="1" outlineLevel="2">
      <c r="A58" s="5" t="s">
        <v>7</v>
      </c>
      <c r="B58" s="5" t="s">
        <v>8</v>
      </c>
      <c r="C58" s="9">
        <v>59130</v>
      </c>
      <c r="D58" s="9">
        <v>0</v>
      </c>
      <c r="E58" s="13">
        <v>591300</v>
      </c>
      <c r="F58" s="9">
        <v>3641030</v>
      </c>
      <c r="G58" s="5" t="s">
        <v>53</v>
      </c>
      <c r="H58" s="5" t="s">
        <v>54</v>
      </c>
      <c r="I58" s="10">
        <v>36160</v>
      </c>
      <c r="J58" s="1" t="s">
        <v>24</v>
      </c>
      <c r="K58" s="5" t="s">
        <v>12</v>
      </c>
      <c r="L58" s="7">
        <v>6852</v>
      </c>
      <c r="M58" s="8">
        <v>1787170.95</v>
      </c>
      <c r="O58" s="12" t="s">
        <v>1269</v>
      </c>
    </row>
    <row r="59" spans="1:15" ht="15.4" customHeight="1" outlineLevel="1">
      <c r="A59" s="5"/>
      <c r="B59" s="5"/>
      <c r="C59" s="9"/>
      <c r="D59" s="9"/>
      <c r="E59" s="13"/>
      <c r="F59" s="15" t="s">
        <v>677</v>
      </c>
      <c r="G59" s="5"/>
      <c r="H59" s="5"/>
      <c r="I59" s="10"/>
      <c r="J59" s="1"/>
      <c r="K59" s="5"/>
      <c r="L59" s="7">
        <f>SUBTOTAL(9,L44:L58)</f>
        <v>60679</v>
      </c>
      <c r="M59" s="8">
        <f>SUBTOTAL(9,M44:M58)</f>
        <v>16836812.18</v>
      </c>
      <c r="O59" s="12" t="s">
        <v>1269</v>
      </c>
    </row>
    <row r="60" spans="1:15" ht="15.4" customHeight="1" outlineLevel="2">
      <c r="A60" s="5" t="s">
        <v>7</v>
      </c>
      <c r="B60" s="5" t="s">
        <v>8</v>
      </c>
      <c r="C60" s="9">
        <v>59458</v>
      </c>
      <c r="D60" s="9">
        <v>0</v>
      </c>
      <c r="E60" s="13">
        <v>594580</v>
      </c>
      <c r="F60" s="9">
        <v>3641035</v>
      </c>
      <c r="G60" s="5" t="s">
        <v>50</v>
      </c>
      <c r="H60" s="5" t="s">
        <v>51</v>
      </c>
      <c r="I60" s="10">
        <v>36160</v>
      </c>
      <c r="J60" s="1" t="s">
        <v>25</v>
      </c>
      <c r="K60" s="5" t="s">
        <v>12</v>
      </c>
      <c r="L60" s="7">
        <v>36</v>
      </c>
      <c r="M60" s="8">
        <v>119804.54</v>
      </c>
      <c r="O60" s="12" t="s">
        <v>1269</v>
      </c>
    </row>
    <row r="61" spans="1:15" ht="15.4" customHeight="1" outlineLevel="2">
      <c r="A61" s="5" t="s">
        <v>7</v>
      </c>
      <c r="B61" s="5" t="s">
        <v>8</v>
      </c>
      <c r="C61" s="9">
        <v>59303</v>
      </c>
      <c r="D61" s="9">
        <v>0</v>
      </c>
      <c r="E61" s="13">
        <v>593030</v>
      </c>
      <c r="F61" s="9">
        <v>3641035</v>
      </c>
      <c r="G61" s="5" t="s">
        <v>105</v>
      </c>
      <c r="H61" s="5" t="s">
        <v>106</v>
      </c>
      <c r="I61" s="10">
        <v>36160</v>
      </c>
      <c r="J61" s="1" t="s">
        <v>25</v>
      </c>
      <c r="K61" s="5" t="s">
        <v>12</v>
      </c>
      <c r="L61" s="7">
        <v>3889</v>
      </c>
      <c r="M61" s="8">
        <v>1966630.92</v>
      </c>
      <c r="O61" s="12" t="s">
        <v>1269</v>
      </c>
    </row>
    <row r="62" spans="1:15" ht="15.4" customHeight="1" outlineLevel="2">
      <c r="A62" s="5" t="s">
        <v>7</v>
      </c>
      <c r="B62" s="5" t="s">
        <v>8</v>
      </c>
      <c r="C62" s="9">
        <v>59376</v>
      </c>
      <c r="D62" s="9">
        <v>0</v>
      </c>
      <c r="E62" s="13">
        <v>593760</v>
      </c>
      <c r="F62" s="9">
        <v>3641035</v>
      </c>
      <c r="G62" s="5" t="s">
        <v>155</v>
      </c>
      <c r="H62" s="5" t="s">
        <v>156</v>
      </c>
      <c r="I62" s="10">
        <v>36160</v>
      </c>
      <c r="J62" s="1" t="s">
        <v>25</v>
      </c>
      <c r="K62" s="5" t="s">
        <v>12</v>
      </c>
      <c r="L62" s="7">
        <v>4594</v>
      </c>
      <c r="M62" s="8">
        <v>1821073.45</v>
      </c>
      <c r="O62" s="12" t="s">
        <v>1269</v>
      </c>
    </row>
    <row r="63" spans="1:15" ht="15.4" customHeight="1" outlineLevel="2">
      <c r="A63" s="5" t="s">
        <v>7</v>
      </c>
      <c r="B63" s="5" t="s">
        <v>8</v>
      </c>
      <c r="C63" s="9">
        <v>59276</v>
      </c>
      <c r="D63" s="9">
        <v>0</v>
      </c>
      <c r="E63" s="13">
        <v>592760</v>
      </c>
      <c r="F63" s="9">
        <v>3641035</v>
      </c>
      <c r="G63" s="5" t="s">
        <v>20</v>
      </c>
      <c r="H63" s="5" t="s">
        <v>21</v>
      </c>
      <c r="I63" s="10">
        <v>36160</v>
      </c>
      <c r="J63" s="1" t="s">
        <v>25</v>
      </c>
      <c r="K63" s="5" t="s">
        <v>12</v>
      </c>
      <c r="L63" s="7">
        <v>4944</v>
      </c>
      <c r="M63" s="8">
        <v>1929987.36</v>
      </c>
      <c r="O63" s="12" t="s">
        <v>1269</v>
      </c>
    </row>
    <row r="64" spans="1:15" ht="15.4" customHeight="1" outlineLevel="2">
      <c r="A64" s="5" t="s">
        <v>7</v>
      </c>
      <c r="B64" s="5" t="s">
        <v>8</v>
      </c>
      <c r="C64" s="9">
        <v>59131</v>
      </c>
      <c r="D64" s="9">
        <v>0</v>
      </c>
      <c r="E64" s="13">
        <v>591310</v>
      </c>
      <c r="F64" s="9">
        <v>3641035</v>
      </c>
      <c r="G64" s="5" t="s">
        <v>53</v>
      </c>
      <c r="H64" s="5" t="s">
        <v>54</v>
      </c>
      <c r="I64" s="10">
        <v>36160</v>
      </c>
      <c r="J64" s="1" t="s">
        <v>25</v>
      </c>
      <c r="K64" s="5" t="s">
        <v>12</v>
      </c>
      <c r="L64" s="7">
        <v>5635</v>
      </c>
      <c r="M64" s="8">
        <v>3086917.75</v>
      </c>
      <c r="O64" s="12" t="s">
        <v>1269</v>
      </c>
    </row>
    <row r="65" spans="1:15" ht="15.4" customHeight="1" outlineLevel="2">
      <c r="A65" s="5" t="s">
        <v>7</v>
      </c>
      <c r="B65" s="5" t="s">
        <v>8</v>
      </c>
      <c r="C65" s="9">
        <v>59469</v>
      </c>
      <c r="D65" s="9">
        <v>0</v>
      </c>
      <c r="E65" s="13">
        <v>594690</v>
      </c>
      <c r="F65" s="9">
        <v>3641035</v>
      </c>
      <c r="G65" s="5" t="s">
        <v>103</v>
      </c>
      <c r="H65" s="5" t="s">
        <v>104</v>
      </c>
      <c r="I65" s="10">
        <v>36160</v>
      </c>
      <c r="J65" s="1" t="s">
        <v>25</v>
      </c>
      <c r="K65" s="5" t="s">
        <v>12</v>
      </c>
      <c r="L65" s="7">
        <v>6095</v>
      </c>
      <c r="M65" s="8">
        <v>2415439.87</v>
      </c>
      <c r="O65" s="12" t="s">
        <v>1269</v>
      </c>
    </row>
    <row r="66" spans="1:15" ht="15.4" customHeight="1" outlineLevel="2">
      <c r="A66" s="5" t="s">
        <v>7</v>
      </c>
      <c r="B66" s="5" t="s">
        <v>8</v>
      </c>
      <c r="C66" s="9">
        <v>58994</v>
      </c>
      <c r="D66" s="9">
        <v>0</v>
      </c>
      <c r="E66" s="13">
        <v>589940</v>
      </c>
      <c r="F66" s="9">
        <v>3641035</v>
      </c>
      <c r="G66" s="5" t="s">
        <v>9</v>
      </c>
      <c r="H66" s="5" t="s">
        <v>94</v>
      </c>
      <c r="I66" s="10">
        <v>36160</v>
      </c>
      <c r="J66" s="1" t="s">
        <v>25</v>
      </c>
      <c r="K66" s="5" t="s">
        <v>12</v>
      </c>
      <c r="L66" s="7">
        <v>6751</v>
      </c>
      <c r="M66" s="8">
        <v>4690066.84</v>
      </c>
      <c r="O66" s="12" t="s">
        <v>1269</v>
      </c>
    </row>
    <row r="67" spans="1:15" ht="15.4" customHeight="1" outlineLevel="2">
      <c r="A67" s="5" t="s">
        <v>7</v>
      </c>
      <c r="B67" s="5" t="s">
        <v>8</v>
      </c>
      <c r="C67" s="9">
        <v>59331</v>
      </c>
      <c r="D67" s="9">
        <v>0</v>
      </c>
      <c r="E67" s="13">
        <v>593310</v>
      </c>
      <c r="F67" s="9">
        <v>3641035</v>
      </c>
      <c r="G67" s="5" t="s">
        <v>171</v>
      </c>
      <c r="H67" s="5" t="s">
        <v>172</v>
      </c>
      <c r="I67" s="10">
        <v>36160</v>
      </c>
      <c r="J67" s="1" t="s">
        <v>25</v>
      </c>
      <c r="K67" s="5" t="s">
        <v>12</v>
      </c>
      <c r="L67" s="7">
        <v>7073</v>
      </c>
      <c r="M67" s="8">
        <v>3266748.14</v>
      </c>
      <c r="O67" s="12" t="s">
        <v>1269</v>
      </c>
    </row>
    <row r="68" spans="1:15" ht="15.4" customHeight="1" outlineLevel="2">
      <c r="A68" s="5" t="s">
        <v>7</v>
      </c>
      <c r="B68" s="5" t="s">
        <v>8</v>
      </c>
      <c r="C68" s="9">
        <v>59164</v>
      </c>
      <c r="D68" s="9">
        <v>0</v>
      </c>
      <c r="E68" s="13">
        <v>591640</v>
      </c>
      <c r="F68" s="9">
        <v>3641035</v>
      </c>
      <c r="G68" s="5" t="s">
        <v>126</v>
      </c>
      <c r="H68" s="5" t="s">
        <v>127</v>
      </c>
      <c r="I68" s="10">
        <v>36160</v>
      </c>
      <c r="J68" s="1" t="s">
        <v>25</v>
      </c>
      <c r="K68" s="5" t="s">
        <v>12</v>
      </c>
      <c r="L68" s="7">
        <v>8251</v>
      </c>
      <c r="M68" s="8">
        <v>3922350.97</v>
      </c>
      <c r="O68" s="12" t="s">
        <v>1269</v>
      </c>
    </row>
    <row r="69" spans="1:15" ht="15.4" customHeight="1" outlineLevel="2">
      <c r="A69" s="5" t="s">
        <v>7</v>
      </c>
      <c r="B69" s="5" t="s">
        <v>8</v>
      </c>
      <c r="C69" s="9">
        <v>59212</v>
      </c>
      <c r="D69" s="9">
        <v>0</v>
      </c>
      <c r="E69" s="13">
        <v>592120</v>
      </c>
      <c r="F69" s="9">
        <v>3641035</v>
      </c>
      <c r="G69" s="5" t="s">
        <v>166</v>
      </c>
      <c r="H69" s="5" t="s">
        <v>167</v>
      </c>
      <c r="I69" s="10">
        <v>36160</v>
      </c>
      <c r="J69" s="1" t="s">
        <v>25</v>
      </c>
      <c r="K69" s="5" t="s">
        <v>12</v>
      </c>
      <c r="L69" s="7">
        <v>8256</v>
      </c>
      <c r="M69" s="8">
        <v>3455462.42</v>
      </c>
      <c r="O69" s="12" t="s">
        <v>1269</v>
      </c>
    </row>
    <row r="70" spans="1:15" ht="15.4" customHeight="1" outlineLevel="2">
      <c r="A70" s="5" t="s">
        <v>7</v>
      </c>
      <c r="B70" s="5" t="s">
        <v>8</v>
      </c>
      <c r="C70" s="9">
        <v>59102</v>
      </c>
      <c r="D70" s="9">
        <v>0</v>
      </c>
      <c r="E70" s="13">
        <v>591020</v>
      </c>
      <c r="F70" s="9">
        <v>3641035</v>
      </c>
      <c r="G70" s="5" t="s">
        <v>176</v>
      </c>
      <c r="H70" s="5" t="s">
        <v>177</v>
      </c>
      <c r="I70" s="10">
        <v>36160</v>
      </c>
      <c r="J70" s="1" t="s">
        <v>25</v>
      </c>
      <c r="K70" s="5" t="s">
        <v>12</v>
      </c>
      <c r="L70" s="7">
        <v>9945</v>
      </c>
      <c r="M70" s="8">
        <v>4274637.6900000004</v>
      </c>
      <c r="O70" s="12" t="s">
        <v>1269</v>
      </c>
    </row>
    <row r="71" spans="1:15" ht="15.4" customHeight="1" outlineLevel="2">
      <c r="A71" s="5" t="s">
        <v>7</v>
      </c>
      <c r="B71" s="5" t="s">
        <v>8</v>
      </c>
      <c r="C71" s="9">
        <v>3311392</v>
      </c>
      <c r="D71" s="9">
        <v>0</v>
      </c>
      <c r="E71" s="13">
        <v>33113920</v>
      </c>
      <c r="F71" s="9">
        <v>3641035</v>
      </c>
      <c r="G71" s="5" t="s">
        <v>160</v>
      </c>
      <c r="H71" s="5" t="s">
        <v>161</v>
      </c>
      <c r="I71" s="10">
        <v>43465</v>
      </c>
      <c r="J71" s="1" t="s">
        <v>25</v>
      </c>
      <c r="K71" s="5" t="s">
        <v>12</v>
      </c>
      <c r="L71" s="7">
        <v>10028</v>
      </c>
      <c r="M71" s="8">
        <v>4112871.15</v>
      </c>
      <c r="O71" s="12" t="s">
        <v>1269</v>
      </c>
    </row>
    <row r="72" spans="1:15" ht="15.4" customHeight="1" outlineLevel="2">
      <c r="A72" s="5" t="s">
        <v>7</v>
      </c>
      <c r="B72" s="5" t="s">
        <v>8</v>
      </c>
      <c r="C72" s="9">
        <v>59404</v>
      </c>
      <c r="D72" s="9">
        <v>0</v>
      </c>
      <c r="E72" s="13">
        <v>594040</v>
      </c>
      <c r="F72" s="9">
        <v>3641035</v>
      </c>
      <c r="G72" s="5" t="s">
        <v>110</v>
      </c>
      <c r="H72" s="5" t="s">
        <v>111</v>
      </c>
      <c r="I72" s="10">
        <v>36160</v>
      </c>
      <c r="J72" s="1" t="s">
        <v>25</v>
      </c>
      <c r="K72" s="5" t="s">
        <v>12</v>
      </c>
      <c r="L72" s="7">
        <v>10295</v>
      </c>
      <c r="M72" s="8">
        <v>4439919.9400000004</v>
      </c>
      <c r="O72" s="12" t="s">
        <v>1269</v>
      </c>
    </row>
    <row r="73" spans="1:15" ht="15.4" customHeight="1" outlineLevel="2">
      <c r="A73" s="5" t="s">
        <v>7</v>
      </c>
      <c r="B73" s="5" t="s">
        <v>8</v>
      </c>
      <c r="C73" s="9">
        <v>59065</v>
      </c>
      <c r="D73" s="9">
        <v>0</v>
      </c>
      <c r="E73" s="13">
        <v>590650</v>
      </c>
      <c r="F73" s="9">
        <v>3641035</v>
      </c>
      <c r="G73" s="5" t="s">
        <v>171</v>
      </c>
      <c r="H73" s="5" t="s">
        <v>172</v>
      </c>
      <c r="I73" s="10">
        <v>36160</v>
      </c>
      <c r="J73" s="1" t="s">
        <v>25</v>
      </c>
      <c r="K73" s="5" t="s">
        <v>12</v>
      </c>
      <c r="L73" s="7">
        <v>10739</v>
      </c>
      <c r="M73" s="8">
        <v>3761680.34</v>
      </c>
      <c r="O73" s="12" t="s">
        <v>1269</v>
      </c>
    </row>
    <row r="74" spans="1:15" ht="15.4" customHeight="1" outlineLevel="2">
      <c r="A74" s="5" t="s">
        <v>7</v>
      </c>
      <c r="B74" s="5" t="s">
        <v>8</v>
      </c>
      <c r="C74" s="9">
        <v>58937</v>
      </c>
      <c r="D74" s="9">
        <v>0</v>
      </c>
      <c r="E74" s="13">
        <v>589370</v>
      </c>
      <c r="F74" s="9">
        <v>3641035</v>
      </c>
      <c r="G74" s="5" t="s">
        <v>64</v>
      </c>
      <c r="H74" s="5" t="s">
        <v>65</v>
      </c>
      <c r="I74" s="10">
        <v>36160</v>
      </c>
      <c r="J74" s="1" t="s">
        <v>25</v>
      </c>
      <c r="K74" s="5" t="s">
        <v>12</v>
      </c>
      <c r="L74" s="7">
        <v>15273</v>
      </c>
      <c r="M74" s="8">
        <v>7380821.6399999997</v>
      </c>
      <c r="O74" s="12" t="s">
        <v>1269</v>
      </c>
    </row>
    <row r="75" spans="1:15" ht="15.4" customHeight="1" outlineLevel="1">
      <c r="A75" s="5"/>
      <c r="B75" s="5"/>
      <c r="C75" s="9"/>
      <c r="D75" s="9"/>
      <c r="E75" s="13"/>
      <c r="F75" s="15" t="s">
        <v>678</v>
      </c>
      <c r="G75" s="5"/>
      <c r="H75" s="5"/>
      <c r="I75" s="10"/>
      <c r="J75" s="1"/>
      <c r="K75" s="5"/>
      <c r="L75" s="7">
        <f>SUBTOTAL(9,L60:L74)</f>
        <v>111804</v>
      </c>
      <c r="M75" s="8">
        <f>SUBTOTAL(9,M60:M74)</f>
        <v>50644413.019999996</v>
      </c>
      <c r="O75" s="12" t="s">
        <v>1269</v>
      </c>
    </row>
    <row r="76" spans="1:15" ht="15.4" customHeight="1" outlineLevel="2">
      <c r="A76" s="5" t="s">
        <v>7</v>
      </c>
      <c r="B76" s="5" t="s">
        <v>8</v>
      </c>
      <c r="C76" s="9">
        <v>59459</v>
      </c>
      <c r="D76" s="9">
        <v>0</v>
      </c>
      <c r="E76" s="13">
        <v>594590</v>
      </c>
      <c r="F76" s="9">
        <v>3641040</v>
      </c>
      <c r="G76" s="5" t="s">
        <v>50</v>
      </c>
      <c r="H76" s="5" t="s">
        <v>51</v>
      </c>
      <c r="I76" s="10">
        <v>36160</v>
      </c>
      <c r="J76" s="1" t="s">
        <v>26</v>
      </c>
      <c r="K76" s="5" t="s">
        <v>12</v>
      </c>
      <c r="L76" s="7">
        <v>29</v>
      </c>
      <c r="M76" s="8">
        <v>6370.12</v>
      </c>
      <c r="O76" s="12" t="s">
        <v>1270</v>
      </c>
    </row>
    <row r="77" spans="1:15" ht="15.4" customHeight="1" outlineLevel="2">
      <c r="A77" s="5" t="s">
        <v>7</v>
      </c>
      <c r="B77" s="5" t="s">
        <v>8</v>
      </c>
      <c r="C77" s="9">
        <v>2135698</v>
      </c>
      <c r="D77" s="9">
        <v>0</v>
      </c>
      <c r="E77" s="13">
        <v>21356980</v>
      </c>
      <c r="F77" s="9">
        <v>3641040</v>
      </c>
      <c r="G77" s="5" t="s">
        <v>155</v>
      </c>
      <c r="H77" s="5" t="s">
        <v>156</v>
      </c>
      <c r="I77" s="10">
        <v>40639</v>
      </c>
      <c r="J77" s="1" t="s">
        <v>26</v>
      </c>
      <c r="K77" s="5" t="s">
        <v>12</v>
      </c>
      <c r="L77" s="7">
        <v>5639</v>
      </c>
      <c r="M77" s="8">
        <v>4520837.38</v>
      </c>
      <c r="O77" s="12" t="s">
        <v>1270</v>
      </c>
    </row>
    <row r="78" spans="1:15" ht="15.4" customHeight="1" outlineLevel="2">
      <c r="A78" s="5" t="s">
        <v>7</v>
      </c>
      <c r="B78" s="5" t="s">
        <v>8</v>
      </c>
      <c r="C78" s="9">
        <v>59277</v>
      </c>
      <c r="D78" s="9">
        <v>0</v>
      </c>
      <c r="E78" s="13">
        <v>592770</v>
      </c>
      <c r="F78" s="9">
        <v>3641040</v>
      </c>
      <c r="G78" s="5" t="s">
        <v>20</v>
      </c>
      <c r="H78" s="5" t="s">
        <v>21</v>
      </c>
      <c r="I78" s="10">
        <v>36160</v>
      </c>
      <c r="J78" s="1" t="s">
        <v>26</v>
      </c>
      <c r="K78" s="5" t="s">
        <v>12</v>
      </c>
      <c r="L78" s="7">
        <v>5933</v>
      </c>
      <c r="M78" s="8">
        <v>3775243.23</v>
      </c>
      <c r="O78" s="12" t="s">
        <v>1270</v>
      </c>
    </row>
    <row r="79" spans="1:15" ht="15.4" customHeight="1" outlineLevel="2">
      <c r="A79" s="5" t="s">
        <v>7</v>
      </c>
      <c r="B79" s="5" t="s">
        <v>8</v>
      </c>
      <c r="C79" s="9">
        <v>59304</v>
      </c>
      <c r="D79" s="9">
        <v>0</v>
      </c>
      <c r="E79" s="13">
        <v>593040</v>
      </c>
      <c r="F79" s="9">
        <v>3641040</v>
      </c>
      <c r="G79" s="5" t="s">
        <v>105</v>
      </c>
      <c r="H79" s="5" t="s">
        <v>106</v>
      </c>
      <c r="I79" s="10">
        <v>36160</v>
      </c>
      <c r="J79" s="1" t="s">
        <v>26</v>
      </c>
      <c r="K79" s="5" t="s">
        <v>12</v>
      </c>
      <c r="L79" s="7">
        <v>6776</v>
      </c>
      <c r="M79" s="8">
        <v>3883402.57</v>
      </c>
      <c r="O79" s="12" t="s">
        <v>1270</v>
      </c>
    </row>
    <row r="80" spans="1:15" ht="15.4" customHeight="1" outlineLevel="2">
      <c r="A80" s="5" t="s">
        <v>7</v>
      </c>
      <c r="B80" s="5" t="s">
        <v>8</v>
      </c>
      <c r="C80" s="9">
        <v>59470</v>
      </c>
      <c r="D80" s="9">
        <v>0</v>
      </c>
      <c r="E80" s="13">
        <v>594700</v>
      </c>
      <c r="F80" s="9">
        <v>3641040</v>
      </c>
      <c r="G80" s="5" t="s">
        <v>103</v>
      </c>
      <c r="H80" s="5" t="s">
        <v>104</v>
      </c>
      <c r="I80" s="10">
        <v>36160</v>
      </c>
      <c r="J80" s="1" t="s">
        <v>26</v>
      </c>
      <c r="K80" s="5" t="s">
        <v>12</v>
      </c>
      <c r="L80" s="7">
        <v>7210</v>
      </c>
      <c r="M80" s="8">
        <v>6648972.5499999998</v>
      </c>
      <c r="O80" s="12" t="s">
        <v>1270</v>
      </c>
    </row>
    <row r="81" spans="1:15" ht="15.4" customHeight="1" outlineLevel="2">
      <c r="A81" s="5" t="s">
        <v>7</v>
      </c>
      <c r="B81" s="5" t="s">
        <v>8</v>
      </c>
      <c r="C81" s="9">
        <v>58995</v>
      </c>
      <c r="D81" s="9">
        <v>0</v>
      </c>
      <c r="E81" s="13">
        <v>589950</v>
      </c>
      <c r="F81" s="9">
        <v>3641040</v>
      </c>
      <c r="G81" s="5" t="s">
        <v>9</v>
      </c>
      <c r="H81" s="5" t="s">
        <v>94</v>
      </c>
      <c r="I81" s="10">
        <v>36160</v>
      </c>
      <c r="J81" s="1" t="s">
        <v>26</v>
      </c>
      <c r="K81" s="5" t="s">
        <v>12</v>
      </c>
      <c r="L81" s="7">
        <v>7240</v>
      </c>
      <c r="M81" s="8">
        <v>6684104.9299999997</v>
      </c>
      <c r="O81" s="12" t="s">
        <v>1270</v>
      </c>
    </row>
    <row r="82" spans="1:15" ht="15.4" customHeight="1" outlineLevel="2">
      <c r="A82" s="5" t="s">
        <v>7</v>
      </c>
      <c r="B82" s="5" t="s">
        <v>8</v>
      </c>
      <c r="C82" s="9">
        <v>59332</v>
      </c>
      <c r="D82" s="9">
        <v>0</v>
      </c>
      <c r="E82" s="13">
        <v>593320</v>
      </c>
      <c r="F82" s="9">
        <v>3641040</v>
      </c>
      <c r="G82" s="5" t="s">
        <v>171</v>
      </c>
      <c r="H82" s="5" t="s">
        <v>172</v>
      </c>
      <c r="I82" s="10">
        <v>36160</v>
      </c>
      <c r="J82" s="1" t="s">
        <v>26</v>
      </c>
      <c r="K82" s="5" t="s">
        <v>12</v>
      </c>
      <c r="L82" s="7">
        <v>8422</v>
      </c>
      <c r="M82" s="8">
        <v>3009683.17</v>
      </c>
      <c r="O82" s="12" t="s">
        <v>1270</v>
      </c>
    </row>
    <row r="83" spans="1:15" ht="15.4" customHeight="1" outlineLevel="2">
      <c r="A83" s="5" t="s">
        <v>7</v>
      </c>
      <c r="B83" s="5" t="s">
        <v>8</v>
      </c>
      <c r="C83" s="9">
        <v>59165</v>
      </c>
      <c r="D83" s="9">
        <v>0</v>
      </c>
      <c r="E83" s="13">
        <v>591650</v>
      </c>
      <c r="F83" s="9">
        <v>3641040</v>
      </c>
      <c r="G83" s="5" t="s">
        <v>126</v>
      </c>
      <c r="H83" s="5" t="s">
        <v>127</v>
      </c>
      <c r="I83" s="10">
        <v>36160</v>
      </c>
      <c r="J83" s="1" t="s">
        <v>26</v>
      </c>
      <c r="K83" s="5" t="s">
        <v>12</v>
      </c>
      <c r="L83" s="7">
        <v>9213</v>
      </c>
      <c r="M83" s="8">
        <v>7052132.7199999997</v>
      </c>
      <c r="O83" s="12" t="s">
        <v>1270</v>
      </c>
    </row>
    <row r="84" spans="1:15" ht="15.4" customHeight="1" outlineLevel="2">
      <c r="A84" s="5" t="s">
        <v>7</v>
      </c>
      <c r="B84" s="5" t="s">
        <v>8</v>
      </c>
      <c r="C84" s="9">
        <v>59213</v>
      </c>
      <c r="D84" s="9">
        <v>0</v>
      </c>
      <c r="E84" s="13">
        <v>592130</v>
      </c>
      <c r="F84" s="9">
        <v>3641040</v>
      </c>
      <c r="G84" s="5" t="s">
        <v>166</v>
      </c>
      <c r="H84" s="5" t="s">
        <v>167</v>
      </c>
      <c r="I84" s="10">
        <v>36160</v>
      </c>
      <c r="J84" s="1" t="s">
        <v>26</v>
      </c>
      <c r="K84" s="5" t="s">
        <v>12</v>
      </c>
      <c r="L84" s="7">
        <v>11245</v>
      </c>
      <c r="M84" s="8">
        <v>5844940.5300000003</v>
      </c>
      <c r="O84" s="12" t="s">
        <v>1270</v>
      </c>
    </row>
    <row r="85" spans="1:15" ht="15.4" customHeight="1" outlineLevel="2">
      <c r="A85" s="5" t="s">
        <v>7</v>
      </c>
      <c r="B85" s="5" t="s">
        <v>8</v>
      </c>
      <c r="C85" s="9">
        <v>59066</v>
      </c>
      <c r="D85" s="9">
        <v>0</v>
      </c>
      <c r="E85" s="13">
        <v>590660</v>
      </c>
      <c r="F85" s="9">
        <v>3641040</v>
      </c>
      <c r="G85" s="5" t="s">
        <v>171</v>
      </c>
      <c r="H85" s="5" t="s">
        <v>172</v>
      </c>
      <c r="I85" s="10">
        <v>36160</v>
      </c>
      <c r="J85" s="1" t="s">
        <v>26</v>
      </c>
      <c r="K85" s="5" t="s">
        <v>12</v>
      </c>
      <c r="L85" s="7">
        <v>12003</v>
      </c>
      <c r="M85" s="8">
        <v>4054448.97</v>
      </c>
      <c r="O85" s="12" t="s">
        <v>1270</v>
      </c>
    </row>
    <row r="86" spans="1:15" ht="15.4" customHeight="1" outlineLevel="2">
      <c r="A86" s="5" t="s">
        <v>7</v>
      </c>
      <c r="B86" s="5" t="s">
        <v>8</v>
      </c>
      <c r="C86" s="9">
        <v>59103</v>
      </c>
      <c r="D86" s="9">
        <v>0</v>
      </c>
      <c r="E86" s="13">
        <v>591030</v>
      </c>
      <c r="F86" s="9">
        <v>3641040</v>
      </c>
      <c r="G86" s="5" t="s">
        <v>176</v>
      </c>
      <c r="H86" s="5" t="s">
        <v>177</v>
      </c>
      <c r="I86" s="10">
        <v>36160</v>
      </c>
      <c r="J86" s="1" t="s">
        <v>26</v>
      </c>
      <c r="K86" s="5" t="s">
        <v>12</v>
      </c>
      <c r="L86" s="7">
        <v>12024</v>
      </c>
      <c r="M86" s="8">
        <v>5710601.4000000004</v>
      </c>
      <c r="O86" s="12" t="s">
        <v>1270</v>
      </c>
    </row>
    <row r="87" spans="1:15" ht="15.4" customHeight="1" outlineLevel="2">
      <c r="A87" s="5" t="s">
        <v>7</v>
      </c>
      <c r="B87" s="5" t="s">
        <v>8</v>
      </c>
      <c r="C87" s="9">
        <v>59405</v>
      </c>
      <c r="D87" s="9">
        <v>0</v>
      </c>
      <c r="E87" s="13">
        <v>594050</v>
      </c>
      <c r="F87" s="9">
        <v>3641040</v>
      </c>
      <c r="G87" s="5" t="s">
        <v>110</v>
      </c>
      <c r="H87" s="5" t="s">
        <v>111</v>
      </c>
      <c r="I87" s="10">
        <v>36160</v>
      </c>
      <c r="J87" s="1" t="s">
        <v>26</v>
      </c>
      <c r="K87" s="5" t="s">
        <v>12</v>
      </c>
      <c r="L87" s="7">
        <v>13105</v>
      </c>
      <c r="M87" s="8">
        <v>9346532.6199999992</v>
      </c>
      <c r="O87" s="12" t="s">
        <v>1270</v>
      </c>
    </row>
    <row r="88" spans="1:15" ht="15.4" customHeight="1" outlineLevel="2">
      <c r="A88" s="5" t="s">
        <v>7</v>
      </c>
      <c r="B88" s="5" t="s">
        <v>8</v>
      </c>
      <c r="C88" s="9">
        <v>3311413</v>
      </c>
      <c r="D88" s="9">
        <v>0</v>
      </c>
      <c r="E88" s="13">
        <v>33114130</v>
      </c>
      <c r="F88" s="9">
        <v>3641040</v>
      </c>
      <c r="G88" s="5" t="s">
        <v>160</v>
      </c>
      <c r="H88" s="5" t="s">
        <v>161</v>
      </c>
      <c r="I88" s="10">
        <v>43465</v>
      </c>
      <c r="J88" s="1" t="s">
        <v>26</v>
      </c>
      <c r="K88" s="5" t="s">
        <v>12</v>
      </c>
      <c r="L88" s="7">
        <v>14521</v>
      </c>
      <c r="M88" s="8">
        <v>9771462.7599999998</v>
      </c>
      <c r="O88" s="12" t="s">
        <v>1270</v>
      </c>
    </row>
    <row r="89" spans="1:15" ht="15.4" customHeight="1" outlineLevel="2">
      <c r="A89" s="5" t="s">
        <v>7</v>
      </c>
      <c r="B89" s="5" t="s">
        <v>8</v>
      </c>
      <c r="C89" s="9">
        <v>58938</v>
      </c>
      <c r="D89" s="9">
        <v>0</v>
      </c>
      <c r="E89" s="13">
        <v>589380</v>
      </c>
      <c r="F89" s="9">
        <v>3641040</v>
      </c>
      <c r="G89" s="5" t="s">
        <v>64</v>
      </c>
      <c r="H89" s="5" t="s">
        <v>65</v>
      </c>
      <c r="I89" s="10">
        <v>36160</v>
      </c>
      <c r="J89" s="1" t="s">
        <v>26</v>
      </c>
      <c r="K89" s="5" t="s">
        <v>12</v>
      </c>
      <c r="L89" s="7">
        <v>16065</v>
      </c>
      <c r="M89" s="8">
        <v>12378091.390000001</v>
      </c>
      <c r="O89" s="12" t="s">
        <v>1270</v>
      </c>
    </row>
    <row r="90" spans="1:15" ht="15.4" customHeight="1" outlineLevel="2">
      <c r="A90" s="5" t="s">
        <v>7</v>
      </c>
      <c r="B90" s="5" t="s">
        <v>8</v>
      </c>
      <c r="C90" s="9">
        <v>59132</v>
      </c>
      <c r="D90" s="9">
        <v>0</v>
      </c>
      <c r="E90" s="13">
        <v>591320</v>
      </c>
      <c r="F90" s="9">
        <v>3641040</v>
      </c>
      <c r="G90" s="5" t="s">
        <v>53</v>
      </c>
      <c r="H90" s="5" t="s">
        <v>54</v>
      </c>
      <c r="I90" s="10">
        <v>36160</v>
      </c>
      <c r="J90" s="1" t="s">
        <v>26</v>
      </c>
      <c r="K90" s="5" t="s">
        <v>12</v>
      </c>
      <c r="L90" s="7">
        <v>18338</v>
      </c>
      <c r="M90" s="8">
        <v>15449758.109999999</v>
      </c>
      <c r="O90" s="12" t="s">
        <v>1270</v>
      </c>
    </row>
    <row r="91" spans="1:15" ht="15.4" customHeight="1" outlineLevel="1">
      <c r="A91" s="5"/>
      <c r="B91" s="5"/>
      <c r="C91" s="9"/>
      <c r="D91" s="9"/>
      <c r="E91" s="13"/>
      <c r="F91" s="15" t="s">
        <v>679</v>
      </c>
      <c r="G91" s="5"/>
      <c r="H91" s="5"/>
      <c r="I91" s="10"/>
      <c r="J91" s="1"/>
      <c r="K91" s="5"/>
      <c r="L91" s="7">
        <f>SUBTOTAL(9,L76:L90)</f>
        <v>147763</v>
      </c>
      <c r="M91" s="8">
        <f>SUBTOTAL(9,M76:M90)</f>
        <v>98136582.450000003</v>
      </c>
      <c r="O91" s="12" t="s">
        <v>1270</v>
      </c>
    </row>
    <row r="92" spans="1:15" ht="15.4" customHeight="1" outlineLevel="2">
      <c r="A92" s="5" t="s">
        <v>7</v>
      </c>
      <c r="B92" s="5" t="s">
        <v>8</v>
      </c>
      <c r="C92" s="9">
        <v>59278</v>
      </c>
      <c r="D92" s="9">
        <v>0</v>
      </c>
      <c r="E92" s="13">
        <v>592780</v>
      </c>
      <c r="F92" s="9">
        <v>3641045</v>
      </c>
      <c r="G92" s="5" t="s">
        <v>20</v>
      </c>
      <c r="H92" s="5" t="s">
        <v>21</v>
      </c>
      <c r="I92" s="10">
        <v>36160</v>
      </c>
      <c r="J92" s="1" t="s">
        <v>27</v>
      </c>
      <c r="K92" s="5" t="s">
        <v>12</v>
      </c>
      <c r="L92" s="7">
        <v>8868</v>
      </c>
      <c r="M92" s="8">
        <v>8685064.9499999993</v>
      </c>
      <c r="O92" s="12" t="s">
        <v>1270</v>
      </c>
    </row>
    <row r="93" spans="1:15" ht="15.4" customHeight="1" outlineLevel="2">
      <c r="A93" s="5" t="s">
        <v>7</v>
      </c>
      <c r="B93" s="5" t="s">
        <v>8</v>
      </c>
      <c r="C93" s="9">
        <v>59378</v>
      </c>
      <c r="D93" s="9">
        <v>0</v>
      </c>
      <c r="E93" s="13">
        <v>593780</v>
      </c>
      <c r="F93" s="9">
        <v>3641045</v>
      </c>
      <c r="G93" s="5" t="s">
        <v>155</v>
      </c>
      <c r="H93" s="5" t="s">
        <v>156</v>
      </c>
      <c r="I93" s="10">
        <v>36160</v>
      </c>
      <c r="J93" s="1" t="s">
        <v>27</v>
      </c>
      <c r="K93" s="5" t="s">
        <v>12</v>
      </c>
      <c r="L93" s="7">
        <v>9070</v>
      </c>
      <c r="M93" s="8">
        <v>9022458</v>
      </c>
      <c r="O93" s="12" t="s">
        <v>1270</v>
      </c>
    </row>
    <row r="94" spans="1:15" ht="15.4" customHeight="1" outlineLevel="2">
      <c r="A94" s="5" t="s">
        <v>7</v>
      </c>
      <c r="B94" s="5" t="s">
        <v>8</v>
      </c>
      <c r="C94" s="9">
        <v>59471</v>
      </c>
      <c r="D94" s="9">
        <v>0</v>
      </c>
      <c r="E94" s="13">
        <v>594710</v>
      </c>
      <c r="F94" s="9">
        <v>3641045</v>
      </c>
      <c r="G94" s="5" t="s">
        <v>103</v>
      </c>
      <c r="H94" s="5" t="s">
        <v>104</v>
      </c>
      <c r="I94" s="10">
        <v>36160</v>
      </c>
      <c r="J94" s="1" t="s">
        <v>27</v>
      </c>
      <c r="K94" s="5" t="s">
        <v>12</v>
      </c>
      <c r="L94" s="7">
        <v>11601</v>
      </c>
      <c r="M94" s="8">
        <v>10094535.33</v>
      </c>
      <c r="O94" s="12" t="s">
        <v>1270</v>
      </c>
    </row>
    <row r="95" spans="1:15" ht="15.4" customHeight="1" outlineLevel="2">
      <c r="A95" s="5" t="s">
        <v>7</v>
      </c>
      <c r="B95" s="5" t="s">
        <v>8</v>
      </c>
      <c r="C95" s="9">
        <v>59333</v>
      </c>
      <c r="D95" s="9">
        <v>0</v>
      </c>
      <c r="E95" s="13">
        <v>593330</v>
      </c>
      <c r="F95" s="9">
        <v>3641045</v>
      </c>
      <c r="G95" s="5" t="s">
        <v>171</v>
      </c>
      <c r="H95" s="5" t="s">
        <v>172</v>
      </c>
      <c r="I95" s="10">
        <v>36160</v>
      </c>
      <c r="J95" s="1" t="s">
        <v>27</v>
      </c>
      <c r="K95" s="5" t="s">
        <v>12</v>
      </c>
      <c r="L95" s="7">
        <v>11645</v>
      </c>
      <c r="M95" s="8">
        <v>8973117.4399999995</v>
      </c>
      <c r="O95" s="12" t="s">
        <v>1270</v>
      </c>
    </row>
    <row r="96" spans="1:15" ht="15.4" customHeight="1" outlineLevel="2">
      <c r="A96" s="5" t="s">
        <v>7</v>
      </c>
      <c r="B96" s="5" t="s">
        <v>8</v>
      </c>
      <c r="C96" s="9">
        <v>58996</v>
      </c>
      <c r="D96" s="9">
        <v>0</v>
      </c>
      <c r="E96" s="13">
        <v>589960</v>
      </c>
      <c r="F96" s="9">
        <v>3641045</v>
      </c>
      <c r="G96" s="5" t="s">
        <v>9</v>
      </c>
      <c r="H96" s="5" t="s">
        <v>94</v>
      </c>
      <c r="I96" s="10">
        <v>36160</v>
      </c>
      <c r="J96" s="1" t="s">
        <v>27</v>
      </c>
      <c r="K96" s="5" t="s">
        <v>12</v>
      </c>
      <c r="L96" s="7">
        <v>11725</v>
      </c>
      <c r="M96" s="8">
        <v>14577420.76</v>
      </c>
      <c r="O96" s="12" t="s">
        <v>1270</v>
      </c>
    </row>
    <row r="97" spans="1:15" ht="15.4" customHeight="1" outlineLevel="2">
      <c r="A97" s="5" t="s">
        <v>7</v>
      </c>
      <c r="B97" s="5" t="s">
        <v>8</v>
      </c>
      <c r="C97" s="9">
        <v>59305</v>
      </c>
      <c r="D97" s="9">
        <v>0</v>
      </c>
      <c r="E97" s="13">
        <v>593050</v>
      </c>
      <c r="F97" s="9">
        <v>3641045</v>
      </c>
      <c r="G97" s="5" t="s">
        <v>105</v>
      </c>
      <c r="H97" s="5" t="s">
        <v>106</v>
      </c>
      <c r="I97" s="10">
        <v>36160</v>
      </c>
      <c r="J97" s="1" t="s">
        <v>27</v>
      </c>
      <c r="K97" s="5" t="s">
        <v>12</v>
      </c>
      <c r="L97" s="7">
        <v>12974</v>
      </c>
      <c r="M97" s="8">
        <v>10794947.93</v>
      </c>
      <c r="O97" s="12" t="s">
        <v>1270</v>
      </c>
    </row>
    <row r="98" spans="1:15" ht="15.4" customHeight="1" outlineLevel="2">
      <c r="A98" s="5" t="s">
        <v>7</v>
      </c>
      <c r="B98" s="5" t="s">
        <v>8</v>
      </c>
      <c r="C98" s="9">
        <v>59067</v>
      </c>
      <c r="D98" s="9">
        <v>0</v>
      </c>
      <c r="E98" s="13">
        <v>590670</v>
      </c>
      <c r="F98" s="9">
        <v>3641045</v>
      </c>
      <c r="G98" s="5" t="s">
        <v>171</v>
      </c>
      <c r="H98" s="5" t="s">
        <v>172</v>
      </c>
      <c r="I98" s="10">
        <v>36160</v>
      </c>
      <c r="J98" s="1" t="s">
        <v>27</v>
      </c>
      <c r="K98" s="5" t="s">
        <v>12</v>
      </c>
      <c r="L98" s="7">
        <v>13866</v>
      </c>
      <c r="M98" s="8">
        <v>8490224.9399999995</v>
      </c>
      <c r="O98" s="12" t="s">
        <v>1270</v>
      </c>
    </row>
    <row r="99" spans="1:15" ht="15.4" customHeight="1" outlineLevel="2">
      <c r="A99" s="5" t="s">
        <v>7</v>
      </c>
      <c r="B99" s="5" t="s">
        <v>8</v>
      </c>
      <c r="C99" s="9">
        <v>59166</v>
      </c>
      <c r="D99" s="9">
        <v>0</v>
      </c>
      <c r="E99" s="13">
        <v>591660</v>
      </c>
      <c r="F99" s="9">
        <v>3641045</v>
      </c>
      <c r="G99" s="5" t="s">
        <v>126</v>
      </c>
      <c r="H99" s="5" t="s">
        <v>127</v>
      </c>
      <c r="I99" s="10">
        <v>36160</v>
      </c>
      <c r="J99" s="1" t="s">
        <v>27</v>
      </c>
      <c r="K99" s="5" t="s">
        <v>12</v>
      </c>
      <c r="L99" s="7">
        <v>14132</v>
      </c>
      <c r="M99" s="8">
        <v>12198619.039999999</v>
      </c>
      <c r="O99" s="12" t="s">
        <v>1270</v>
      </c>
    </row>
    <row r="100" spans="1:15" ht="15.4" customHeight="1" outlineLevel="2">
      <c r="A100" s="5" t="s">
        <v>7</v>
      </c>
      <c r="B100" s="5" t="s">
        <v>8</v>
      </c>
      <c r="C100" s="9">
        <v>59214</v>
      </c>
      <c r="D100" s="9">
        <v>0</v>
      </c>
      <c r="E100" s="13">
        <v>592140</v>
      </c>
      <c r="F100" s="9">
        <v>3641045</v>
      </c>
      <c r="G100" s="5" t="s">
        <v>166</v>
      </c>
      <c r="H100" s="5" t="s">
        <v>167</v>
      </c>
      <c r="I100" s="10">
        <v>36160</v>
      </c>
      <c r="J100" s="1" t="s">
        <v>27</v>
      </c>
      <c r="K100" s="5" t="s">
        <v>12</v>
      </c>
      <c r="L100" s="7">
        <v>15637</v>
      </c>
      <c r="M100" s="8">
        <v>13526566.199999999</v>
      </c>
      <c r="O100" s="12" t="s">
        <v>1270</v>
      </c>
    </row>
    <row r="101" spans="1:15" ht="15.4" customHeight="1" outlineLevel="2">
      <c r="A101" s="5" t="s">
        <v>7</v>
      </c>
      <c r="B101" s="5" t="s">
        <v>8</v>
      </c>
      <c r="C101" s="9">
        <v>3311414</v>
      </c>
      <c r="D101" s="9">
        <v>0</v>
      </c>
      <c r="E101" s="13">
        <v>33114140</v>
      </c>
      <c r="F101" s="9">
        <v>3641045</v>
      </c>
      <c r="G101" s="5" t="s">
        <v>160</v>
      </c>
      <c r="H101" s="5" t="s">
        <v>161</v>
      </c>
      <c r="I101" s="10">
        <v>43465</v>
      </c>
      <c r="J101" s="1" t="s">
        <v>27</v>
      </c>
      <c r="K101" s="5" t="s">
        <v>12</v>
      </c>
      <c r="L101" s="7">
        <v>20028</v>
      </c>
      <c r="M101" s="8">
        <v>16186294.1</v>
      </c>
      <c r="O101" s="12" t="s">
        <v>1270</v>
      </c>
    </row>
    <row r="102" spans="1:15" ht="15.4" customHeight="1" outlineLevel="2">
      <c r="A102" s="5" t="s">
        <v>7</v>
      </c>
      <c r="B102" s="5" t="s">
        <v>8</v>
      </c>
      <c r="C102" s="9">
        <v>59133</v>
      </c>
      <c r="D102" s="9">
        <v>0</v>
      </c>
      <c r="E102" s="13">
        <v>591330</v>
      </c>
      <c r="F102" s="9">
        <v>3641045</v>
      </c>
      <c r="G102" s="5" t="s">
        <v>53</v>
      </c>
      <c r="H102" s="5" t="s">
        <v>54</v>
      </c>
      <c r="I102" s="10">
        <v>36160</v>
      </c>
      <c r="J102" s="1" t="s">
        <v>27</v>
      </c>
      <c r="K102" s="5" t="s">
        <v>12</v>
      </c>
      <c r="L102" s="7">
        <v>21261</v>
      </c>
      <c r="M102" s="8">
        <v>19055167.390000001</v>
      </c>
      <c r="O102" s="12" t="s">
        <v>1270</v>
      </c>
    </row>
    <row r="103" spans="1:15" ht="15.4" customHeight="1" outlineLevel="2">
      <c r="A103" s="5" t="s">
        <v>7</v>
      </c>
      <c r="B103" s="5" t="s">
        <v>8</v>
      </c>
      <c r="C103" s="9">
        <v>59104</v>
      </c>
      <c r="D103" s="9">
        <v>0</v>
      </c>
      <c r="E103" s="13">
        <v>591040</v>
      </c>
      <c r="F103" s="9">
        <v>3641045</v>
      </c>
      <c r="G103" s="5" t="s">
        <v>176</v>
      </c>
      <c r="H103" s="5" t="s">
        <v>177</v>
      </c>
      <c r="I103" s="10">
        <v>36160</v>
      </c>
      <c r="J103" s="1" t="s">
        <v>27</v>
      </c>
      <c r="K103" s="5" t="s">
        <v>12</v>
      </c>
      <c r="L103" s="7">
        <v>21372</v>
      </c>
      <c r="M103" s="8">
        <v>17484567.140000001</v>
      </c>
      <c r="O103" s="12" t="s">
        <v>1270</v>
      </c>
    </row>
    <row r="104" spans="1:15" ht="15.4" customHeight="1" outlineLevel="2">
      <c r="A104" s="5" t="s">
        <v>7</v>
      </c>
      <c r="B104" s="5" t="s">
        <v>8</v>
      </c>
      <c r="C104" s="9">
        <v>59406</v>
      </c>
      <c r="D104" s="9">
        <v>0</v>
      </c>
      <c r="E104" s="13">
        <v>594060</v>
      </c>
      <c r="F104" s="9">
        <v>3641045</v>
      </c>
      <c r="G104" s="5" t="s">
        <v>110</v>
      </c>
      <c r="H104" s="5" t="s">
        <v>111</v>
      </c>
      <c r="I104" s="10">
        <v>36160</v>
      </c>
      <c r="J104" s="1" t="s">
        <v>27</v>
      </c>
      <c r="K104" s="5" t="s">
        <v>12</v>
      </c>
      <c r="L104" s="7">
        <v>24682</v>
      </c>
      <c r="M104" s="8">
        <v>23500967.91</v>
      </c>
      <c r="O104" s="12" t="s">
        <v>1270</v>
      </c>
    </row>
    <row r="105" spans="1:15" ht="15.4" customHeight="1" outlineLevel="2">
      <c r="A105" s="5" t="s">
        <v>7</v>
      </c>
      <c r="B105" s="5" t="s">
        <v>8</v>
      </c>
      <c r="C105" s="9">
        <v>58939</v>
      </c>
      <c r="D105" s="9">
        <v>0</v>
      </c>
      <c r="E105" s="13">
        <v>589390</v>
      </c>
      <c r="F105" s="9">
        <v>3641045</v>
      </c>
      <c r="G105" s="5" t="s">
        <v>64</v>
      </c>
      <c r="H105" s="5" t="s">
        <v>65</v>
      </c>
      <c r="I105" s="10">
        <v>36160</v>
      </c>
      <c r="J105" s="1" t="s">
        <v>27</v>
      </c>
      <c r="K105" s="5" t="s">
        <v>12</v>
      </c>
      <c r="L105" s="7">
        <v>26691</v>
      </c>
      <c r="M105" s="8">
        <v>24983206</v>
      </c>
      <c r="O105" s="12" t="s">
        <v>1270</v>
      </c>
    </row>
    <row r="106" spans="1:15" ht="15.4" customHeight="1" outlineLevel="2">
      <c r="A106" s="5" t="s">
        <v>7</v>
      </c>
      <c r="B106" s="5" t="s">
        <v>8</v>
      </c>
      <c r="C106" s="9">
        <v>59460</v>
      </c>
      <c r="D106" s="9">
        <v>0</v>
      </c>
      <c r="E106" s="13">
        <v>594600</v>
      </c>
      <c r="F106" s="9">
        <v>3641045</v>
      </c>
      <c r="G106" s="5" t="s">
        <v>50</v>
      </c>
      <c r="H106" s="5" t="s">
        <v>51</v>
      </c>
      <c r="I106" s="10">
        <v>36160</v>
      </c>
      <c r="J106" s="1" t="s">
        <v>27</v>
      </c>
      <c r="K106" s="5" t="s">
        <v>12</v>
      </c>
      <c r="L106" s="7">
        <v>1</v>
      </c>
      <c r="M106" s="8">
        <v>1174.28</v>
      </c>
      <c r="O106" s="12" t="s">
        <v>1270</v>
      </c>
    </row>
    <row r="107" spans="1:15" ht="15.4" customHeight="1" outlineLevel="1">
      <c r="A107" s="5"/>
      <c r="B107" s="5"/>
      <c r="C107" s="9"/>
      <c r="D107" s="9"/>
      <c r="E107" s="13"/>
      <c r="F107" s="15" t="s">
        <v>680</v>
      </c>
      <c r="G107" s="5"/>
      <c r="H107" s="5"/>
      <c r="I107" s="10"/>
      <c r="J107" s="1"/>
      <c r="K107" s="5"/>
      <c r="L107" s="7">
        <f>SUBTOTAL(9,L92:L106)</f>
        <v>223553</v>
      </c>
      <c r="M107" s="8">
        <f>SUBTOTAL(9,M92:M106)</f>
        <v>197574331.40999997</v>
      </c>
      <c r="O107" s="12" t="s">
        <v>1270</v>
      </c>
    </row>
    <row r="108" spans="1:15" ht="15.4" customHeight="1" outlineLevel="2">
      <c r="A108" s="5" t="s">
        <v>7</v>
      </c>
      <c r="B108" s="5" t="s">
        <v>8</v>
      </c>
      <c r="C108" s="9">
        <v>59461</v>
      </c>
      <c r="D108" s="9">
        <v>0</v>
      </c>
      <c r="E108" s="13">
        <v>594610</v>
      </c>
      <c r="F108" s="9">
        <v>3641050</v>
      </c>
      <c r="G108" s="5" t="s">
        <v>50</v>
      </c>
      <c r="H108" s="5" t="s">
        <v>51</v>
      </c>
      <c r="I108" s="10">
        <v>36160</v>
      </c>
      <c r="J108" s="1" t="s">
        <v>28</v>
      </c>
      <c r="K108" s="5" t="s">
        <v>12</v>
      </c>
      <c r="L108" s="7">
        <v>3</v>
      </c>
      <c r="M108" s="8">
        <v>1891.88</v>
      </c>
      <c r="O108" s="12" t="s">
        <v>1270</v>
      </c>
    </row>
    <row r="109" spans="1:15" ht="15.4" customHeight="1" outlineLevel="2">
      <c r="A109" s="5" t="s">
        <v>7</v>
      </c>
      <c r="B109" s="5" t="s">
        <v>8</v>
      </c>
      <c r="C109" s="9">
        <v>59334</v>
      </c>
      <c r="D109" s="9">
        <v>0</v>
      </c>
      <c r="E109" s="13">
        <v>593340</v>
      </c>
      <c r="F109" s="9">
        <v>3641050</v>
      </c>
      <c r="G109" s="5" t="s">
        <v>171</v>
      </c>
      <c r="H109" s="5" t="s">
        <v>172</v>
      </c>
      <c r="I109" s="10">
        <v>36160</v>
      </c>
      <c r="J109" s="1" t="s">
        <v>28</v>
      </c>
      <c r="K109" s="5" t="s">
        <v>12</v>
      </c>
      <c r="L109" s="7">
        <v>4641</v>
      </c>
      <c r="M109" s="8">
        <v>4799794.43</v>
      </c>
      <c r="O109" s="12" t="s">
        <v>1270</v>
      </c>
    </row>
    <row r="110" spans="1:15" ht="15.4" customHeight="1" outlineLevel="2">
      <c r="A110" s="5" t="s">
        <v>7</v>
      </c>
      <c r="B110" s="5" t="s">
        <v>8</v>
      </c>
      <c r="C110" s="9">
        <v>59167</v>
      </c>
      <c r="D110" s="9">
        <v>0</v>
      </c>
      <c r="E110" s="13">
        <v>591670</v>
      </c>
      <c r="F110" s="9">
        <v>3641050</v>
      </c>
      <c r="G110" s="5" t="s">
        <v>126</v>
      </c>
      <c r="H110" s="5" t="s">
        <v>127</v>
      </c>
      <c r="I110" s="10">
        <v>36160</v>
      </c>
      <c r="J110" s="1" t="s">
        <v>28</v>
      </c>
      <c r="K110" s="5" t="s">
        <v>12</v>
      </c>
      <c r="L110" s="7">
        <v>4816</v>
      </c>
      <c r="M110" s="8">
        <v>5589879.9400000004</v>
      </c>
      <c r="O110" s="12" t="s">
        <v>1270</v>
      </c>
    </row>
    <row r="111" spans="1:15" ht="15.4" customHeight="1" outlineLevel="2">
      <c r="A111" s="5" t="s">
        <v>7</v>
      </c>
      <c r="B111" s="5" t="s">
        <v>8</v>
      </c>
      <c r="C111" s="9">
        <v>59068</v>
      </c>
      <c r="D111" s="9">
        <v>0</v>
      </c>
      <c r="E111" s="13">
        <v>590680</v>
      </c>
      <c r="F111" s="9">
        <v>3641050</v>
      </c>
      <c r="G111" s="5" t="s">
        <v>171</v>
      </c>
      <c r="H111" s="5" t="s">
        <v>172</v>
      </c>
      <c r="I111" s="10">
        <v>36160</v>
      </c>
      <c r="J111" s="1" t="s">
        <v>28</v>
      </c>
      <c r="K111" s="5" t="s">
        <v>12</v>
      </c>
      <c r="L111" s="7">
        <v>5006</v>
      </c>
      <c r="M111" s="8">
        <v>4539301.6900000004</v>
      </c>
      <c r="O111" s="12" t="s">
        <v>1270</v>
      </c>
    </row>
    <row r="112" spans="1:15" ht="15.4" customHeight="1" outlineLevel="2">
      <c r="A112" s="5" t="s">
        <v>7</v>
      </c>
      <c r="B112" s="5" t="s">
        <v>8</v>
      </c>
      <c r="C112" s="9">
        <v>59379</v>
      </c>
      <c r="D112" s="9">
        <v>0</v>
      </c>
      <c r="E112" s="13">
        <v>593790</v>
      </c>
      <c r="F112" s="9">
        <v>3641050</v>
      </c>
      <c r="G112" s="5" t="s">
        <v>155</v>
      </c>
      <c r="H112" s="5" t="s">
        <v>156</v>
      </c>
      <c r="I112" s="10">
        <v>36160</v>
      </c>
      <c r="J112" s="1" t="s">
        <v>28</v>
      </c>
      <c r="K112" s="5" t="s">
        <v>12</v>
      </c>
      <c r="L112" s="7">
        <v>5515</v>
      </c>
      <c r="M112" s="8">
        <v>8370305.2400000002</v>
      </c>
      <c r="O112" s="12" t="s">
        <v>1270</v>
      </c>
    </row>
    <row r="113" spans="1:15" ht="15.4" customHeight="1" outlineLevel="2">
      <c r="A113" s="5" t="s">
        <v>7</v>
      </c>
      <c r="B113" s="5" t="s">
        <v>8</v>
      </c>
      <c r="C113" s="9">
        <v>59472</v>
      </c>
      <c r="D113" s="9">
        <v>0</v>
      </c>
      <c r="E113" s="13">
        <v>594720</v>
      </c>
      <c r="F113" s="9">
        <v>3641050</v>
      </c>
      <c r="G113" s="5" t="s">
        <v>103</v>
      </c>
      <c r="H113" s="5" t="s">
        <v>104</v>
      </c>
      <c r="I113" s="10">
        <v>36160</v>
      </c>
      <c r="J113" s="1" t="s">
        <v>28</v>
      </c>
      <c r="K113" s="5" t="s">
        <v>12</v>
      </c>
      <c r="L113" s="7">
        <v>6243</v>
      </c>
      <c r="M113" s="8">
        <v>8648146.5700000003</v>
      </c>
      <c r="O113" s="12" t="s">
        <v>1270</v>
      </c>
    </row>
    <row r="114" spans="1:15" ht="15.4" customHeight="1" outlineLevel="2">
      <c r="A114" s="5" t="s">
        <v>7</v>
      </c>
      <c r="B114" s="5" t="s">
        <v>8</v>
      </c>
      <c r="C114" s="9">
        <v>58997</v>
      </c>
      <c r="D114" s="9">
        <v>0</v>
      </c>
      <c r="E114" s="13">
        <v>589970</v>
      </c>
      <c r="F114" s="9">
        <v>3641050</v>
      </c>
      <c r="G114" s="5" t="s">
        <v>9</v>
      </c>
      <c r="H114" s="5" t="s">
        <v>94</v>
      </c>
      <c r="I114" s="10">
        <v>36160</v>
      </c>
      <c r="J114" s="1" t="s">
        <v>28</v>
      </c>
      <c r="K114" s="5" t="s">
        <v>12</v>
      </c>
      <c r="L114" s="7">
        <v>7920</v>
      </c>
      <c r="M114" s="8">
        <v>12357209.859999999</v>
      </c>
      <c r="O114" s="12" t="s">
        <v>1270</v>
      </c>
    </row>
    <row r="115" spans="1:15" ht="15.4" customHeight="1" outlineLevel="2">
      <c r="A115" s="5" t="s">
        <v>7</v>
      </c>
      <c r="B115" s="5" t="s">
        <v>8</v>
      </c>
      <c r="C115" s="9">
        <v>3311415</v>
      </c>
      <c r="D115" s="9">
        <v>0</v>
      </c>
      <c r="E115" s="13">
        <v>33114150</v>
      </c>
      <c r="F115" s="9">
        <v>3641050</v>
      </c>
      <c r="G115" s="5" t="s">
        <v>160</v>
      </c>
      <c r="H115" s="5" t="s">
        <v>161</v>
      </c>
      <c r="I115" s="10">
        <v>43465</v>
      </c>
      <c r="J115" s="1" t="s">
        <v>28</v>
      </c>
      <c r="K115" s="5" t="s">
        <v>12</v>
      </c>
      <c r="L115" s="7">
        <v>8272</v>
      </c>
      <c r="M115" s="8">
        <v>9393457.1899999995</v>
      </c>
      <c r="O115" s="12" t="s">
        <v>1270</v>
      </c>
    </row>
    <row r="116" spans="1:15" ht="15.4" customHeight="1" outlineLevel="2">
      <c r="A116" s="5" t="s">
        <v>7</v>
      </c>
      <c r="B116" s="5" t="s">
        <v>8</v>
      </c>
      <c r="C116" s="9">
        <v>59279</v>
      </c>
      <c r="D116" s="9">
        <v>0</v>
      </c>
      <c r="E116" s="13">
        <v>592790</v>
      </c>
      <c r="F116" s="9">
        <v>3641050</v>
      </c>
      <c r="G116" s="5" t="s">
        <v>20</v>
      </c>
      <c r="H116" s="5" t="s">
        <v>21</v>
      </c>
      <c r="I116" s="10">
        <v>36160</v>
      </c>
      <c r="J116" s="1" t="s">
        <v>28</v>
      </c>
      <c r="K116" s="5" t="s">
        <v>12</v>
      </c>
      <c r="L116" s="7">
        <v>8360</v>
      </c>
      <c r="M116" s="8">
        <v>12649423.74</v>
      </c>
      <c r="O116" s="12" t="s">
        <v>1270</v>
      </c>
    </row>
    <row r="117" spans="1:15" ht="15.4" customHeight="1" outlineLevel="2">
      <c r="A117" s="5" t="s">
        <v>7</v>
      </c>
      <c r="B117" s="5" t="s">
        <v>8</v>
      </c>
      <c r="C117" s="9">
        <v>59306</v>
      </c>
      <c r="D117" s="9">
        <v>0</v>
      </c>
      <c r="E117" s="13">
        <v>593060</v>
      </c>
      <c r="F117" s="9">
        <v>3641050</v>
      </c>
      <c r="G117" s="5" t="s">
        <v>105</v>
      </c>
      <c r="H117" s="5" t="s">
        <v>106</v>
      </c>
      <c r="I117" s="10">
        <v>36160</v>
      </c>
      <c r="J117" s="1" t="s">
        <v>28</v>
      </c>
      <c r="K117" s="5" t="s">
        <v>12</v>
      </c>
      <c r="L117" s="7">
        <v>8908</v>
      </c>
      <c r="M117" s="8">
        <v>11579384.67</v>
      </c>
      <c r="O117" s="12" t="s">
        <v>1270</v>
      </c>
    </row>
    <row r="118" spans="1:15" ht="15.4" customHeight="1" outlineLevel="2">
      <c r="A118" s="5" t="s">
        <v>7</v>
      </c>
      <c r="B118" s="5" t="s">
        <v>8</v>
      </c>
      <c r="C118" s="9">
        <v>59407</v>
      </c>
      <c r="D118" s="9">
        <v>0</v>
      </c>
      <c r="E118" s="13">
        <v>594070</v>
      </c>
      <c r="F118" s="9">
        <v>3641050</v>
      </c>
      <c r="G118" s="5" t="s">
        <v>110</v>
      </c>
      <c r="H118" s="5" t="s">
        <v>111</v>
      </c>
      <c r="I118" s="10">
        <v>36160</v>
      </c>
      <c r="J118" s="1" t="s">
        <v>28</v>
      </c>
      <c r="K118" s="5" t="s">
        <v>12</v>
      </c>
      <c r="L118" s="7">
        <v>9285</v>
      </c>
      <c r="M118" s="8">
        <v>11715655.449999999</v>
      </c>
      <c r="O118" s="12" t="s">
        <v>1270</v>
      </c>
    </row>
    <row r="119" spans="1:15" ht="15.4" customHeight="1" outlineLevel="2">
      <c r="A119" s="5" t="s">
        <v>7</v>
      </c>
      <c r="B119" s="5" t="s">
        <v>8</v>
      </c>
      <c r="C119" s="9">
        <v>59215</v>
      </c>
      <c r="D119" s="9">
        <v>0</v>
      </c>
      <c r="E119" s="13">
        <v>592150</v>
      </c>
      <c r="F119" s="9">
        <v>3641050</v>
      </c>
      <c r="G119" s="5" t="s">
        <v>166</v>
      </c>
      <c r="H119" s="5" t="s">
        <v>167</v>
      </c>
      <c r="I119" s="10">
        <v>36160</v>
      </c>
      <c r="J119" s="1" t="s">
        <v>28</v>
      </c>
      <c r="K119" s="5" t="s">
        <v>12</v>
      </c>
      <c r="L119" s="7">
        <v>12342</v>
      </c>
      <c r="M119" s="8">
        <v>19665218.559999999</v>
      </c>
      <c r="O119" s="12" t="s">
        <v>1270</v>
      </c>
    </row>
    <row r="120" spans="1:15" ht="15.4" customHeight="1" outlineLevel="2">
      <c r="A120" s="5" t="s">
        <v>7</v>
      </c>
      <c r="B120" s="5" t="s">
        <v>8</v>
      </c>
      <c r="C120" s="9">
        <v>59134</v>
      </c>
      <c r="D120" s="9">
        <v>0</v>
      </c>
      <c r="E120" s="13">
        <v>591340</v>
      </c>
      <c r="F120" s="9">
        <v>3641050</v>
      </c>
      <c r="G120" s="5" t="s">
        <v>53</v>
      </c>
      <c r="H120" s="5" t="s">
        <v>54</v>
      </c>
      <c r="I120" s="10">
        <v>36160</v>
      </c>
      <c r="J120" s="1" t="s">
        <v>28</v>
      </c>
      <c r="K120" s="5" t="s">
        <v>12</v>
      </c>
      <c r="L120" s="7">
        <v>12772</v>
      </c>
      <c r="M120" s="8">
        <v>15305197.07</v>
      </c>
      <c r="O120" s="12" t="s">
        <v>1270</v>
      </c>
    </row>
    <row r="121" spans="1:15" ht="15.4" customHeight="1" outlineLevel="2">
      <c r="A121" s="5" t="s">
        <v>7</v>
      </c>
      <c r="B121" s="5" t="s">
        <v>8</v>
      </c>
      <c r="C121" s="9">
        <v>58940</v>
      </c>
      <c r="D121" s="9">
        <v>0</v>
      </c>
      <c r="E121" s="13">
        <v>589400</v>
      </c>
      <c r="F121" s="9">
        <v>3641050</v>
      </c>
      <c r="G121" s="5" t="s">
        <v>64</v>
      </c>
      <c r="H121" s="5" t="s">
        <v>65</v>
      </c>
      <c r="I121" s="10">
        <v>36160</v>
      </c>
      <c r="J121" s="1" t="s">
        <v>28</v>
      </c>
      <c r="K121" s="5" t="s">
        <v>12</v>
      </c>
      <c r="L121" s="7">
        <v>14357</v>
      </c>
      <c r="M121" s="8">
        <v>18774965.379999999</v>
      </c>
      <c r="O121" s="12" t="s">
        <v>1270</v>
      </c>
    </row>
    <row r="122" spans="1:15" ht="15.4" customHeight="1" outlineLevel="2">
      <c r="A122" s="5" t="s">
        <v>7</v>
      </c>
      <c r="B122" s="5" t="s">
        <v>8</v>
      </c>
      <c r="C122" s="9">
        <v>59105</v>
      </c>
      <c r="D122" s="9">
        <v>0</v>
      </c>
      <c r="E122" s="13">
        <v>591050</v>
      </c>
      <c r="F122" s="9">
        <v>3641050</v>
      </c>
      <c r="G122" s="5" t="s">
        <v>176</v>
      </c>
      <c r="H122" s="5" t="s">
        <v>177</v>
      </c>
      <c r="I122" s="10">
        <v>36160</v>
      </c>
      <c r="J122" s="1" t="s">
        <v>28</v>
      </c>
      <c r="K122" s="5" t="s">
        <v>12</v>
      </c>
      <c r="L122" s="7">
        <v>15662</v>
      </c>
      <c r="M122" s="8">
        <v>20686450.530000001</v>
      </c>
      <c r="O122" s="12" t="s">
        <v>1270</v>
      </c>
    </row>
    <row r="123" spans="1:15" ht="15.4" customHeight="1" outlineLevel="2">
      <c r="A123" s="5" t="s">
        <v>7</v>
      </c>
      <c r="B123" s="5" t="s">
        <v>8</v>
      </c>
      <c r="C123" s="9">
        <v>59246</v>
      </c>
      <c r="D123" s="9">
        <v>0</v>
      </c>
      <c r="E123" s="13">
        <v>592460</v>
      </c>
      <c r="F123" s="9">
        <v>3641050</v>
      </c>
      <c r="G123" s="5" t="s">
        <v>100</v>
      </c>
      <c r="H123" s="5" t="s">
        <v>94</v>
      </c>
      <c r="I123" s="10">
        <v>36160</v>
      </c>
      <c r="J123" s="1" t="s">
        <v>28</v>
      </c>
      <c r="K123" s="5" t="s">
        <v>12</v>
      </c>
      <c r="L123" s="7">
        <v>2</v>
      </c>
      <c r="M123" s="8">
        <v>4692.3599999999997</v>
      </c>
      <c r="O123" s="12" t="s">
        <v>1270</v>
      </c>
    </row>
    <row r="124" spans="1:15" ht="15.4" customHeight="1" outlineLevel="1">
      <c r="A124" s="5"/>
      <c r="B124" s="5"/>
      <c r="C124" s="9"/>
      <c r="D124" s="9"/>
      <c r="E124" s="13"/>
      <c r="F124" s="15" t="s">
        <v>681</v>
      </c>
      <c r="G124" s="5"/>
      <c r="H124" s="5"/>
      <c r="I124" s="10"/>
      <c r="J124" s="1"/>
      <c r="K124" s="5"/>
      <c r="L124" s="7">
        <f>SUBTOTAL(9,L108:L123)</f>
        <v>124104</v>
      </c>
      <c r="M124" s="8">
        <f>SUBTOTAL(9,M108:M123)</f>
        <v>164080974.56</v>
      </c>
      <c r="O124" s="12" t="s">
        <v>1270</v>
      </c>
    </row>
    <row r="125" spans="1:15" ht="15.4" customHeight="1" outlineLevel="2">
      <c r="A125" s="5" t="s">
        <v>7</v>
      </c>
      <c r="B125" s="5" t="s">
        <v>8</v>
      </c>
      <c r="C125" s="9">
        <v>1581671</v>
      </c>
      <c r="D125" s="9">
        <v>0</v>
      </c>
      <c r="E125" s="13">
        <v>15816710</v>
      </c>
      <c r="F125" s="9">
        <v>3641055</v>
      </c>
      <c r="G125" s="5" t="s">
        <v>50</v>
      </c>
      <c r="H125" s="5" t="s">
        <v>51</v>
      </c>
      <c r="I125" s="10">
        <v>39380</v>
      </c>
      <c r="J125" s="1" t="s">
        <v>52</v>
      </c>
      <c r="K125" s="5" t="s">
        <v>12</v>
      </c>
      <c r="L125" s="7">
        <v>1</v>
      </c>
      <c r="M125" s="8">
        <v>3830.78</v>
      </c>
      <c r="O125" s="12" t="s">
        <v>1270</v>
      </c>
    </row>
    <row r="126" spans="1:15" ht="15.4" customHeight="1" outlineLevel="2">
      <c r="A126" s="5" t="s">
        <v>7</v>
      </c>
      <c r="B126" s="5" t="s">
        <v>8</v>
      </c>
      <c r="C126" s="9">
        <v>59335</v>
      </c>
      <c r="D126" s="9">
        <v>0</v>
      </c>
      <c r="E126" s="13">
        <v>593350</v>
      </c>
      <c r="F126" s="9">
        <v>3641055</v>
      </c>
      <c r="G126" s="5" t="s">
        <v>173</v>
      </c>
      <c r="H126" s="5" t="s">
        <v>172</v>
      </c>
      <c r="I126" s="10">
        <v>36160</v>
      </c>
      <c r="J126" s="1" t="s">
        <v>29</v>
      </c>
      <c r="K126" s="5" t="s">
        <v>12</v>
      </c>
      <c r="L126" s="7">
        <v>2188</v>
      </c>
      <c r="M126" s="8">
        <v>2787525.84</v>
      </c>
      <c r="O126" s="12" t="s">
        <v>1270</v>
      </c>
    </row>
    <row r="127" spans="1:15" ht="15.4" customHeight="1" outlineLevel="2">
      <c r="A127" s="5" t="s">
        <v>7</v>
      </c>
      <c r="B127" s="5" t="s">
        <v>8</v>
      </c>
      <c r="C127" s="9">
        <v>2135983</v>
      </c>
      <c r="D127" s="9">
        <v>0</v>
      </c>
      <c r="E127" s="13">
        <v>21359830</v>
      </c>
      <c r="F127" s="9">
        <v>3641055</v>
      </c>
      <c r="G127" s="5" t="s">
        <v>126</v>
      </c>
      <c r="H127" s="5" t="s">
        <v>127</v>
      </c>
      <c r="I127" s="10">
        <v>40661</v>
      </c>
      <c r="J127" s="1" t="s">
        <v>29</v>
      </c>
      <c r="K127" s="5" t="s">
        <v>12</v>
      </c>
      <c r="L127" s="7">
        <v>2463</v>
      </c>
      <c r="M127" s="8">
        <v>3494543.09</v>
      </c>
      <c r="O127" s="12" t="s">
        <v>1270</v>
      </c>
    </row>
    <row r="128" spans="1:15" ht="15.4" customHeight="1" outlineLevel="2">
      <c r="A128" s="5" t="s">
        <v>7</v>
      </c>
      <c r="B128" s="5" t="s">
        <v>8</v>
      </c>
      <c r="C128" s="9">
        <v>59069</v>
      </c>
      <c r="D128" s="9">
        <v>0</v>
      </c>
      <c r="E128" s="13">
        <v>590690</v>
      </c>
      <c r="F128" s="9">
        <v>3641055</v>
      </c>
      <c r="G128" s="5" t="s">
        <v>171</v>
      </c>
      <c r="H128" s="5" t="s">
        <v>172</v>
      </c>
      <c r="I128" s="10">
        <v>36160</v>
      </c>
      <c r="J128" s="1" t="s">
        <v>29</v>
      </c>
      <c r="K128" s="5" t="s">
        <v>12</v>
      </c>
      <c r="L128" s="7">
        <v>2935</v>
      </c>
      <c r="M128" s="8">
        <v>3499851.55</v>
      </c>
      <c r="O128" s="12" t="s">
        <v>1270</v>
      </c>
    </row>
    <row r="129" spans="1:15" ht="15.4" customHeight="1" outlineLevel="2">
      <c r="A129" s="5" t="s">
        <v>7</v>
      </c>
      <c r="B129" s="5" t="s">
        <v>8</v>
      </c>
      <c r="C129" s="9">
        <v>59380</v>
      </c>
      <c r="D129" s="9">
        <v>0</v>
      </c>
      <c r="E129" s="13">
        <v>593800</v>
      </c>
      <c r="F129" s="9">
        <v>3641055</v>
      </c>
      <c r="G129" s="5" t="s">
        <v>155</v>
      </c>
      <c r="H129" s="5" t="s">
        <v>156</v>
      </c>
      <c r="I129" s="10">
        <v>36160</v>
      </c>
      <c r="J129" s="1" t="s">
        <v>29</v>
      </c>
      <c r="K129" s="5" t="s">
        <v>12</v>
      </c>
      <c r="L129" s="7">
        <v>4086</v>
      </c>
      <c r="M129" s="8">
        <v>7018534.0199999996</v>
      </c>
      <c r="O129" s="12" t="s">
        <v>1270</v>
      </c>
    </row>
    <row r="130" spans="1:15" ht="15.4" customHeight="1" outlineLevel="2">
      <c r="A130" s="5" t="s">
        <v>7</v>
      </c>
      <c r="B130" s="5" t="s">
        <v>8</v>
      </c>
      <c r="C130" s="9">
        <v>59280</v>
      </c>
      <c r="D130" s="9">
        <v>0</v>
      </c>
      <c r="E130" s="13">
        <v>592800</v>
      </c>
      <c r="F130" s="9">
        <v>3641055</v>
      </c>
      <c r="G130" s="5" t="s">
        <v>20</v>
      </c>
      <c r="H130" s="5" t="s">
        <v>21</v>
      </c>
      <c r="I130" s="10">
        <v>36160</v>
      </c>
      <c r="J130" s="1" t="s">
        <v>29</v>
      </c>
      <c r="K130" s="5" t="s">
        <v>12</v>
      </c>
      <c r="L130" s="7">
        <v>6117</v>
      </c>
      <c r="M130" s="8">
        <v>10729157.539999999</v>
      </c>
      <c r="O130" s="12" t="s">
        <v>1270</v>
      </c>
    </row>
    <row r="131" spans="1:15" ht="15.4" customHeight="1" outlineLevel="2">
      <c r="A131" s="5" t="s">
        <v>7</v>
      </c>
      <c r="B131" s="5" t="s">
        <v>8</v>
      </c>
      <c r="C131" s="9">
        <v>58998</v>
      </c>
      <c r="D131" s="9">
        <v>0</v>
      </c>
      <c r="E131" s="13">
        <v>589980</v>
      </c>
      <c r="F131" s="9">
        <v>3641055</v>
      </c>
      <c r="G131" s="5" t="s">
        <v>9</v>
      </c>
      <c r="H131" s="5" t="s">
        <v>94</v>
      </c>
      <c r="I131" s="10">
        <v>36160</v>
      </c>
      <c r="J131" s="1" t="s">
        <v>29</v>
      </c>
      <c r="K131" s="5" t="s">
        <v>12</v>
      </c>
      <c r="L131" s="7">
        <v>6133</v>
      </c>
      <c r="M131" s="8">
        <v>9038874.6699999999</v>
      </c>
      <c r="O131" s="12" t="s">
        <v>1270</v>
      </c>
    </row>
    <row r="132" spans="1:15" ht="15.4" customHeight="1" outlineLevel="2">
      <c r="A132" s="5" t="s">
        <v>7</v>
      </c>
      <c r="B132" s="5" t="s">
        <v>8</v>
      </c>
      <c r="C132" s="9">
        <v>59408</v>
      </c>
      <c r="D132" s="9">
        <v>0</v>
      </c>
      <c r="E132" s="13">
        <v>594080</v>
      </c>
      <c r="F132" s="9">
        <v>3641055</v>
      </c>
      <c r="G132" s="5" t="s">
        <v>110</v>
      </c>
      <c r="H132" s="5" t="s">
        <v>111</v>
      </c>
      <c r="I132" s="10">
        <v>36160</v>
      </c>
      <c r="J132" s="1" t="s">
        <v>29</v>
      </c>
      <c r="K132" s="5" t="s">
        <v>12</v>
      </c>
      <c r="L132" s="7">
        <v>6325</v>
      </c>
      <c r="M132" s="8">
        <v>9027361.3800000008</v>
      </c>
      <c r="O132" s="12" t="s">
        <v>1270</v>
      </c>
    </row>
    <row r="133" spans="1:15" ht="15.4" customHeight="1" outlineLevel="2">
      <c r="A133" s="5" t="s">
        <v>7</v>
      </c>
      <c r="B133" s="5" t="s">
        <v>8</v>
      </c>
      <c r="C133" s="9">
        <v>3311416</v>
      </c>
      <c r="D133" s="9">
        <v>0</v>
      </c>
      <c r="E133" s="13">
        <v>33114160</v>
      </c>
      <c r="F133" s="9">
        <v>3641055</v>
      </c>
      <c r="G133" s="5" t="s">
        <v>160</v>
      </c>
      <c r="H133" s="5" t="s">
        <v>161</v>
      </c>
      <c r="I133" s="10">
        <v>43465</v>
      </c>
      <c r="J133" s="1" t="s">
        <v>29</v>
      </c>
      <c r="K133" s="5" t="s">
        <v>12</v>
      </c>
      <c r="L133" s="7">
        <v>6995</v>
      </c>
      <c r="M133" s="8">
        <v>9210126.5700000003</v>
      </c>
      <c r="O133" s="12" t="s">
        <v>1270</v>
      </c>
    </row>
    <row r="134" spans="1:15" ht="15.4" customHeight="1" outlineLevel="2">
      <c r="A134" s="5" t="s">
        <v>7</v>
      </c>
      <c r="B134" s="5" t="s">
        <v>8</v>
      </c>
      <c r="C134" s="9">
        <v>59473</v>
      </c>
      <c r="D134" s="9">
        <v>0</v>
      </c>
      <c r="E134" s="13">
        <v>594730</v>
      </c>
      <c r="F134" s="9">
        <v>3641055</v>
      </c>
      <c r="G134" s="5" t="s">
        <v>103</v>
      </c>
      <c r="H134" s="5" t="s">
        <v>104</v>
      </c>
      <c r="I134" s="10">
        <v>36160</v>
      </c>
      <c r="J134" s="1" t="s">
        <v>29</v>
      </c>
      <c r="K134" s="5" t="s">
        <v>12</v>
      </c>
      <c r="L134" s="7">
        <v>10244</v>
      </c>
      <c r="M134" s="8">
        <v>16447999.92</v>
      </c>
      <c r="O134" s="12" t="s">
        <v>1270</v>
      </c>
    </row>
    <row r="135" spans="1:15" ht="15.4" customHeight="1" outlineLevel="2">
      <c r="A135" s="5" t="s">
        <v>7</v>
      </c>
      <c r="B135" s="5" t="s">
        <v>8</v>
      </c>
      <c r="C135" s="9">
        <v>58941</v>
      </c>
      <c r="D135" s="9">
        <v>0</v>
      </c>
      <c r="E135" s="13">
        <v>589410</v>
      </c>
      <c r="F135" s="9">
        <v>3641055</v>
      </c>
      <c r="G135" s="5" t="s">
        <v>64</v>
      </c>
      <c r="H135" s="5" t="s">
        <v>65</v>
      </c>
      <c r="I135" s="10">
        <v>36160</v>
      </c>
      <c r="J135" s="1" t="s">
        <v>29</v>
      </c>
      <c r="K135" s="5" t="s">
        <v>12</v>
      </c>
      <c r="L135" s="7">
        <v>10855</v>
      </c>
      <c r="M135" s="8">
        <v>17281335.300000001</v>
      </c>
      <c r="O135" s="12" t="s">
        <v>1270</v>
      </c>
    </row>
    <row r="136" spans="1:15" ht="15.4" customHeight="1" outlineLevel="2">
      <c r="A136" s="5" t="s">
        <v>7</v>
      </c>
      <c r="B136" s="5" t="s">
        <v>8</v>
      </c>
      <c r="C136" s="9">
        <v>59216</v>
      </c>
      <c r="D136" s="9">
        <v>0</v>
      </c>
      <c r="E136" s="13">
        <v>592160</v>
      </c>
      <c r="F136" s="9">
        <v>3641055</v>
      </c>
      <c r="G136" s="5" t="s">
        <v>166</v>
      </c>
      <c r="H136" s="5" t="s">
        <v>167</v>
      </c>
      <c r="I136" s="10">
        <v>36160</v>
      </c>
      <c r="J136" s="1" t="s">
        <v>29</v>
      </c>
      <c r="K136" s="5" t="s">
        <v>12</v>
      </c>
      <c r="L136" s="7">
        <v>11506</v>
      </c>
      <c r="M136" s="8">
        <v>20739194.739999998</v>
      </c>
      <c r="O136" s="12" t="s">
        <v>1270</v>
      </c>
    </row>
    <row r="137" spans="1:15" ht="15.4" customHeight="1" outlineLevel="2">
      <c r="A137" s="5" t="s">
        <v>7</v>
      </c>
      <c r="B137" s="5" t="s">
        <v>8</v>
      </c>
      <c r="C137" s="9">
        <v>59307</v>
      </c>
      <c r="D137" s="9">
        <v>0</v>
      </c>
      <c r="E137" s="13">
        <v>593070</v>
      </c>
      <c r="F137" s="9">
        <v>3641055</v>
      </c>
      <c r="G137" s="5" t="s">
        <v>105</v>
      </c>
      <c r="H137" s="5" t="s">
        <v>106</v>
      </c>
      <c r="I137" s="10">
        <v>36160</v>
      </c>
      <c r="J137" s="1" t="s">
        <v>29</v>
      </c>
      <c r="K137" s="5" t="s">
        <v>12</v>
      </c>
      <c r="L137" s="7">
        <v>12786</v>
      </c>
      <c r="M137" s="8">
        <v>19852442.559999999</v>
      </c>
      <c r="O137" s="12" t="s">
        <v>1270</v>
      </c>
    </row>
    <row r="138" spans="1:15" ht="15.4" customHeight="1" outlineLevel="2">
      <c r="A138" s="5" t="s">
        <v>7</v>
      </c>
      <c r="B138" s="5" t="s">
        <v>8</v>
      </c>
      <c r="C138" s="9">
        <v>59135</v>
      </c>
      <c r="D138" s="9">
        <v>0</v>
      </c>
      <c r="E138" s="13">
        <v>591350</v>
      </c>
      <c r="F138" s="9">
        <v>3641055</v>
      </c>
      <c r="G138" s="5" t="s">
        <v>53</v>
      </c>
      <c r="H138" s="5" t="s">
        <v>54</v>
      </c>
      <c r="I138" s="10">
        <v>36160</v>
      </c>
      <c r="J138" s="1" t="s">
        <v>29</v>
      </c>
      <c r="K138" s="5" t="s">
        <v>12</v>
      </c>
      <c r="L138" s="7">
        <v>15681</v>
      </c>
      <c r="M138" s="8">
        <v>22971162.25</v>
      </c>
      <c r="O138" s="12" t="s">
        <v>1270</v>
      </c>
    </row>
    <row r="139" spans="1:15" ht="15.4" customHeight="1" outlineLevel="2">
      <c r="A139" s="5" t="s">
        <v>7</v>
      </c>
      <c r="B139" s="5" t="s">
        <v>8</v>
      </c>
      <c r="C139" s="9">
        <v>59106</v>
      </c>
      <c r="D139" s="9">
        <v>0</v>
      </c>
      <c r="E139" s="13">
        <v>591060</v>
      </c>
      <c r="F139" s="9">
        <v>3641055</v>
      </c>
      <c r="G139" s="5" t="s">
        <v>176</v>
      </c>
      <c r="H139" s="5" t="s">
        <v>177</v>
      </c>
      <c r="I139" s="10">
        <v>36160</v>
      </c>
      <c r="J139" s="1" t="s">
        <v>29</v>
      </c>
      <c r="K139" s="5" t="s">
        <v>12</v>
      </c>
      <c r="L139" s="7">
        <v>18836</v>
      </c>
      <c r="M139" s="8">
        <v>25863457.760000002</v>
      </c>
      <c r="O139" s="12" t="s">
        <v>1270</v>
      </c>
    </row>
    <row r="140" spans="1:15" ht="15.4" customHeight="1" outlineLevel="2">
      <c r="A140" s="5" t="s">
        <v>7</v>
      </c>
      <c r="B140" s="5" t="s">
        <v>8</v>
      </c>
      <c r="C140" s="9">
        <v>59247</v>
      </c>
      <c r="D140" s="9">
        <v>0</v>
      </c>
      <c r="E140" s="13">
        <v>592470</v>
      </c>
      <c r="F140" s="9">
        <v>3641055</v>
      </c>
      <c r="G140" s="5" t="s">
        <v>100</v>
      </c>
      <c r="H140" s="5" t="s">
        <v>94</v>
      </c>
      <c r="I140" s="10">
        <v>36160</v>
      </c>
      <c r="J140" s="1" t="s">
        <v>29</v>
      </c>
      <c r="K140" s="5" t="s">
        <v>12</v>
      </c>
      <c r="L140" s="7">
        <v>6</v>
      </c>
      <c r="M140" s="8">
        <v>12423.74</v>
      </c>
      <c r="O140" s="12" t="s">
        <v>1270</v>
      </c>
    </row>
    <row r="141" spans="1:15" ht="15.4" customHeight="1" outlineLevel="1">
      <c r="A141" s="5"/>
      <c r="B141" s="5"/>
      <c r="C141" s="9"/>
      <c r="D141" s="9"/>
      <c r="E141" s="13"/>
      <c r="F141" s="15" t="s">
        <v>682</v>
      </c>
      <c r="G141" s="5"/>
      <c r="H141" s="5"/>
      <c r="I141" s="10"/>
      <c r="J141" s="1"/>
      <c r="K141" s="5"/>
      <c r="L141" s="7">
        <f>SUBTOTAL(9,L125:L140)</f>
        <v>117157</v>
      </c>
      <c r="M141" s="8">
        <f>SUBTOTAL(9,M125:M140)</f>
        <v>177977821.70999998</v>
      </c>
      <c r="O141" s="12" t="s">
        <v>1270</v>
      </c>
    </row>
    <row r="142" spans="1:15" ht="15.4" customHeight="1" outlineLevel="2">
      <c r="A142" s="5" t="s">
        <v>7</v>
      </c>
      <c r="B142" s="5" t="s">
        <v>8</v>
      </c>
      <c r="C142" s="9">
        <v>59169</v>
      </c>
      <c r="D142" s="9">
        <v>0</v>
      </c>
      <c r="E142" s="13">
        <v>591690</v>
      </c>
      <c r="F142" s="9">
        <v>3641060</v>
      </c>
      <c r="G142" s="5" t="s">
        <v>126</v>
      </c>
      <c r="H142" s="5" t="s">
        <v>127</v>
      </c>
      <c r="I142" s="10">
        <v>36160</v>
      </c>
      <c r="J142" s="1" t="s">
        <v>30</v>
      </c>
      <c r="K142" s="5" t="s">
        <v>12</v>
      </c>
      <c r="L142" s="7">
        <v>289</v>
      </c>
      <c r="M142" s="8">
        <v>911477.09</v>
      </c>
      <c r="O142" s="12" t="s">
        <v>1270</v>
      </c>
    </row>
    <row r="143" spans="1:15" ht="15.4" customHeight="1" outlineLevel="2">
      <c r="A143" s="5" t="s">
        <v>7</v>
      </c>
      <c r="B143" s="5" t="s">
        <v>8</v>
      </c>
      <c r="C143" s="9">
        <v>59070</v>
      </c>
      <c r="D143" s="9">
        <v>0</v>
      </c>
      <c r="E143" s="13">
        <v>590700</v>
      </c>
      <c r="F143" s="9">
        <v>3641060</v>
      </c>
      <c r="G143" s="5" t="s">
        <v>171</v>
      </c>
      <c r="H143" s="5" t="s">
        <v>172</v>
      </c>
      <c r="I143" s="10">
        <v>36160</v>
      </c>
      <c r="J143" s="1" t="s">
        <v>30</v>
      </c>
      <c r="K143" s="5" t="s">
        <v>12</v>
      </c>
      <c r="L143" s="7">
        <v>384</v>
      </c>
      <c r="M143" s="8">
        <v>654412.37</v>
      </c>
      <c r="O143" s="12" t="s">
        <v>1270</v>
      </c>
    </row>
    <row r="144" spans="1:15" ht="15.4" customHeight="1" outlineLevel="2">
      <c r="A144" s="5" t="s">
        <v>7</v>
      </c>
      <c r="B144" s="5" t="s">
        <v>8</v>
      </c>
      <c r="C144" s="9">
        <v>59336</v>
      </c>
      <c r="D144" s="9">
        <v>0</v>
      </c>
      <c r="E144" s="13">
        <v>593360</v>
      </c>
      <c r="F144" s="9">
        <v>3641060</v>
      </c>
      <c r="G144" s="5" t="s">
        <v>173</v>
      </c>
      <c r="H144" s="5" t="s">
        <v>172</v>
      </c>
      <c r="I144" s="10">
        <v>36160</v>
      </c>
      <c r="J144" s="1" t="s">
        <v>30</v>
      </c>
      <c r="K144" s="5" t="s">
        <v>12</v>
      </c>
      <c r="L144" s="7">
        <v>423</v>
      </c>
      <c r="M144" s="8">
        <v>717158.87</v>
      </c>
      <c r="O144" s="12" t="s">
        <v>1270</v>
      </c>
    </row>
    <row r="145" spans="1:15" ht="15.4" customHeight="1" outlineLevel="2">
      <c r="A145" s="5" t="s">
        <v>7</v>
      </c>
      <c r="B145" s="5" t="s">
        <v>8</v>
      </c>
      <c r="C145" s="9">
        <v>3311417</v>
      </c>
      <c r="D145" s="9">
        <v>0</v>
      </c>
      <c r="E145" s="13">
        <v>33114170</v>
      </c>
      <c r="F145" s="9">
        <v>3641060</v>
      </c>
      <c r="G145" s="5" t="s">
        <v>160</v>
      </c>
      <c r="H145" s="5" t="s">
        <v>161</v>
      </c>
      <c r="I145" s="10">
        <v>43465</v>
      </c>
      <c r="J145" s="1" t="s">
        <v>30</v>
      </c>
      <c r="K145" s="5" t="s">
        <v>12</v>
      </c>
      <c r="L145" s="7">
        <v>713</v>
      </c>
      <c r="M145" s="8">
        <v>1664822.33</v>
      </c>
      <c r="O145" s="12" t="s">
        <v>1270</v>
      </c>
    </row>
    <row r="146" spans="1:15" ht="15.4" customHeight="1" outlineLevel="2">
      <c r="A146" s="5" t="s">
        <v>7</v>
      </c>
      <c r="B146" s="5" t="s">
        <v>8</v>
      </c>
      <c r="C146" s="9">
        <v>59409</v>
      </c>
      <c r="D146" s="9">
        <v>0</v>
      </c>
      <c r="E146" s="13">
        <v>594090</v>
      </c>
      <c r="F146" s="9">
        <v>3641060</v>
      </c>
      <c r="G146" s="5" t="s">
        <v>110</v>
      </c>
      <c r="H146" s="5" t="s">
        <v>111</v>
      </c>
      <c r="I146" s="10">
        <v>36160</v>
      </c>
      <c r="J146" s="1" t="s">
        <v>30</v>
      </c>
      <c r="K146" s="5" t="s">
        <v>12</v>
      </c>
      <c r="L146" s="7">
        <v>752</v>
      </c>
      <c r="M146" s="8">
        <v>1833804.84</v>
      </c>
      <c r="O146" s="12" t="s">
        <v>1270</v>
      </c>
    </row>
    <row r="147" spans="1:15" ht="15.4" customHeight="1" outlineLevel="2">
      <c r="A147" s="5" t="s">
        <v>7</v>
      </c>
      <c r="B147" s="5" t="s">
        <v>8</v>
      </c>
      <c r="C147" s="9">
        <v>59381</v>
      </c>
      <c r="D147" s="9">
        <v>0</v>
      </c>
      <c r="E147" s="13">
        <v>593810</v>
      </c>
      <c r="F147" s="9">
        <v>3641060</v>
      </c>
      <c r="G147" s="5" t="s">
        <v>155</v>
      </c>
      <c r="H147" s="5" t="s">
        <v>156</v>
      </c>
      <c r="I147" s="10">
        <v>36160</v>
      </c>
      <c r="J147" s="1" t="s">
        <v>30</v>
      </c>
      <c r="K147" s="5" t="s">
        <v>12</v>
      </c>
      <c r="L147" s="7">
        <v>936</v>
      </c>
      <c r="M147" s="8">
        <v>2414544.79</v>
      </c>
      <c r="O147" s="12" t="s">
        <v>1270</v>
      </c>
    </row>
    <row r="148" spans="1:15" ht="15.4" customHeight="1" outlineLevel="2">
      <c r="A148" s="5" t="s">
        <v>7</v>
      </c>
      <c r="B148" s="5" t="s">
        <v>8</v>
      </c>
      <c r="C148" s="9">
        <v>59308</v>
      </c>
      <c r="D148" s="9">
        <v>0</v>
      </c>
      <c r="E148" s="13">
        <v>593080</v>
      </c>
      <c r="F148" s="9">
        <v>3641060</v>
      </c>
      <c r="G148" s="5" t="s">
        <v>105</v>
      </c>
      <c r="H148" s="5" t="s">
        <v>106</v>
      </c>
      <c r="I148" s="10">
        <v>36160</v>
      </c>
      <c r="J148" s="1" t="s">
        <v>30</v>
      </c>
      <c r="K148" s="5" t="s">
        <v>12</v>
      </c>
      <c r="L148" s="7">
        <v>1208</v>
      </c>
      <c r="M148" s="8">
        <v>2865856.37</v>
      </c>
      <c r="O148" s="12" t="s">
        <v>1270</v>
      </c>
    </row>
    <row r="149" spans="1:15" ht="15.4" customHeight="1" outlineLevel="2">
      <c r="A149" s="5" t="s">
        <v>7</v>
      </c>
      <c r="B149" s="5" t="s">
        <v>8</v>
      </c>
      <c r="C149" s="9">
        <v>59281</v>
      </c>
      <c r="D149" s="9">
        <v>0</v>
      </c>
      <c r="E149" s="13">
        <v>592810</v>
      </c>
      <c r="F149" s="9">
        <v>3641060</v>
      </c>
      <c r="G149" s="5" t="s">
        <v>20</v>
      </c>
      <c r="H149" s="5" t="s">
        <v>21</v>
      </c>
      <c r="I149" s="10">
        <v>36160</v>
      </c>
      <c r="J149" s="1" t="s">
        <v>30</v>
      </c>
      <c r="K149" s="5" t="s">
        <v>12</v>
      </c>
      <c r="L149" s="7">
        <v>1270</v>
      </c>
      <c r="M149" s="8">
        <v>3179041.56</v>
      </c>
      <c r="O149" s="12" t="s">
        <v>1270</v>
      </c>
    </row>
    <row r="150" spans="1:15" ht="15.4" customHeight="1" outlineLevel="2">
      <c r="A150" s="5" t="s">
        <v>7</v>
      </c>
      <c r="B150" s="5" t="s">
        <v>8</v>
      </c>
      <c r="C150" s="9">
        <v>58999</v>
      </c>
      <c r="D150" s="9">
        <v>0</v>
      </c>
      <c r="E150" s="13">
        <v>589990</v>
      </c>
      <c r="F150" s="9">
        <v>3641060</v>
      </c>
      <c r="G150" s="5" t="s">
        <v>9</v>
      </c>
      <c r="H150" s="5" t="s">
        <v>94</v>
      </c>
      <c r="I150" s="10">
        <v>36160</v>
      </c>
      <c r="J150" s="1" t="s">
        <v>30</v>
      </c>
      <c r="K150" s="5" t="s">
        <v>12</v>
      </c>
      <c r="L150" s="7">
        <v>1322</v>
      </c>
      <c r="M150" s="8">
        <v>3238441.82</v>
      </c>
      <c r="O150" s="12" t="s">
        <v>1270</v>
      </c>
    </row>
    <row r="151" spans="1:15" ht="15.4" customHeight="1" outlineLevel="2">
      <c r="A151" s="5" t="s">
        <v>7</v>
      </c>
      <c r="B151" s="5" t="s">
        <v>8</v>
      </c>
      <c r="C151" s="9">
        <v>59136</v>
      </c>
      <c r="D151" s="9">
        <v>0</v>
      </c>
      <c r="E151" s="13">
        <v>591360</v>
      </c>
      <c r="F151" s="9">
        <v>3641060</v>
      </c>
      <c r="G151" s="5" t="s">
        <v>53</v>
      </c>
      <c r="H151" s="5" t="s">
        <v>54</v>
      </c>
      <c r="I151" s="10">
        <v>36160</v>
      </c>
      <c r="J151" s="1" t="s">
        <v>30</v>
      </c>
      <c r="K151" s="5" t="s">
        <v>12</v>
      </c>
      <c r="L151" s="7">
        <v>1453</v>
      </c>
      <c r="M151" s="8">
        <v>3459268.24</v>
      </c>
      <c r="O151" s="12" t="s">
        <v>1270</v>
      </c>
    </row>
    <row r="152" spans="1:15" ht="15.4" customHeight="1" outlineLevel="2">
      <c r="A152" s="5" t="s">
        <v>7</v>
      </c>
      <c r="B152" s="5" t="s">
        <v>8</v>
      </c>
      <c r="C152" s="9">
        <v>59474</v>
      </c>
      <c r="D152" s="9">
        <v>0</v>
      </c>
      <c r="E152" s="13">
        <v>594740</v>
      </c>
      <c r="F152" s="9">
        <v>3641060</v>
      </c>
      <c r="G152" s="5" t="s">
        <v>103</v>
      </c>
      <c r="H152" s="5" t="s">
        <v>104</v>
      </c>
      <c r="I152" s="10">
        <v>36160</v>
      </c>
      <c r="J152" s="1" t="s">
        <v>30</v>
      </c>
      <c r="K152" s="5" t="s">
        <v>12</v>
      </c>
      <c r="L152" s="7">
        <v>1538</v>
      </c>
      <c r="M152" s="8">
        <v>3398694.77</v>
      </c>
      <c r="O152" s="12" t="s">
        <v>1270</v>
      </c>
    </row>
    <row r="153" spans="1:15" ht="15.4" customHeight="1" outlineLevel="2">
      <c r="A153" s="5" t="s">
        <v>7</v>
      </c>
      <c r="B153" s="5" t="s">
        <v>8</v>
      </c>
      <c r="C153" s="9">
        <v>59217</v>
      </c>
      <c r="D153" s="9">
        <v>0</v>
      </c>
      <c r="E153" s="13">
        <v>592170</v>
      </c>
      <c r="F153" s="9">
        <v>3641060</v>
      </c>
      <c r="G153" s="5" t="s">
        <v>166</v>
      </c>
      <c r="H153" s="5" t="s">
        <v>167</v>
      </c>
      <c r="I153" s="10">
        <v>36160</v>
      </c>
      <c r="J153" s="1" t="s">
        <v>30</v>
      </c>
      <c r="K153" s="5" t="s">
        <v>12</v>
      </c>
      <c r="L153" s="7">
        <v>1950</v>
      </c>
      <c r="M153" s="8">
        <v>5579524.6799999997</v>
      </c>
      <c r="O153" s="12" t="s">
        <v>1270</v>
      </c>
    </row>
    <row r="154" spans="1:15" ht="15.4" customHeight="1" outlineLevel="2">
      <c r="A154" s="5" t="s">
        <v>7</v>
      </c>
      <c r="B154" s="5" t="s">
        <v>8</v>
      </c>
      <c r="C154" s="9">
        <v>59107</v>
      </c>
      <c r="D154" s="9">
        <v>0</v>
      </c>
      <c r="E154" s="13">
        <v>591070</v>
      </c>
      <c r="F154" s="9">
        <v>3641060</v>
      </c>
      <c r="G154" s="5" t="s">
        <v>176</v>
      </c>
      <c r="H154" s="5" t="s">
        <v>177</v>
      </c>
      <c r="I154" s="10">
        <v>36160</v>
      </c>
      <c r="J154" s="1" t="s">
        <v>30</v>
      </c>
      <c r="K154" s="5" t="s">
        <v>12</v>
      </c>
      <c r="L154" s="7">
        <v>2203</v>
      </c>
      <c r="M154" s="8">
        <v>5039397.93</v>
      </c>
      <c r="O154" s="12" t="s">
        <v>1270</v>
      </c>
    </row>
    <row r="155" spans="1:15" ht="15.4" customHeight="1" outlineLevel="2">
      <c r="A155" s="5" t="s">
        <v>7</v>
      </c>
      <c r="B155" s="5" t="s">
        <v>8</v>
      </c>
      <c r="C155" s="9">
        <v>58942</v>
      </c>
      <c r="D155" s="9">
        <v>0</v>
      </c>
      <c r="E155" s="13">
        <v>589420</v>
      </c>
      <c r="F155" s="9">
        <v>3641060</v>
      </c>
      <c r="G155" s="5" t="s">
        <v>64</v>
      </c>
      <c r="H155" s="5" t="s">
        <v>65</v>
      </c>
      <c r="I155" s="10">
        <v>36160</v>
      </c>
      <c r="J155" s="1" t="s">
        <v>30</v>
      </c>
      <c r="K155" s="5" t="s">
        <v>12</v>
      </c>
      <c r="L155" s="7">
        <v>2264</v>
      </c>
      <c r="M155" s="8">
        <v>5585403.6200000001</v>
      </c>
      <c r="O155" s="12" t="s">
        <v>1270</v>
      </c>
    </row>
    <row r="156" spans="1:15" ht="15.4" customHeight="1" outlineLevel="2">
      <c r="A156" s="5" t="s">
        <v>7</v>
      </c>
      <c r="B156" s="5" t="s">
        <v>8</v>
      </c>
      <c r="C156" s="9">
        <v>59248</v>
      </c>
      <c r="D156" s="9">
        <v>0</v>
      </c>
      <c r="E156" s="13">
        <v>592480</v>
      </c>
      <c r="F156" s="9">
        <v>3641060</v>
      </c>
      <c r="G156" s="5" t="s">
        <v>100</v>
      </c>
      <c r="H156" s="5" t="s">
        <v>94</v>
      </c>
      <c r="I156" s="10">
        <v>36160</v>
      </c>
      <c r="J156" s="1" t="s">
        <v>30</v>
      </c>
      <c r="K156" s="5" t="s">
        <v>12</v>
      </c>
      <c r="L156" s="7">
        <v>4</v>
      </c>
      <c r="M156" s="8">
        <v>21102.71</v>
      </c>
      <c r="O156" s="12" t="s">
        <v>1270</v>
      </c>
    </row>
    <row r="157" spans="1:15" ht="15.4" customHeight="1" outlineLevel="1">
      <c r="A157" s="5"/>
      <c r="B157" s="5"/>
      <c r="C157" s="9"/>
      <c r="D157" s="9"/>
      <c r="E157" s="13"/>
      <c r="F157" s="15" t="s">
        <v>683</v>
      </c>
      <c r="G157" s="5"/>
      <c r="H157" s="5"/>
      <c r="I157" s="10"/>
      <c r="J157" s="1"/>
      <c r="K157" s="5"/>
      <c r="L157" s="7">
        <f>SUBTOTAL(9,L142:L156)</f>
        <v>16709</v>
      </c>
      <c r="M157" s="8">
        <f>SUBTOTAL(9,M142:M156)</f>
        <v>40562951.989999995</v>
      </c>
      <c r="O157" s="12" t="s">
        <v>1270</v>
      </c>
    </row>
    <row r="158" spans="1:15" ht="15.4" customHeight="1" outlineLevel="2">
      <c r="A158" s="5" t="s">
        <v>7</v>
      </c>
      <c r="B158" s="5" t="s">
        <v>8</v>
      </c>
      <c r="C158" s="9">
        <v>59337</v>
      </c>
      <c r="D158" s="9">
        <v>0</v>
      </c>
      <c r="E158" s="13">
        <v>593370</v>
      </c>
      <c r="F158" s="9">
        <v>3641065</v>
      </c>
      <c r="G158" s="5" t="s">
        <v>173</v>
      </c>
      <c r="H158" s="5" t="s">
        <v>172</v>
      </c>
      <c r="I158" s="10">
        <v>36160</v>
      </c>
      <c r="J158" s="1" t="s">
        <v>31</v>
      </c>
      <c r="K158" s="5" t="s">
        <v>12</v>
      </c>
      <c r="L158" s="7">
        <v>69</v>
      </c>
      <c r="M158" s="8">
        <v>213209.88</v>
      </c>
      <c r="O158" s="12" t="s">
        <v>1270</v>
      </c>
    </row>
    <row r="159" spans="1:15" ht="15.4" customHeight="1" outlineLevel="2">
      <c r="A159" s="5" t="s">
        <v>7</v>
      </c>
      <c r="B159" s="5" t="s">
        <v>8</v>
      </c>
      <c r="C159" s="9">
        <v>59170</v>
      </c>
      <c r="D159" s="9">
        <v>0</v>
      </c>
      <c r="E159" s="13">
        <v>591700</v>
      </c>
      <c r="F159" s="9">
        <v>3641065</v>
      </c>
      <c r="G159" s="5" t="s">
        <v>126</v>
      </c>
      <c r="H159" s="5" t="s">
        <v>127</v>
      </c>
      <c r="I159" s="10">
        <v>36160</v>
      </c>
      <c r="J159" s="1" t="s">
        <v>31</v>
      </c>
      <c r="K159" s="5" t="s">
        <v>12</v>
      </c>
      <c r="L159" s="7">
        <v>77</v>
      </c>
      <c r="M159" s="8">
        <v>186409.94</v>
      </c>
      <c r="O159" s="12" t="s">
        <v>1270</v>
      </c>
    </row>
    <row r="160" spans="1:15" ht="15.4" customHeight="1" outlineLevel="2">
      <c r="A160" s="5" t="s">
        <v>7</v>
      </c>
      <c r="B160" s="5" t="s">
        <v>8</v>
      </c>
      <c r="C160" s="9">
        <v>59071</v>
      </c>
      <c r="D160" s="9">
        <v>0</v>
      </c>
      <c r="E160" s="13">
        <v>590710</v>
      </c>
      <c r="F160" s="9">
        <v>3641065</v>
      </c>
      <c r="G160" s="5" t="s">
        <v>171</v>
      </c>
      <c r="H160" s="5" t="s">
        <v>172</v>
      </c>
      <c r="I160" s="10">
        <v>36160</v>
      </c>
      <c r="J160" s="1" t="s">
        <v>31</v>
      </c>
      <c r="K160" s="5" t="s">
        <v>12</v>
      </c>
      <c r="L160" s="7">
        <v>110</v>
      </c>
      <c r="M160" s="8">
        <v>237099.74</v>
      </c>
      <c r="O160" s="12" t="s">
        <v>1270</v>
      </c>
    </row>
    <row r="161" spans="1:15" ht="15.4" customHeight="1" outlineLevel="2">
      <c r="A161" s="5" t="s">
        <v>7</v>
      </c>
      <c r="B161" s="5" t="s">
        <v>8</v>
      </c>
      <c r="C161" s="9">
        <v>59382</v>
      </c>
      <c r="D161" s="9">
        <v>0</v>
      </c>
      <c r="E161" s="13">
        <v>593820</v>
      </c>
      <c r="F161" s="9">
        <v>3641065</v>
      </c>
      <c r="G161" s="5" t="s">
        <v>155</v>
      </c>
      <c r="H161" s="5" t="s">
        <v>156</v>
      </c>
      <c r="I161" s="10">
        <v>36160</v>
      </c>
      <c r="J161" s="1" t="s">
        <v>31</v>
      </c>
      <c r="K161" s="5" t="s">
        <v>12</v>
      </c>
      <c r="L161" s="7">
        <v>176</v>
      </c>
      <c r="M161" s="8">
        <v>651975.36</v>
      </c>
      <c r="O161" s="12" t="s">
        <v>1270</v>
      </c>
    </row>
    <row r="162" spans="1:15" ht="15.4" customHeight="1" outlineLevel="2">
      <c r="A162" s="5" t="s">
        <v>7</v>
      </c>
      <c r="B162" s="5" t="s">
        <v>8</v>
      </c>
      <c r="C162" s="9">
        <v>3311418</v>
      </c>
      <c r="D162" s="9">
        <v>0</v>
      </c>
      <c r="E162" s="13">
        <v>33114180</v>
      </c>
      <c r="F162" s="9">
        <v>3641065</v>
      </c>
      <c r="G162" s="5" t="s">
        <v>160</v>
      </c>
      <c r="H162" s="5" t="s">
        <v>161</v>
      </c>
      <c r="I162" s="10">
        <v>43465</v>
      </c>
      <c r="J162" s="1" t="s">
        <v>31</v>
      </c>
      <c r="K162" s="5" t="s">
        <v>12</v>
      </c>
      <c r="L162" s="7">
        <v>191</v>
      </c>
      <c r="M162" s="8">
        <v>583610.19999999995</v>
      </c>
      <c r="O162" s="12" t="s">
        <v>1270</v>
      </c>
    </row>
    <row r="163" spans="1:15" ht="15.4" customHeight="1" outlineLevel="2">
      <c r="A163" s="5" t="s">
        <v>7</v>
      </c>
      <c r="B163" s="5" t="s">
        <v>8</v>
      </c>
      <c r="C163" s="9">
        <v>59475</v>
      </c>
      <c r="D163" s="9">
        <v>0</v>
      </c>
      <c r="E163" s="13">
        <v>594750</v>
      </c>
      <c r="F163" s="9">
        <v>3641065</v>
      </c>
      <c r="G163" s="5" t="s">
        <v>103</v>
      </c>
      <c r="H163" s="5" t="s">
        <v>104</v>
      </c>
      <c r="I163" s="10">
        <v>36160</v>
      </c>
      <c r="J163" s="1" t="s">
        <v>31</v>
      </c>
      <c r="K163" s="5" t="s">
        <v>12</v>
      </c>
      <c r="L163" s="7">
        <v>195</v>
      </c>
      <c r="M163" s="8">
        <v>730729.65</v>
      </c>
      <c r="O163" s="12" t="s">
        <v>1270</v>
      </c>
    </row>
    <row r="164" spans="1:15" ht="15.4" customHeight="1" outlineLevel="2">
      <c r="A164" s="5" t="s">
        <v>7</v>
      </c>
      <c r="B164" s="5" t="s">
        <v>8</v>
      </c>
      <c r="C164" s="9">
        <v>59000</v>
      </c>
      <c r="D164" s="9">
        <v>0</v>
      </c>
      <c r="E164" s="13">
        <v>590000</v>
      </c>
      <c r="F164" s="9">
        <v>3641065</v>
      </c>
      <c r="G164" s="5" t="s">
        <v>9</v>
      </c>
      <c r="H164" s="5" t="s">
        <v>94</v>
      </c>
      <c r="I164" s="10">
        <v>36160</v>
      </c>
      <c r="J164" s="1" t="s">
        <v>31</v>
      </c>
      <c r="K164" s="5" t="s">
        <v>12</v>
      </c>
      <c r="L164" s="7">
        <v>197</v>
      </c>
      <c r="M164" s="8">
        <v>732101.24</v>
      </c>
      <c r="O164" s="12" t="s">
        <v>1270</v>
      </c>
    </row>
    <row r="165" spans="1:15" ht="15.4" customHeight="1" outlineLevel="2">
      <c r="A165" s="5" t="s">
        <v>7</v>
      </c>
      <c r="B165" s="5" t="s">
        <v>8</v>
      </c>
      <c r="C165" s="9">
        <v>59282</v>
      </c>
      <c r="D165" s="9">
        <v>0</v>
      </c>
      <c r="E165" s="13">
        <v>592820</v>
      </c>
      <c r="F165" s="9">
        <v>3641065</v>
      </c>
      <c r="G165" s="5" t="s">
        <v>20</v>
      </c>
      <c r="H165" s="5" t="s">
        <v>21</v>
      </c>
      <c r="I165" s="10">
        <v>36160</v>
      </c>
      <c r="J165" s="1" t="s">
        <v>31</v>
      </c>
      <c r="K165" s="5" t="s">
        <v>12</v>
      </c>
      <c r="L165" s="7">
        <v>219</v>
      </c>
      <c r="M165" s="8">
        <v>874084.02</v>
      </c>
      <c r="O165" s="12" t="s">
        <v>1270</v>
      </c>
    </row>
    <row r="166" spans="1:15" ht="15.4" customHeight="1" outlineLevel="2">
      <c r="A166" s="5" t="s">
        <v>7</v>
      </c>
      <c r="B166" s="5" t="s">
        <v>8</v>
      </c>
      <c r="C166" s="9">
        <v>59309</v>
      </c>
      <c r="D166" s="9">
        <v>0</v>
      </c>
      <c r="E166" s="13">
        <v>593090</v>
      </c>
      <c r="F166" s="9">
        <v>3641065</v>
      </c>
      <c r="G166" s="5" t="s">
        <v>105</v>
      </c>
      <c r="H166" s="5" t="s">
        <v>106</v>
      </c>
      <c r="I166" s="10">
        <v>36160</v>
      </c>
      <c r="J166" s="1" t="s">
        <v>31</v>
      </c>
      <c r="K166" s="5" t="s">
        <v>12</v>
      </c>
      <c r="L166" s="7">
        <v>258</v>
      </c>
      <c r="M166" s="8">
        <v>897037.54</v>
      </c>
      <c r="O166" s="12" t="s">
        <v>1270</v>
      </c>
    </row>
    <row r="167" spans="1:15" ht="15.4" customHeight="1" outlineLevel="2">
      <c r="A167" s="5" t="s">
        <v>7</v>
      </c>
      <c r="B167" s="5" t="s">
        <v>8</v>
      </c>
      <c r="C167" s="9">
        <v>2135699</v>
      </c>
      <c r="D167" s="9">
        <v>0</v>
      </c>
      <c r="E167" s="13">
        <v>21356990</v>
      </c>
      <c r="F167" s="9">
        <v>3641065</v>
      </c>
      <c r="G167" s="5" t="s">
        <v>53</v>
      </c>
      <c r="H167" s="5" t="s">
        <v>54</v>
      </c>
      <c r="I167" s="10">
        <v>40639</v>
      </c>
      <c r="J167" s="1" t="s">
        <v>31</v>
      </c>
      <c r="K167" s="5" t="s">
        <v>12</v>
      </c>
      <c r="L167" s="7">
        <v>271</v>
      </c>
      <c r="M167" s="8">
        <v>835573.67</v>
      </c>
      <c r="O167" s="12" t="s">
        <v>1270</v>
      </c>
    </row>
    <row r="168" spans="1:15" ht="15.4" customHeight="1" outlineLevel="2">
      <c r="A168" s="5" t="s">
        <v>7</v>
      </c>
      <c r="B168" s="5" t="s">
        <v>8</v>
      </c>
      <c r="C168" s="9">
        <v>59410</v>
      </c>
      <c r="D168" s="9">
        <v>0</v>
      </c>
      <c r="E168" s="13">
        <v>594100</v>
      </c>
      <c r="F168" s="9">
        <v>3641065</v>
      </c>
      <c r="G168" s="5" t="s">
        <v>110</v>
      </c>
      <c r="H168" s="5" t="s">
        <v>111</v>
      </c>
      <c r="I168" s="10">
        <v>36160</v>
      </c>
      <c r="J168" s="1" t="s">
        <v>31</v>
      </c>
      <c r="K168" s="5" t="s">
        <v>12</v>
      </c>
      <c r="L168" s="7">
        <v>271</v>
      </c>
      <c r="M168" s="8">
        <v>1053430.75</v>
      </c>
      <c r="O168" s="12" t="s">
        <v>1270</v>
      </c>
    </row>
    <row r="169" spans="1:15" ht="15.4" customHeight="1" outlineLevel="2">
      <c r="A169" s="5" t="s">
        <v>7</v>
      </c>
      <c r="B169" s="5" t="s">
        <v>8</v>
      </c>
      <c r="C169" s="9">
        <v>58943</v>
      </c>
      <c r="D169" s="9">
        <v>0</v>
      </c>
      <c r="E169" s="13">
        <v>589430</v>
      </c>
      <c r="F169" s="9">
        <v>3641065</v>
      </c>
      <c r="G169" s="5" t="s">
        <v>64</v>
      </c>
      <c r="H169" s="5" t="s">
        <v>65</v>
      </c>
      <c r="I169" s="10">
        <v>36160</v>
      </c>
      <c r="J169" s="1" t="s">
        <v>31</v>
      </c>
      <c r="K169" s="5" t="s">
        <v>12</v>
      </c>
      <c r="L169" s="7">
        <v>585</v>
      </c>
      <c r="M169" s="8">
        <v>2038111.85</v>
      </c>
      <c r="O169" s="12" t="s">
        <v>1270</v>
      </c>
    </row>
    <row r="170" spans="1:15" ht="15.4" customHeight="1" outlineLevel="2">
      <c r="A170" s="5" t="s">
        <v>7</v>
      </c>
      <c r="B170" s="5" t="s">
        <v>8</v>
      </c>
      <c r="C170" s="9">
        <v>59108</v>
      </c>
      <c r="D170" s="9">
        <v>0</v>
      </c>
      <c r="E170" s="13">
        <v>591080</v>
      </c>
      <c r="F170" s="9">
        <v>3641065</v>
      </c>
      <c r="G170" s="5" t="s">
        <v>176</v>
      </c>
      <c r="H170" s="5" t="s">
        <v>177</v>
      </c>
      <c r="I170" s="10">
        <v>36160</v>
      </c>
      <c r="J170" s="1" t="s">
        <v>31</v>
      </c>
      <c r="K170" s="5" t="s">
        <v>12</v>
      </c>
      <c r="L170" s="7">
        <v>640</v>
      </c>
      <c r="M170" s="8">
        <v>2322443.1800000002</v>
      </c>
      <c r="O170" s="12" t="s">
        <v>1270</v>
      </c>
    </row>
    <row r="171" spans="1:15" ht="15.4" customHeight="1" outlineLevel="2">
      <c r="A171" s="5" t="s">
        <v>7</v>
      </c>
      <c r="B171" s="5" t="s">
        <v>8</v>
      </c>
      <c r="C171" s="9">
        <v>59218</v>
      </c>
      <c r="D171" s="9">
        <v>0</v>
      </c>
      <c r="E171" s="13">
        <v>592180</v>
      </c>
      <c r="F171" s="9">
        <v>3641065</v>
      </c>
      <c r="G171" s="5" t="s">
        <v>166</v>
      </c>
      <c r="H171" s="5" t="s">
        <v>167</v>
      </c>
      <c r="I171" s="10">
        <v>36160</v>
      </c>
      <c r="J171" s="1" t="s">
        <v>31</v>
      </c>
      <c r="K171" s="5" t="s">
        <v>12</v>
      </c>
      <c r="L171" s="7">
        <v>693</v>
      </c>
      <c r="M171" s="8">
        <v>2700431.57</v>
      </c>
      <c r="O171" s="12" t="s">
        <v>1270</v>
      </c>
    </row>
    <row r="172" spans="1:15" ht="15.4" customHeight="1" outlineLevel="1">
      <c r="A172" s="5"/>
      <c r="B172" s="5"/>
      <c r="C172" s="9"/>
      <c r="D172" s="9"/>
      <c r="E172" s="13"/>
      <c r="F172" s="15" t="s">
        <v>684</v>
      </c>
      <c r="G172" s="5"/>
      <c r="H172" s="5"/>
      <c r="I172" s="10"/>
      <c r="J172" s="1"/>
      <c r="K172" s="5"/>
      <c r="L172" s="7">
        <f>SUBTOTAL(9,L158:L171)</f>
        <v>3952</v>
      </c>
      <c r="M172" s="8">
        <f>SUBTOTAL(9,M158:M171)</f>
        <v>14056248.59</v>
      </c>
      <c r="O172" s="12" t="s">
        <v>1270</v>
      </c>
    </row>
    <row r="173" spans="1:15" ht="15.4" customHeight="1" outlineLevel="2">
      <c r="A173" s="5" t="s">
        <v>7</v>
      </c>
      <c r="B173" s="5" t="s">
        <v>8</v>
      </c>
      <c r="C173" s="9">
        <v>59171</v>
      </c>
      <c r="D173" s="9">
        <v>0</v>
      </c>
      <c r="E173" s="13">
        <v>591710</v>
      </c>
      <c r="F173" s="9">
        <v>3641070</v>
      </c>
      <c r="G173" s="5" t="s">
        <v>126</v>
      </c>
      <c r="H173" s="5" t="s">
        <v>127</v>
      </c>
      <c r="I173" s="10">
        <v>36160</v>
      </c>
      <c r="J173" s="1" t="s">
        <v>32</v>
      </c>
      <c r="K173" s="5" t="s">
        <v>12</v>
      </c>
      <c r="L173" s="7">
        <v>25</v>
      </c>
      <c r="M173" s="8">
        <v>48568.61</v>
      </c>
      <c r="O173" s="12" t="s">
        <v>1270</v>
      </c>
    </row>
    <row r="174" spans="1:15" ht="15.4" customHeight="1" outlineLevel="2">
      <c r="A174" s="5" t="s">
        <v>7</v>
      </c>
      <c r="B174" s="5" t="s">
        <v>8</v>
      </c>
      <c r="C174" s="9">
        <v>59338</v>
      </c>
      <c r="D174" s="9">
        <v>0</v>
      </c>
      <c r="E174" s="13">
        <v>593380</v>
      </c>
      <c r="F174" s="9">
        <v>3641070</v>
      </c>
      <c r="G174" s="5" t="s">
        <v>173</v>
      </c>
      <c r="H174" s="5" t="s">
        <v>172</v>
      </c>
      <c r="I174" s="10">
        <v>36160</v>
      </c>
      <c r="J174" s="1" t="s">
        <v>32</v>
      </c>
      <c r="K174" s="5" t="s">
        <v>12</v>
      </c>
      <c r="L174" s="7">
        <v>30</v>
      </c>
      <c r="M174" s="8">
        <v>72907.69</v>
      </c>
      <c r="O174" s="12" t="s">
        <v>1270</v>
      </c>
    </row>
    <row r="175" spans="1:15" ht="15.4" customHeight="1" outlineLevel="2">
      <c r="A175" s="5" t="s">
        <v>7</v>
      </c>
      <c r="B175" s="5" t="s">
        <v>8</v>
      </c>
      <c r="C175" s="9">
        <v>59476</v>
      </c>
      <c r="D175" s="9">
        <v>0</v>
      </c>
      <c r="E175" s="13">
        <v>594760</v>
      </c>
      <c r="F175" s="9">
        <v>3641070</v>
      </c>
      <c r="G175" s="5" t="s">
        <v>103</v>
      </c>
      <c r="H175" s="5" t="s">
        <v>104</v>
      </c>
      <c r="I175" s="10">
        <v>36160</v>
      </c>
      <c r="J175" s="1" t="s">
        <v>32</v>
      </c>
      <c r="K175" s="5" t="s">
        <v>12</v>
      </c>
      <c r="L175" s="7">
        <v>32</v>
      </c>
      <c r="M175" s="8">
        <v>72495.83</v>
      </c>
      <c r="O175" s="12" t="s">
        <v>1270</v>
      </c>
    </row>
    <row r="176" spans="1:15" ht="15.4" customHeight="1" outlineLevel="2">
      <c r="A176" s="5" t="s">
        <v>7</v>
      </c>
      <c r="B176" s="5" t="s">
        <v>8</v>
      </c>
      <c r="C176" s="9">
        <v>59001</v>
      </c>
      <c r="D176" s="9">
        <v>0</v>
      </c>
      <c r="E176" s="13">
        <v>590010</v>
      </c>
      <c r="F176" s="9">
        <v>3641070</v>
      </c>
      <c r="G176" s="5" t="s">
        <v>9</v>
      </c>
      <c r="H176" s="5" t="s">
        <v>94</v>
      </c>
      <c r="I176" s="10">
        <v>36160</v>
      </c>
      <c r="J176" s="1" t="s">
        <v>32</v>
      </c>
      <c r="K176" s="5" t="s">
        <v>12</v>
      </c>
      <c r="L176" s="7">
        <v>34</v>
      </c>
      <c r="M176" s="8">
        <v>129797.4</v>
      </c>
      <c r="O176" s="12" t="s">
        <v>1270</v>
      </c>
    </row>
    <row r="177" spans="1:15" ht="15.4" customHeight="1" outlineLevel="2">
      <c r="A177" s="5" t="s">
        <v>7</v>
      </c>
      <c r="B177" s="5" t="s">
        <v>8</v>
      </c>
      <c r="C177" s="9">
        <v>2135984</v>
      </c>
      <c r="D177" s="9">
        <v>0</v>
      </c>
      <c r="E177" s="13">
        <v>21359840</v>
      </c>
      <c r="F177" s="9">
        <v>3641070</v>
      </c>
      <c r="G177" s="5" t="s">
        <v>105</v>
      </c>
      <c r="H177" s="5" t="s">
        <v>106</v>
      </c>
      <c r="I177" s="10">
        <v>40661</v>
      </c>
      <c r="J177" s="1" t="s">
        <v>32</v>
      </c>
      <c r="K177" s="5" t="s">
        <v>12</v>
      </c>
      <c r="L177" s="7">
        <v>39</v>
      </c>
      <c r="M177" s="8">
        <v>107573.44</v>
      </c>
      <c r="O177" s="12" t="s">
        <v>1270</v>
      </c>
    </row>
    <row r="178" spans="1:15" ht="15.4" customHeight="1" outlineLevel="2">
      <c r="A178" s="5" t="s">
        <v>7</v>
      </c>
      <c r="B178" s="5" t="s">
        <v>8</v>
      </c>
      <c r="C178" s="9">
        <v>59072</v>
      </c>
      <c r="D178" s="9">
        <v>0</v>
      </c>
      <c r="E178" s="13">
        <v>590720</v>
      </c>
      <c r="F178" s="9">
        <v>3641070</v>
      </c>
      <c r="G178" s="5" t="s">
        <v>171</v>
      </c>
      <c r="H178" s="5" t="s">
        <v>172</v>
      </c>
      <c r="I178" s="10">
        <v>36160</v>
      </c>
      <c r="J178" s="1" t="s">
        <v>32</v>
      </c>
      <c r="K178" s="5" t="s">
        <v>12</v>
      </c>
      <c r="L178" s="7">
        <v>43</v>
      </c>
      <c r="M178" s="8">
        <v>78376.009999999995</v>
      </c>
      <c r="O178" s="12" t="s">
        <v>1270</v>
      </c>
    </row>
    <row r="179" spans="1:15" ht="15.4" customHeight="1" outlineLevel="2">
      <c r="A179" s="5" t="s">
        <v>7</v>
      </c>
      <c r="B179" s="5" t="s">
        <v>8</v>
      </c>
      <c r="C179" s="9">
        <v>59283</v>
      </c>
      <c r="D179" s="9">
        <v>0</v>
      </c>
      <c r="E179" s="13">
        <v>592830</v>
      </c>
      <c r="F179" s="9">
        <v>3641070</v>
      </c>
      <c r="G179" s="5" t="s">
        <v>20</v>
      </c>
      <c r="H179" s="5" t="s">
        <v>21</v>
      </c>
      <c r="I179" s="10">
        <v>36160</v>
      </c>
      <c r="J179" s="1" t="s">
        <v>32</v>
      </c>
      <c r="K179" s="5" t="s">
        <v>12</v>
      </c>
      <c r="L179" s="7">
        <v>54</v>
      </c>
      <c r="M179" s="8">
        <v>177678.67</v>
      </c>
      <c r="O179" s="12" t="s">
        <v>1270</v>
      </c>
    </row>
    <row r="180" spans="1:15" ht="15.4" customHeight="1" outlineLevel="2">
      <c r="A180" s="5" t="s">
        <v>7</v>
      </c>
      <c r="B180" s="5" t="s">
        <v>8</v>
      </c>
      <c r="C180" s="9">
        <v>59138</v>
      </c>
      <c r="D180" s="9">
        <v>0</v>
      </c>
      <c r="E180" s="13">
        <v>591380</v>
      </c>
      <c r="F180" s="9">
        <v>3641070</v>
      </c>
      <c r="G180" s="5" t="s">
        <v>53</v>
      </c>
      <c r="H180" s="5" t="s">
        <v>54</v>
      </c>
      <c r="I180" s="10">
        <v>36160</v>
      </c>
      <c r="J180" s="1" t="s">
        <v>32</v>
      </c>
      <c r="K180" s="5" t="s">
        <v>12</v>
      </c>
      <c r="L180" s="7">
        <v>56</v>
      </c>
      <c r="M180" s="8">
        <v>179437.96</v>
      </c>
      <c r="O180" s="12" t="s">
        <v>1270</v>
      </c>
    </row>
    <row r="181" spans="1:15" ht="15.4" customHeight="1" outlineLevel="2">
      <c r="A181" s="5" t="s">
        <v>7</v>
      </c>
      <c r="B181" s="5" t="s">
        <v>8</v>
      </c>
      <c r="C181" s="9">
        <v>3311419</v>
      </c>
      <c r="D181" s="9">
        <v>0</v>
      </c>
      <c r="E181" s="13">
        <v>33114190</v>
      </c>
      <c r="F181" s="9">
        <v>3641070</v>
      </c>
      <c r="G181" s="5" t="s">
        <v>160</v>
      </c>
      <c r="H181" s="5" t="s">
        <v>161</v>
      </c>
      <c r="I181" s="10">
        <v>43465</v>
      </c>
      <c r="J181" s="1" t="s">
        <v>32</v>
      </c>
      <c r="K181" s="5" t="s">
        <v>12</v>
      </c>
      <c r="L181" s="7">
        <v>60</v>
      </c>
      <c r="M181" s="8">
        <v>177360.05</v>
      </c>
      <c r="O181" s="12" t="s">
        <v>1270</v>
      </c>
    </row>
    <row r="182" spans="1:15" ht="15.4" customHeight="1" outlineLevel="2">
      <c r="A182" s="5" t="s">
        <v>7</v>
      </c>
      <c r="B182" s="5" t="s">
        <v>8</v>
      </c>
      <c r="C182" s="9">
        <v>59383</v>
      </c>
      <c r="D182" s="9">
        <v>0</v>
      </c>
      <c r="E182" s="13">
        <v>593830</v>
      </c>
      <c r="F182" s="9">
        <v>3641070</v>
      </c>
      <c r="G182" s="5" t="s">
        <v>155</v>
      </c>
      <c r="H182" s="5" t="s">
        <v>156</v>
      </c>
      <c r="I182" s="10">
        <v>36160</v>
      </c>
      <c r="J182" s="1" t="s">
        <v>32</v>
      </c>
      <c r="K182" s="5" t="s">
        <v>12</v>
      </c>
      <c r="L182" s="7">
        <v>68</v>
      </c>
      <c r="M182" s="8">
        <v>204183.77</v>
      </c>
      <c r="O182" s="12" t="s">
        <v>1270</v>
      </c>
    </row>
    <row r="183" spans="1:15" ht="15.4" customHeight="1" outlineLevel="2">
      <c r="A183" s="5" t="s">
        <v>7</v>
      </c>
      <c r="B183" s="5" t="s">
        <v>8</v>
      </c>
      <c r="C183" s="9">
        <v>59411</v>
      </c>
      <c r="D183" s="9">
        <v>0</v>
      </c>
      <c r="E183" s="13">
        <v>594110</v>
      </c>
      <c r="F183" s="9">
        <v>3641070</v>
      </c>
      <c r="G183" s="5" t="s">
        <v>110</v>
      </c>
      <c r="H183" s="5" t="s">
        <v>111</v>
      </c>
      <c r="I183" s="10">
        <v>36160</v>
      </c>
      <c r="J183" s="1" t="s">
        <v>32</v>
      </c>
      <c r="K183" s="5" t="s">
        <v>12</v>
      </c>
      <c r="L183" s="7">
        <v>82</v>
      </c>
      <c r="M183" s="8">
        <v>276156.82</v>
      </c>
      <c r="O183" s="12" t="s">
        <v>1270</v>
      </c>
    </row>
    <row r="184" spans="1:15" ht="15.4" customHeight="1" outlineLevel="2">
      <c r="A184" s="5" t="s">
        <v>7</v>
      </c>
      <c r="B184" s="5" t="s">
        <v>8</v>
      </c>
      <c r="C184" s="9">
        <v>59109</v>
      </c>
      <c r="D184" s="9">
        <v>0</v>
      </c>
      <c r="E184" s="13">
        <v>591090</v>
      </c>
      <c r="F184" s="9">
        <v>3641070</v>
      </c>
      <c r="G184" s="5" t="s">
        <v>176</v>
      </c>
      <c r="H184" s="5" t="s">
        <v>177</v>
      </c>
      <c r="I184" s="10">
        <v>36160</v>
      </c>
      <c r="J184" s="1" t="s">
        <v>32</v>
      </c>
      <c r="K184" s="5" t="s">
        <v>12</v>
      </c>
      <c r="L184" s="7">
        <v>96</v>
      </c>
      <c r="M184" s="8">
        <v>244007.56</v>
      </c>
      <c r="O184" s="12" t="s">
        <v>1270</v>
      </c>
    </row>
    <row r="185" spans="1:15" ht="15.4" customHeight="1" outlineLevel="2">
      <c r="A185" s="5" t="s">
        <v>7</v>
      </c>
      <c r="B185" s="5" t="s">
        <v>8</v>
      </c>
      <c r="C185" s="9">
        <v>59219</v>
      </c>
      <c r="D185" s="9">
        <v>0</v>
      </c>
      <c r="E185" s="13">
        <v>592190</v>
      </c>
      <c r="F185" s="9">
        <v>3641070</v>
      </c>
      <c r="G185" s="5" t="s">
        <v>166</v>
      </c>
      <c r="H185" s="5" t="s">
        <v>167</v>
      </c>
      <c r="I185" s="10">
        <v>36160</v>
      </c>
      <c r="J185" s="1" t="s">
        <v>32</v>
      </c>
      <c r="K185" s="5" t="s">
        <v>12</v>
      </c>
      <c r="L185" s="7">
        <v>117</v>
      </c>
      <c r="M185" s="8">
        <v>397646.64</v>
      </c>
      <c r="O185" s="12" t="s">
        <v>1270</v>
      </c>
    </row>
    <row r="186" spans="1:15" ht="15.4" customHeight="1" outlineLevel="2">
      <c r="A186" s="5" t="s">
        <v>7</v>
      </c>
      <c r="B186" s="5" t="s">
        <v>8</v>
      </c>
      <c r="C186" s="9">
        <v>58944</v>
      </c>
      <c r="D186" s="9">
        <v>0</v>
      </c>
      <c r="E186" s="13">
        <v>589440</v>
      </c>
      <c r="F186" s="9">
        <v>3641070</v>
      </c>
      <c r="G186" s="5" t="s">
        <v>64</v>
      </c>
      <c r="H186" s="5" t="s">
        <v>65</v>
      </c>
      <c r="I186" s="10">
        <v>36160</v>
      </c>
      <c r="J186" s="1" t="s">
        <v>32</v>
      </c>
      <c r="K186" s="5" t="s">
        <v>12</v>
      </c>
      <c r="L186" s="7">
        <v>180</v>
      </c>
      <c r="M186" s="8">
        <v>505438.57</v>
      </c>
      <c r="O186" s="12" t="s">
        <v>1270</v>
      </c>
    </row>
    <row r="187" spans="1:15" ht="15.4" customHeight="1" outlineLevel="1">
      <c r="A187" s="5"/>
      <c r="B187" s="5"/>
      <c r="C187" s="9"/>
      <c r="D187" s="9"/>
      <c r="E187" s="13"/>
      <c r="F187" s="15" t="s">
        <v>685</v>
      </c>
      <c r="G187" s="5"/>
      <c r="H187" s="5"/>
      <c r="I187" s="10"/>
      <c r="J187" s="1"/>
      <c r="K187" s="5"/>
      <c r="L187" s="7">
        <f>SUBTOTAL(9,L173:L186)</f>
        <v>916</v>
      </c>
      <c r="M187" s="8">
        <f>SUBTOTAL(9,M173:M186)</f>
        <v>2671629.02</v>
      </c>
      <c r="O187" s="12" t="s">
        <v>1270</v>
      </c>
    </row>
    <row r="188" spans="1:15" ht="15.4" customHeight="1" outlineLevel="2">
      <c r="A188" s="5" t="s">
        <v>7</v>
      </c>
      <c r="B188" s="5" t="s">
        <v>8</v>
      </c>
      <c r="C188" s="9">
        <v>59384</v>
      </c>
      <c r="D188" s="9">
        <v>0</v>
      </c>
      <c r="E188" s="13">
        <v>593840</v>
      </c>
      <c r="F188" s="9">
        <v>3641075</v>
      </c>
      <c r="G188" s="5" t="s">
        <v>155</v>
      </c>
      <c r="H188" s="5" t="s">
        <v>156</v>
      </c>
      <c r="I188" s="10">
        <v>36160</v>
      </c>
      <c r="J188" s="1" t="s">
        <v>33</v>
      </c>
      <c r="K188" s="5" t="s">
        <v>12</v>
      </c>
      <c r="L188" s="7">
        <v>8</v>
      </c>
      <c r="M188" s="8">
        <v>17820.07</v>
      </c>
      <c r="O188" s="12" t="s">
        <v>1270</v>
      </c>
    </row>
    <row r="189" spans="1:15" ht="15.4" customHeight="1" outlineLevel="2">
      <c r="A189" s="5" t="s">
        <v>7</v>
      </c>
      <c r="B189" s="5" t="s">
        <v>8</v>
      </c>
      <c r="C189" s="9">
        <v>59311</v>
      </c>
      <c r="D189" s="9">
        <v>0</v>
      </c>
      <c r="E189" s="13">
        <v>593110</v>
      </c>
      <c r="F189" s="9">
        <v>3641075</v>
      </c>
      <c r="G189" s="5" t="s">
        <v>105</v>
      </c>
      <c r="H189" s="5" t="s">
        <v>106</v>
      </c>
      <c r="I189" s="10">
        <v>36160</v>
      </c>
      <c r="J189" s="1" t="s">
        <v>33</v>
      </c>
      <c r="K189" s="5" t="s">
        <v>12</v>
      </c>
      <c r="L189" s="7">
        <v>13</v>
      </c>
      <c r="M189" s="8">
        <v>17891.18</v>
      </c>
      <c r="O189" s="12" t="s">
        <v>1270</v>
      </c>
    </row>
    <row r="190" spans="1:15" ht="15.4" customHeight="1" outlineLevel="2">
      <c r="A190" s="5" t="s">
        <v>7</v>
      </c>
      <c r="B190" s="5" t="s">
        <v>8</v>
      </c>
      <c r="C190" s="9">
        <v>59284</v>
      </c>
      <c r="D190" s="9">
        <v>0</v>
      </c>
      <c r="E190" s="13">
        <v>592840</v>
      </c>
      <c r="F190" s="9">
        <v>3641075</v>
      </c>
      <c r="G190" s="5" t="s">
        <v>20</v>
      </c>
      <c r="H190" s="5" t="s">
        <v>21</v>
      </c>
      <c r="I190" s="10">
        <v>36160</v>
      </c>
      <c r="J190" s="1" t="s">
        <v>33</v>
      </c>
      <c r="K190" s="5" t="s">
        <v>12</v>
      </c>
      <c r="L190" s="7">
        <v>17</v>
      </c>
      <c r="M190" s="8">
        <v>38249.699999999997</v>
      </c>
      <c r="O190" s="12" t="s">
        <v>1270</v>
      </c>
    </row>
    <row r="191" spans="1:15" ht="15.4" customHeight="1" outlineLevel="2">
      <c r="A191" s="5" t="s">
        <v>7</v>
      </c>
      <c r="B191" s="5" t="s">
        <v>8</v>
      </c>
      <c r="C191" s="9">
        <v>59172</v>
      </c>
      <c r="D191" s="9">
        <v>0</v>
      </c>
      <c r="E191" s="13">
        <v>591720</v>
      </c>
      <c r="F191" s="9">
        <v>3641075</v>
      </c>
      <c r="G191" s="5" t="s">
        <v>126</v>
      </c>
      <c r="H191" s="5" t="s">
        <v>127</v>
      </c>
      <c r="I191" s="10">
        <v>36160</v>
      </c>
      <c r="J191" s="1" t="s">
        <v>33</v>
      </c>
      <c r="K191" s="5" t="s">
        <v>12</v>
      </c>
      <c r="L191" s="7">
        <v>20</v>
      </c>
      <c r="M191" s="8">
        <v>24984.54</v>
      </c>
      <c r="O191" s="12" t="s">
        <v>1270</v>
      </c>
    </row>
    <row r="192" spans="1:15" ht="15.4" customHeight="1" outlineLevel="2">
      <c r="A192" s="5" t="s">
        <v>7</v>
      </c>
      <c r="B192" s="5" t="s">
        <v>8</v>
      </c>
      <c r="C192" s="9">
        <v>59339</v>
      </c>
      <c r="D192" s="9">
        <v>0</v>
      </c>
      <c r="E192" s="13">
        <v>593390</v>
      </c>
      <c r="F192" s="9">
        <v>3641075</v>
      </c>
      <c r="G192" s="5" t="s">
        <v>173</v>
      </c>
      <c r="H192" s="5" t="s">
        <v>172</v>
      </c>
      <c r="I192" s="10">
        <v>36160</v>
      </c>
      <c r="J192" s="1" t="s">
        <v>33</v>
      </c>
      <c r="K192" s="5" t="s">
        <v>12</v>
      </c>
      <c r="L192" s="7">
        <v>21</v>
      </c>
      <c r="M192" s="8">
        <v>32051.47</v>
      </c>
      <c r="O192" s="12" t="s">
        <v>1270</v>
      </c>
    </row>
    <row r="193" spans="1:15" ht="15.4" customHeight="1" outlineLevel="2">
      <c r="A193" s="5" t="s">
        <v>7</v>
      </c>
      <c r="B193" s="5" t="s">
        <v>8</v>
      </c>
      <c r="C193" s="9">
        <v>59002</v>
      </c>
      <c r="D193" s="9">
        <v>0</v>
      </c>
      <c r="E193" s="13">
        <v>590020</v>
      </c>
      <c r="F193" s="9">
        <v>3641075</v>
      </c>
      <c r="G193" s="5" t="s">
        <v>9</v>
      </c>
      <c r="H193" s="5" t="s">
        <v>94</v>
      </c>
      <c r="I193" s="10">
        <v>36160</v>
      </c>
      <c r="J193" s="1" t="s">
        <v>33</v>
      </c>
      <c r="K193" s="5" t="s">
        <v>12</v>
      </c>
      <c r="L193" s="7">
        <v>23</v>
      </c>
      <c r="M193" s="8">
        <v>72137.03</v>
      </c>
      <c r="O193" s="12" t="s">
        <v>1270</v>
      </c>
    </row>
    <row r="194" spans="1:15" ht="15.4" customHeight="1" outlineLevel="2">
      <c r="A194" s="5" t="s">
        <v>7</v>
      </c>
      <c r="B194" s="5" t="s">
        <v>8</v>
      </c>
      <c r="C194" s="9">
        <v>59412</v>
      </c>
      <c r="D194" s="9">
        <v>0</v>
      </c>
      <c r="E194" s="13">
        <v>594120</v>
      </c>
      <c r="F194" s="9">
        <v>3641075</v>
      </c>
      <c r="G194" s="5" t="s">
        <v>110</v>
      </c>
      <c r="H194" s="5" t="s">
        <v>111</v>
      </c>
      <c r="I194" s="10">
        <v>36160</v>
      </c>
      <c r="J194" s="1" t="s">
        <v>33</v>
      </c>
      <c r="K194" s="5" t="s">
        <v>12</v>
      </c>
      <c r="L194" s="7">
        <v>30</v>
      </c>
      <c r="M194" s="8">
        <v>57657.21</v>
      </c>
      <c r="O194" s="12" t="s">
        <v>1270</v>
      </c>
    </row>
    <row r="195" spans="1:15" ht="15.4" customHeight="1" outlineLevel="2">
      <c r="A195" s="5" t="s">
        <v>7</v>
      </c>
      <c r="B195" s="5" t="s">
        <v>8</v>
      </c>
      <c r="C195" s="9">
        <v>59073</v>
      </c>
      <c r="D195" s="9">
        <v>0</v>
      </c>
      <c r="E195" s="13">
        <v>590730</v>
      </c>
      <c r="F195" s="9">
        <v>3641075</v>
      </c>
      <c r="G195" s="5" t="s">
        <v>171</v>
      </c>
      <c r="H195" s="5" t="s">
        <v>172</v>
      </c>
      <c r="I195" s="10">
        <v>36160</v>
      </c>
      <c r="J195" s="1" t="s">
        <v>33</v>
      </c>
      <c r="K195" s="5" t="s">
        <v>12</v>
      </c>
      <c r="L195" s="7">
        <v>33</v>
      </c>
      <c r="M195" s="8">
        <v>43115.97</v>
      </c>
      <c r="O195" s="12" t="s">
        <v>1270</v>
      </c>
    </row>
    <row r="196" spans="1:15" ht="15.4" customHeight="1" outlineLevel="2">
      <c r="A196" s="5" t="s">
        <v>7</v>
      </c>
      <c r="B196" s="5" t="s">
        <v>8</v>
      </c>
      <c r="C196" s="9">
        <v>59220</v>
      </c>
      <c r="D196" s="9">
        <v>0</v>
      </c>
      <c r="E196" s="13">
        <v>592200</v>
      </c>
      <c r="F196" s="9">
        <v>3641075</v>
      </c>
      <c r="G196" s="5" t="s">
        <v>166</v>
      </c>
      <c r="H196" s="5" t="s">
        <v>167</v>
      </c>
      <c r="I196" s="10">
        <v>36160</v>
      </c>
      <c r="J196" s="1" t="s">
        <v>33</v>
      </c>
      <c r="K196" s="5" t="s">
        <v>12</v>
      </c>
      <c r="L196" s="7">
        <v>33</v>
      </c>
      <c r="M196" s="8">
        <v>72487.22</v>
      </c>
      <c r="O196" s="12" t="s">
        <v>1270</v>
      </c>
    </row>
    <row r="197" spans="1:15" ht="15.4" customHeight="1" outlineLevel="2">
      <c r="A197" s="5" t="s">
        <v>7</v>
      </c>
      <c r="B197" s="5" t="s">
        <v>8</v>
      </c>
      <c r="C197" s="9">
        <v>3311420</v>
      </c>
      <c r="D197" s="9">
        <v>0</v>
      </c>
      <c r="E197" s="13">
        <v>33114200</v>
      </c>
      <c r="F197" s="9">
        <v>3641075</v>
      </c>
      <c r="G197" s="5" t="s">
        <v>160</v>
      </c>
      <c r="H197" s="5" t="s">
        <v>161</v>
      </c>
      <c r="I197" s="10">
        <v>43465</v>
      </c>
      <c r="J197" s="1" t="s">
        <v>33</v>
      </c>
      <c r="K197" s="5" t="s">
        <v>12</v>
      </c>
      <c r="L197" s="7">
        <v>35</v>
      </c>
      <c r="M197" s="8">
        <v>68183.070000000007</v>
      </c>
      <c r="O197" s="12" t="s">
        <v>1270</v>
      </c>
    </row>
    <row r="198" spans="1:15" ht="15.4" customHeight="1" outlineLevel="2">
      <c r="A198" s="5" t="s">
        <v>7</v>
      </c>
      <c r="B198" s="5" t="s">
        <v>8</v>
      </c>
      <c r="C198" s="9">
        <v>59110</v>
      </c>
      <c r="D198" s="9">
        <v>0</v>
      </c>
      <c r="E198" s="13">
        <v>591100</v>
      </c>
      <c r="F198" s="9">
        <v>3641075</v>
      </c>
      <c r="G198" s="5" t="s">
        <v>176</v>
      </c>
      <c r="H198" s="5" t="s">
        <v>177</v>
      </c>
      <c r="I198" s="10">
        <v>36160</v>
      </c>
      <c r="J198" s="1" t="s">
        <v>33</v>
      </c>
      <c r="K198" s="5" t="s">
        <v>12</v>
      </c>
      <c r="L198" s="7">
        <v>36</v>
      </c>
      <c r="M198" s="8">
        <v>45191.6</v>
      </c>
      <c r="O198" s="12" t="s">
        <v>1270</v>
      </c>
    </row>
    <row r="199" spans="1:15" ht="15.4" customHeight="1" outlineLevel="2">
      <c r="A199" s="5" t="s">
        <v>7</v>
      </c>
      <c r="B199" s="5" t="s">
        <v>8</v>
      </c>
      <c r="C199" s="9">
        <v>59139</v>
      </c>
      <c r="D199" s="9">
        <v>0</v>
      </c>
      <c r="E199" s="13">
        <v>591390</v>
      </c>
      <c r="F199" s="9">
        <v>3641075</v>
      </c>
      <c r="G199" s="5" t="s">
        <v>53</v>
      </c>
      <c r="H199" s="5" t="s">
        <v>54</v>
      </c>
      <c r="I199" s="10">
        <v>36160</v>
      </c>
      <c r="J199" s="1" t="s">
        <v>33</v>
      </c>
      <c r="K199" s="5" t="s">
        <v>12</v>
      </c>
      <c r="L199" s="7">
        <v>38</v>
      </c>
      <c r="M199" s="8">
        <v>60705.39</v>
      </c>
      <c r="O199" s="12" t="s">
        <v>1270</v>
      </c>
    </row>
    <row r="200" spans="1:15" ht="15.4" customHeight="1" outlineLevel="2">
      <c r="A200" s="5" t="s">
        <v>7</v>
      </c>
      <c r="B200" s="5" t="s">
        <v>8</v>
      </c>
      <c r="C200" s="9">
        <v>58945</v>
      </c>
      <c r="D200" s="9">
        <v>0</v>
      </c>
      <c r="E200" s="13">
        <v>589450</v>
      </c>
      <c r="F200" s="9">
        <v>3641075</v>
      </c>
      <c r="G200" s="5" t="s">
        <v>64</v>
      </c>
      <c r="H200" s="5" t="s">
        <v>65</v>
      </c>
      <c r="I200" s="10">
        <v>36160</v>
      </c>
      <c r="J200" s="1" t="s">
        <v>33</v>
      </c>
      <c r="K200" s="5" t="s">
        <v>12</v>
      </c>
      <c r="L200" s="7">
        <v>56</v>
      </c>
      <c r="M200" s="8">
        <v>120833.11</v>
      </c>
      <c r="O200" s="12" t="s">
        <v>1270</v>
      </c>
    </row>
    <row r="201" spans="1:15" ht="15.4" customHeight="1" outlineLevel="2">
      <c r="A201" s="5" t="s">
        <v>7</v>
      </c>
      <c r="B201" s="5" t="s">
        <v>8</v>
      </c>
      <c r="C201" s="9">
        <v>59477</v>
      </c>
      <c r="D201" s="9">
        <v>0</v>
      </c>
      <c r="E201" s="13">
        <v>594770</v>
      </c>
      <c r="F201" s="9">
        <v>3641075</v>
      </c>
      <c r="G201" s="5" t="s">
        <v>103</v>
      </c>
      <c r="H201" s="5" t="s">
        <v>104</v>
      </c>
      <c r="I201" s="10">
        <v>36160</v>
      </c>
      <c r="J201" s="1" t="s">
        <v>33</v>
      </c>
      <c r="K201" s="5" t="s">
        <v>12</v>
      </c>
      <c r="L201" s="7">
        <v>1086</v>
      </c>
      <c r="M201" s="8">
        <v>170956.56</v>
      </c>
      <c r="O201" s="12" t="s">
        <v>1270</v>
      </c>
    </row>
    <row r="202" spans="1:15" ht="15.4" customHeight="1" outlineLevel="1">
      <c r="A202" s="5"/>
      <c r="B202" s="5"/>
      <c r="C202" s="9"/>
      <c r="D202" s="9"/>
      <c r="E202" s="13"/>
      <c r="F202" s="15" t="s">
        <v>686</v>
      </c>
      <c r="G202" s="5"/>
      <c r="H202" s="5"/>
      <c r="I202" s="10"/>
      <c r="J202" s="1"/>
      <c r="K202" s="5"/>
      <c r="L202" s="7">
        <f>SUBTOTAL(9,L188:L201)</f>
        <v>1449</v>
      </c>
      <c r="M202" s="8">
        <f>SUBTOTAL(9,M188:M201)</f>
        <v>842264.11999999988</v>
      </c>
      <c r="O202" s="12" t="s">
        <v>1270</v>
      </c>
    </row>
    <row r="203" spans="1:15" ht="15.4" customHeight="1" outlineLevel="2">
      <c r="A203" s="5" t="s">
        <v>7</v>
      </c>
      <c r="B203" s="5" t="s">
        <v>8</v>
      </c>
      <c r="C203" s="9">
        <v>59385</v>
      </c>
      <c r="D203" s="9">
        <v>0</v>
      </c>
      <c r="E203" s="13">
        <v>593850</v>
      </c>
      <c r="F203" s="9">
        <v>3641080</v>
      </c>
      <c r="G203" s="5" t="s">
        <v>155</v>
      </c>
      <c r="H203" s="5" t="s">
        <v>156</v>
      </c>
      <c r="I203" s="10">
        <v>36160</v>
      </c>
      <c r="J203" s="1" t="s">
        <v>34</v>
      </c>
      <c r="K203" s="5" t="s">
        <v>12</v>
      </c>
      <c r="L203" s="7">
        <v>3</v>
      </c>
      <c r="M203" s="8">
        <v>8113.66</v>
      </c>
      <c r="O203" s="12" t="s">
        <v>1270</v>
      </c>
    </row>
    <row r="204" spans="1:15" ht="15.4" customHeight="1" outlineLevel="2">
      <c r="A204" s="5" t="s">
        <v>7</v>
      </c>
      <c r="B204" s="5" t="s">
        <v>8</v>
      </c>
      <c r="C204" s="9">
        <v>59285</v>
      </c>
      <c r="D204" s="9">
        <v>0</v>
      </c>
      <c r="E204" s="13">
        <v>592850</v>
      </c>
      <c r="F204" s="9">
        <v>3641080</v>
      </c>
      <c r="G204" s="5" t="s">
        <v>20</v>
      </c>
      <c r="H204" s="5" t="s">
        <v>21</v>
      </c>
      <c r="I204" s="10">
        <v>36160</v>
      </c>
      <c r="J204" s="1" t="s">
        <v>34</v>
      </c>
      <c r="K204" s="5" t="s">
        <v>12</v>
      </c>
      <c r="L204" s="7">
        <v>3</v>
      </c>
      <c r="M204" s="8">
        <v>19118.21</v>
      </c>
      <c r="O204" s="12" t="s">
        <v>1270</v>
      </c>
    </row>
    <row r="205" spans="1:15" ht="15.4" customHeight="1" outlineLevel="2">
      <c r="A205" s="5" t="s">
        <v>7</v>
      </c>
      <c r="B205" s="5" t="s">
        <v>8</v>
      </c>
      <c r="C205" s="9">
        <v>59312</v>
      </c>
      <c r="D205" s="9">
        <v>0</v>
      </c>
      <c r="E205" s="13">
        <v>593120</v>
      </c>
      <c r="F205" s="9">
        <v>3641080</v>
      </c>
      <c r="G205" s="5" t="s">
        <v>105</v>
      </c>
      <c r="H205" s="5" t="s">
        <v>106</v>
      </c>
      <c r="I205" s="10">
        <v>36160</v>
      </c>
      <c r="J205" s="1" t="s">
        <v>34</v>
      </c>
      <c r="K205" s="5" t="s">
        <v>12</v>
      </c>
      <c r="L205" s="7">
        <v>4</v>
      </c>
      <c r="M205" s="8">
        <v>9710.76</v>
      </c>
      <c r="O205" s="12" t="s">
        <v>1270</v>
      </c>
    </row>
    <row r="206" spans="1:15" ht="15.4" customHeight="1" outlineLevel="2">
      <c r="A206" s="5" t="s">
        <v>7</v>
      </c>
      <c r="B206" s="5" t="s">
        <v>8</v>
      </c>
      <c r="C206" s="9">
        <v>59173</v>
      </c>
      <c r="D206" s="9">
        <v>0</v>
      </c>
      <c r="E206" s="13">
        <v>591730</v>
      </c>
      <c r="F206" s="9">
        <v>3641080</v>
      </c>
      <c r="G206" s="5" t="s">
        <v>126</v>
      </c>
      <c r="H206" s="5" t="s">
        <v>127</v>
      </c>
      <c r="I206" s="10">
        <v>36160</v>
      </c>
      <c r="J206" s="1" t="s">
        <v>34</v>
      </c>
      <c r="K206" s="5" t="s">
        <v>12</v>
      </c>
      <c r="L206" s="7">
        <v>4</v>
      </c>
      <c r="M206" s="8">
        <v>10887.48</v>
      </c>
      <c r="O206" s="12" t="s">
        <v>1270</v>
      </c>
    </row>
    <row r="207" spans="1:15" ht="15.4" customHeight="1" outlineLevel="2">
      <c r="A207" s="5" t="s">
        <v>7</v>
      </c>
      <c r="B207" s="5" t="s">
        <v>8</v>
      </c>
      <c r="C207" s="9">
        <v>59003</v>
      </c>
      <c r="D207" s="9">
        <v>0</v>
      </c>
      <c r="E207" s="13">
        <v>590030</v>
      </c>
      <c r="F207" s="9">
        <v>3641080</v>
      </c>
      <c r="G207" s="5" t="s">
        <v>9</v>
      </c>
      <c r="H207" s="5" t="s">
        <v>94</v>
      </c>
      <c r="I207" s="10">
        <v>36160</v>
      </c>
      <c r="J207" s="1" t="s">
        <v>34</v>
      </c>
      <c r="K207" s="5" t="s">
        <v>12</v>
      </c>
      <c r="L207" s="7">
        <v>5</v>
      </c>
      <c r="M207" s="8">
        <v>14914.33</v>
      </c>
      <c r="O207" s="12" t="s">
        <v>1270</v>
      </c>
    </row>
    <row r="208" spans="1:15" ht="15.4" customHeight="1" outlineLevel="2">
      <c r="A208" s="5" t="s">
        <v>7</v>
      </c>
      <c r="B208" s="5" t="s">
        <v>8</v>
      </c>
      <c r="C208" s="9">
        <v>59074</v>
      </c>
      <c r="D208" s="9">
        <v>0</v>
      </c>
      <c r="E208" s="13">
        <v>590740</v>
      </c>
      <c r="F208" s="9">
        <v>3641080</v>
      </c>
      <c r="G208" s="5" t="s">
        <v>171</v>
      </c>
      <c r="H208" s="5" t="s">
        <v>172</v>
      </c>
      <c r="I208" s="10">
        <v>36160</v>
      </c>
      <c r="J208" s="1" t="s">
        <v>34</v>
      </c>
      <c r="K208" s="5" t="s">
        <v>12</v>
      </c>
      <c r="L208" s="7">
        <v>6</v>
      </c>
      <c r="M208" s="8">
        <v>16092.09</v>
      </c>
      <c r="O208" s="12" t="s">
        <v>1270</v>
      </c>
    </row>
    <row r="209" spans="1:15" ht="15.4" customHeight="1" outlineLevel="2">
      <c r="A209" s="5" t="s">
        <v>7</v>
      </c>
      <c r="B209" s="5" t="s">
        <v>8</v>
      </c>
      <c r="C209" s="9">
        <v>59340</v>
      </c>
      <c r="D209" s="9">
        <v>0</v>
      </c>
      <c r="E209" s="13">
        <v>593400</v>
      </c>
      <c r="F209" s="9">
        <v>3641080</v>
      </c>
      <c r="G209" s="5" t="s">
        <v>173</v>
      </c>
      <c r="H209" s="5" t="s">
        <v>172</v>
      </c>
      <c r="I209" s="10">
        <v>36160</v>
      </c>
      <c r="J209" s="1" t="s">
        <v>34</v>
      </c>
      <c r="K209" s="5" t="s">
        <v>12</v>
      </c>
      <c r="L209" s="7">
        <v>6</v>
      </c>
      <c r="M209" s="8">
        <v>23897.33</v>
      </c>
      <c r="O209" s="12" t="s">
        <v>1270</v>
      </c>
    </row>
    <row r="210" spans="1:15" ht="15.4" customHeight="1" outlineLevel="2">
      <c r="A210" s="5" t="s">
        <v>7</v>
      </c>
      <c r="B210" s="5" t="s">
        <v>8</v>
      </c>
      <c r="C210" s="9">
        <v>59111</v>
      </c>
      <c r="D210" s="9">
        <v>0</v>
      </c>
      <c r="E210" s="13">
        <v>591110</v>
      </c>
      <c r="F210" s="9">
        <v>3641080</v>
      </c>
      <c r="G210" s="5" t="s">
        <v>176</v>
      </c>
      <c r="H210" s="5" t="s">
        <v>177</v>
      </c>
      <c r="I210" s="10">
        <v>36160</v>
      </c>
      <c r="J210" s="1" t="s">
        <v>34</v>
      </c>
      <c r="K210" s="5" t="s">
        <v>12</v>
      </c>
      <c r="L210" s="7">
        <v>7</v>
      </c>
      <c r="M210" s="8">
        <v>15761.04</v>
      </c>
      <c r="O210" s="12" t="s">
        <v>1270</v>
      </c>
    </row>
    <row r="211" spans="1:15" ht="15.4" customHeight="1" outlineLevel="2">
      <c r="A211" s="5" t="s">
        <v>7</v>
      </c>
      <c r="B211" s="5" t="s">
        <v>8</v>
      </c>
      <c r="C211" s="9">
        <v>59221</v>
      </c>
      <c r="D211" s="9">
        <v>0</v>
      </c>
      <c r="E211" s="13">
        <v>592210</v>
      </c>
      <c r="F211" s="9">
        <v>3641080</v>
      </c>
      <c r="G211" s="5" t="s">
        <v>166</v>
      </c>
      <c r="H211" s="5" t="s">
        <v>167</v>
      </c>
      <c r="I211" s="10">
        <v>36160</v>
      </c>
      <c r="J211" s="1" t="s">
        <v>34</v>
      </c>
      <c r="K211" s="5" t="s">
        <v>12</v>
      </c>
      <c r="L211" s="7">
        <v>7</v>
      </c>
      <c r="M211" s="8">
        <v>25099.43</v>
      </c>
      <c r="O211" s="12" t="s">
        <v>1270</v>
      </c>
    </row>
    <row r="212" spans="1:15" ht="15.4" customHeight="1" outlineLevel="2">
      <c r="A212" s="5" t="s">
        <v>7</v>
      </c>
      <c r="B212" s="5" t="s">
        <v>8</v>
      </c>
      <c r="C212" s="9">
        <v>59413</v>
      </c>
      <c r="D212" s="9">
        <v>0</v>
      </c>
      <c r="E212" s="13">
        <v>594130</v>
      </c>
      <c r="F212" s="9">
        <v>3641080</v>
      </c>
      <c r="G212" s="5" t="s">
        <v>110</v>
      </c>
      <c r="H212" s="5" t="s">
        <v>111</v>
      </c>
      <c r="I212" s="10">
        <v>36160</v>
      </c>
      <c r="J212" s="1" t="s">
        <v>34</v>
      </c>
      <c r="K212" s="5" t="s">
        <v>12</v>
      </c>
      <c r="L212" s="7">
        <v>7</v>
      </c>
      <c r="M212" s="8">
        <v>29125.25</v>
      </c>
      <c r="O212" s="12" t="s">
        <v>1270</v>
      </c>
    </row>
    <row r="213" spans="1:15" ht="15.4" customHeight="1" outlineLevel="2">
      <c r="A213" s="5" t="s">
        <v>7</v>
      </c>
      <c r="B213" s="5" t="s">
        <v>8</v>
      </c>
      <c r="C213" s="9">
        <v>59478</v>
      </c>
      <c r="D213" s="9">
        <v>0</v>
      </c>
      <c r="E213" s="13">
        <v>594780</v>
      </c>
      <c r="F213" s="9">
        <v>3641080</v>
      </c>
      <c r="G213" s="5" t="s">
        <v>103</v>
      </c>
      <c r="H213" s="5" t="s">
        <v>104</v>
      </c>
      <c r="I213" s="10">
        <v>36160</v>
      </c>
      <c r="J213" s="1" t="s">
        <v>34</v>
      </c>
      <c r="K213" s="5" t="s">
        <v>12</v>
      </c>
      <c r="L213" s="7">
        <v>8</v>
      </c>
      <c r="M213" s="8">
        <v>21081.81</v>
      </c>
      <c r="O213" s="12" t="s">
        <v>1270</v>
      </c>
    </row>
    <row r="214" spans="1:15" ht="15.4" customHeight="1" outlineLevel="2">
      <c r="A214" s="5" t="s">
        <v>7</v>
      </c>
      <c r="B214" s="5" t="s">
        <v>8</v>
      </c>
      <c r="C214" s="9">
        <v>3311421</v>
      </c>
      <c r="D214" s="9">
        <v>0</v>
      </c>
      <c r="E214" s="13">
        <v>33114210</v>
      </c>
      <c r="F214" s="9">
        <v>3641080</v>
      </c>
      <c r="G214" s="5" t="s">
        <v>160</v>
      </c>
      <c r="H214" s="5" t="s">
        <v>161</v>
      </c>
      <c r="I214" s="10">
        <v>43465</v>
      </c>
      <c r="J214" s="1" t="s">
        <v>34</v>
      </c>
      <c r="K214" s="5" t="s">
        <v>12</v>
      </c>
      <c r="L214" s="7">
        <v>8</v>
      </c>
      <c r="M214" s="8">
        <v>21232.23</v>
      </c>
      <c r="O214" s="12" t="s">
        <v>1270</v>
      </c>
    </row>
    <row r="215" spans="1:15" ht="15.4" customHeight="1" outlineLevel="2">
      <c r="A215" s="5" t="s">
        <v>7</v>
      </c>
      <c r="B215" s="5" t="s">
        <v>8</v>
      </c>
      <c r="C215" s="9">
        <v>59140</v>
      </c>
      <c r="D215" s="9">
        <v>0</v>
      </c>
      <c r="E215" s="13">
        <v>591400</v>
      </c>
      <c r="F215" s="9">
        <v>3641080</v>
      </c>
      <c r="G215" s="5" t="s">
        <v>53</v>
      </c>
      <c r="H215" s="5" t="s">
        <v>54</v>
      </c>
      <c r="I215" s="10">
        <v>36160</v>
      </c>
      <c r="J215" s="1" t="s">
        <v>34</v>
      </c>
      <c r="K215" s="5" t="s">
        <v>12</v>
      </c>
      <c r="L215" s="7">
        <v>8</v>
      </c>
      <c r="M215" s="8">
        <v>21474.51</v>
      </c>
      <c r="O215" s="12" t="s">
        <v>1270</v>
      </c>
    </row>
    <row r="216" spans="1:15" ht="15.4" customHeight="1" outlineLevel="2">
      <c r="A216" s="5" t="s">
        <v>7</v>
      </c>
      <c r="B216" s="5" t="s">
        <v>8</v>
      </c>
      <c r="C216" s="9">
        <v>58946</v>
      </c>
      <c r="D216" s="9">
        <v>0</v>
      </c>
      <c r="E216" s="13">
        <v>589460</v>
      </c>
      <c r="F216" s="9">
        <v>3641080</v>
      </c>
      <c r="G216" s="5" t="s">
        <v>64</v>
      </c>
      <c r="H216" s="5" t="s">
        <v>65</v>
      </c>
      <c r="I216" s="10">
        <v>36160</v>
      </c>
      <c r="J216" s="1" t="s">
        <v>34</v>
      </c>
      <c r="K216" s="5" t="s">
        <v>12</v>
      </c>
      <c r="L216" s="7">
        <v>10</v>
      </c>
      <c r="M216" s="8">
        <v>28175.02</v>
      </c>
      <c r="O216" s="12" t="s">
        <v>1270</v>
      </c>
    </row>
    <row r="217" spans="1:15" ht="15.4" customHeight="1" outlineLevel="1">
      <c r="A217" s="5"/>
      <c r="B217" s="5"/>
      <c r="C217" s="9"/>
      <c r="D217" s="9"/>
      <c r="E217" s="13"/>
      <c r="F217" s="15" t="s">
        <v>687</v>
      </c>
      <c r="G217" s="5"/>
      <c r="H217" s="5"/>
      <c r="I217" s="10"/>
      <c r="J217" s="1"/>
      <c r="K217" s="5"/>
      <c r="L217" s="7">
        <f>SUBTOTAL(9,L203:L216)</f>
        <v>86</v>
      </c>
      <c r="M217" s="8">
        <f>SUBTOTAL(9,M203:M216)</f>
        <v>264683.15000000002</v>
      </c>
      <c r="O217" s="12" t="s">
        <v>1270</v>
      </c>
    </row>
    <row r="218" spans="1:15" ht="15.4" customHeight="1" outlineLevel="2">
      <c r="A218" s="5" t="s">
        <v>7</v>
      </c>
      <c r="B218" s="5" t="s">
        <v>8</v>
      </c>
      <c r="C218" s="9">
        <v>59386</v>
      </c>
      <c r="D218" s="9">
        <v>0</v>
      </c>
      <c r="E218" s="13">
        <v>593860</v>
      </c>
      <c r="F218" s="9">
        <v>3641085</v>
      </c>
      <c r="G218" s="5" t="s">
        <v>155</v>
      </c>
      <c r="H218" s="5" t="s">
        <v>156</v>
      </c>
      <c r="I218" s="10">
        <v>36160</v>
      </c>
      <c r="J218" s="1" t="s">
        <v>35</v>
      </c>
      <c r="K218" s="5" t="s">
        <v>12</v>
      </c>
      <c r="L218" s="7">
        <v>2</v>
      </c>
      <c r="M218" s="8">
        <v>5315.83</v>
      </c>
      <c r="O218" s="12" t="s">
        <v>1270</v>
      </c>
    </row>
    <row r="219" spans="1:15" ht="15.4" customHeight="1" outlineLevel="2">
      <c r="A219" s="5" t="s">
        <v>7</v>
      </c>
      <c r="B219" s="5" t="s">
        <v>8</v>
      </c>
      <c r="C219" s="9">
        <v>59286</v>
      </c>
      <c r="D219" s="9">
        <v>0</v>
      </c>
      <c r="E219" s="13">
        <v>592860</v>
      </c>
      <c r="F219" s="9">
        <v>3641085</v>
      </c>
      <c r="G219" s="5" t="s">
        <v>20</v>
      </c>
      <c r="H219" s="5" t="s">
        <v>21</v>
      </c>
      <c r="I219" s="10">
        <v>36160</v>
      </c>
      <c r="J219" s="1" t="s">
        <v>35</v>
      </c>
      <c r="K219" s="5" t="s">
        <v>12</v>
      </c>
      <c r="L219" s="7">
        <v>2</v>
      </c>
      <c r="M219" s="8">
        <v>5435.92</v>
      </c>
      <c r="O219" s="12" t="s">
        <v>1270</v>
      </c>
    </row>
    <row r="220" spans="1:15" ht="15.4" customHeight="1" outlineLevel="2">
      <c r="A220" s="5" t="s">
        <v>7</v>
      </c>
      <c r="B220" s="5" t="s">
        <v>8</v>
      </c>
      <c r="C220" s="9">
        <v>59313</v>
      </c>
      <c r="D220" s="9">
        <v>0</v>
      </c>
      <c r="E220" s="13">
        <v>593130</v>
      </c>
      <c r="F220" s="9">
        <v>3641085</v>
      </c>
      <c r="G220" s="5" t="s">
        <v>105</v>
      </c>
      <c r="H220" s="5" t="s">
        <v>106</v>
      </c>
      <c r="I220" s="10">
        <v>36160</v>
      </c>
      <c r="J220" s="1" t="s">
        <v>35</v>
      </c>
      <c r="K220" s="5" t="s">
        <v>12</v>
      </c>
      <c r="L220" s="7">
        <v>2</v>
      </c>
      <c r="M220" s="8">
        <v>6362.2</v>
      </c>
      <c r="O220" s="12" t="s">
        <v>1270</v>
      </c>
    </row>
    <row r="221" spans="1:15" ht="15.4" customHeight="1" outlineLevel="2">
      <c r="A221" s="5" t="s">
        <v>7</v>
      </c>
      <c r="B221" s="5" t="s">
        <v>8</v>
      </c>
      <c r="C221" s="9">
        <v>59174</v>
      </c>
      <c r="D221" s="9">
        <v>0</v>
      </c>
      <c r="E221" s="13">
        <v>591740</v>
      </c>
      <c r="F221" s="9">
        <v>3641085</v>
      </c>
      <c r="G221" s="5" t="s">
        <v>126</v>
      </c>
      <c r="H221" s="5" t="s">
        <v>127</v>
      </c>
      <c r="I221" s="10">
        <v>36160</v>
      </c>
      <c r="J221" s="1" t="s">
        <v>35</v>
      </c>
      <c r="K221" s="5" t="s">
        <v>12</v>
      </c>
      <c r="L221" s="7">
        <v>2</v>
      </c>
      <c r="M221" s="8">
        <v>7133.16</v>
      </c>
      <c r="O221" s="12" t="s">
        <v>1270</v>
      </c>
    </row>
    <row r="222" spans="1:15" ht="15.4" customHeight="1" outlineLevel="2">
      <c r="A222" s="5" t="s">
        <v>7</v>
      </c>
      <c r="B222" s="5" t="s">
        <v>8</v>
      </c>
      <c r="C222" s="9">
        <v>59004</v>
      </c>
      <c r="D222" s="9">
        <v>0</v>
      </c>
      <c r="E222" s="13">
        <v>590040</v>
      </c>
      <c r="F222" s="9">
        <v>3641085</v>
      </c>
      <c r="G222" s="5" t="s">
        <v>9</v>
      </c>
      <c r="H222" s="5" t="s">
        <v>94</v>
      </c>
      <c r="I222" s="10">
        <v>36160</v>
      </c>
      <c r="J222" s="1" t="s">
        <v>35</v>
      </c>
      <c r="K222" s="5" t="s">
        <v>12</v>
      </c>
      <c r="L222" s="7">
        <v>2</v>
      </c>
      <c r="M222" s="8">
        <v>12465.9</v>
      </c>
      <c r="O222" s="12" t="s">
        <v>1270</v>
      </c>
    </row>
    <row r="223" spans="1:15" ht="15.4" customHeight="1" outlineLevel="2">
      <c r="A223" s="5" t="s">
        <v>7</v>
      </c>
      <c r="B223" s="5" t="s">
        <v>8</v>
      </c>
      <c r="C223" s="9">
        <v>59479</v>
      </c>
      <c r="D223" s="9">
        <v>0</v>
      </c>
      <c r="E223" s="13">
        <v>594790</v>
      </c>
      <c r="F223" s="9">
        <v>3641085</v>
      </c>
      <c r="G223" s="5" t="s">
        <v>103</v>
      </c>
      <c r="H223" s="5" t="s">
        <v>104</v>
      </c>
      <c r="I223" s="10">
        <v>36160</v>
      </c>
      <c r="J223" s="1" t="s">
        <v>35</v>
      </c>
      <c r="K223" s="5" t="s">
        <v>12</v>
      </c>
      <c r="L223" s="7">
        <v>3</v>
      </c>
      <c r="M223" s="8">
        <v>8374.31</v>
      </c>
      <c r="O223" s="12" t="s">
        <v>1270</v>
      </c>
    </row>
    <row r="224" spans="1:15" ht="15.4" customHeight="1" outlineLevel="2">
      <c r="A224" s="5" t="s">
        <v>7</v>
      </c>
      <c r="B224" s="5" t="s">
        <v>8</v>
      </c>
      <c r="C224" s="9">
        <v>59112</v>
      </c>
      <c r="D224" s="9">
        <v>0</v>
      </c>
      <c r="E224" s="13">
        <v>591120</v>
      </c>
      <c r="F224" s="9">
        <v>3641085</v>
      </c>
      <c r="G224" s="5" t="s">
        <v>176</v>
      </c>
      <c r="H224" s="5" t="s">
        <v>177</v>
      </c>
      <c r="I224" s="10">
        <v>36160</v>
      </c>
      <c r="J224" s="1" t="s">
        <v>35</v>
      </c>
      <c r="K224" s="5" t="s">
        <v>12</v>
      </c>
      <c r="L224" s="7">
        <v>3</v>
      </c>
      <c r="M224" s="8">
        <v>8851</v>
      </c>
      <c r="O224" s="12" t="s">
        <v>1270</v>
      </c>
    </row>
    <row r="225" spans="1:15" ht="15.4" customHeight="1" outlineLevel="2">
      <c r="A225" s="5" t="s">
        <v>7</v>
      </c>
      <c r="B225" s="5" t="s">
        <v>8</v>
      </c>
      <c r="C225" s="9">
        <v>59075</v>
      </c>
      <c r="D225" s="9">
        <v>0</v>
      </c>
      <c r="E225" s="13">
        <v>590750</v>
      </c>
      <c r="F225" s="9">
        <v>3641085</v>
      </c>
      <c r="G225" s="5" t="s">
        <v>171</v>
      </c>
      <c r="H225" s="5" t="s">
        <v>172</v>
      </c>
      <c r="I225" s="10">
        <v>36160</v>
      </c>
      <c r="J225" s="1" t="s">
        <v>35</v>
      </c>
      <c r="K225" s="5" t="s">
        <v>12</v>
      </c>
      <c r="L225" s="7">
        <v>3</v>
      </c>
      <c r="M225" s="8">
        <v>10543.07</v>
      </c>
      <c r="O225" s="12" t="s">
        <v>1270</v>
      </c>
    </row>
    <row r="226" spans="1:15" ht="15.4" customHeight="1" outlineLevel="2">
      <c r="A226" s="5" t="s">
        <v>7</v>
      </c>
      <c r="B226" s="5" t="s">
        <v>8</v>
      </c>
      <c r="C226" s="9">
        <v>3311422</v>
      </c>
      <c r="D226" s="9">
        <v>0</v>
      </c>
      <c r="E226" s="13">
        <v>33114220</v>
      </c>
      <c r="F226" s="9">
        <v>3641085</v>
      </c>
      <c r="G226" s="5" t="s">
        <v>160</v>
      </c>
      <c r="H226" s="5" t="s">
        <v>161</v>
      </c>
      <c r="I226" s="10">
        <v>43465</v>
      </c>
      <c r="J226" s="1" t="s">
        <v>35</v>
      </c>
      <c r="K226" s="5" t="s">
        <v>12</v>
      </c>
      <c r="L226" s="7">
        <v>4</v>
      </c>
      <c r="M226" s="8">
        <v>13986.9</v>
      </c>
      <c r="O226" s="12" t="s">
        <v>1270</v>
      </c>
    </row>
    <row r="227" spans="1:15" ht="15.4" customHeight="1" outlineLevel="2">
      <c r="A227" s="5" t="s">
        <v>7</v>
      </c>
      <c r="B227" s="5" t="s">
        <v>8</v>
      </c>
      <c r="C227" s="9">
        <v>59414</v>
      </c>
      <c r="D227" s="9">
        <v>0</v>
      </c>
      <c r="E227" s="13">
        <v>594140</v>
      </c>
      <c r="F227" s="9">
        <v>3641085</v>
      </c>
      <c r="G227" s="5" t="s">
        <v>110</v>
      </c>
      <c r="H227" s="5" t="s">
        <v>111</v>
      </c>
      <c r="I227" s="10">
        <v>36160</v>
      </c>
      <c r="J227" s="1" t="s">
        <v>35</v>
      </c>
      <c r="K227" s="5" t="s">
        <v>12</v>
      </c>
      <c r="L227" s="7">
        <v>4</v>
      </c>
      <c r="M227" s="8">
        <v>14209.27</v>
      </c>
      <c r="O227" s="12" t="s">
        <v>1270</v>
      </c>
    </row>
    <row r="228" spans="1:15" ht="15.4" customHeight="1" outlineLevel="2">
      <c r="A228" s="5" t="s">
        <v>7</v>
      </c>
      <c r="B228" s="5" t="s">
        <v>8</v>
      </c>
      <c r="C228" s="9">
        <v>2135985</v>
      </c>
      <c r="D228" s="9">
        <v>0</v>
      </c>
      <c r="E228" s="13">
        <v>21359850</v>
      </c>
      <c r="F228" s="9">
        <v>3641085</v>
      </c>
      <c r="G228" s="5" t="s">
        <v>173</v>
      </c>
      <c r="H228" s="5" t="s">
        <v>172</v>
      </c>
      <c r="I228" s="10">
        <v>40661</v>
      </c>
      <c r="J228" s="1" t="s">
        <v>35</v>
      </c>
      <c r="K228" s="5" t="s">
        <v>12</v>
      </c>
      <c r="L228" s="7">
        <v>4</v>
      </c>
      <c r="M228" s="8">
        <v>16046.2</v>
      </c>
      <c r="O228" s="12" t="s">
        <v>1270</v>
      </c>
    </row>
    <row r="229" spans="1:15" ht="15.4" customHeight="1" outlineLevel="2">
      <c r="A229" s="5" t="s">
        <v>7</v>
      </c>
      <c r="B229" s="5" t="s">
        <v>8</v>
      </c>
      <c r="C229" s="9">
        <v>58947</v>
      </c>
      <c r="D229" s="9">
        <v>0</v>
      </c>
      <c r="E229" s="13">
        <v>589470</v>
      </c>
      <c r="F229" s="9">
        <v>3641085</v>
      </c>
      <c r="G229" s="5" t="s">
        <v>64</v>
      </c>
      <c r="H229" s="5" t="s">
        <v>65</v>
      </c>
      <c r="I229" s="10">
        <v>36160</v>
      </c>
      <c r="J229" s="1" t="s">
        <v>35</v>
      </c>
      <c r="K229" s="5" t="s">
        <v>12</v>
      </c>
      <c r="L229" s="7">
        <v>4</v>
      </c>
      <c r="M229" s="8">
        <v>21723.05</v>
      </c>
      <c r="O229" s="12" t="s">
        <v>1270</v>
      </c>
    </row>
    <row r="230" spans="1:15" ht="15.4" customHeight="1" outlineLevel="2">
      <c r="A230" s="5" t="s">
        <v>7</v>
      </c>
      <c r="B230" s="5" t="s">
        <v>8</v>
      </c>
      <c r="C230" s="9">
        <v>59141</v>
      </c>
      <c r="D230" s="9">
        <v>0</v>
      </c>
      <c r="E230" s="13">
        <v>591410</v>
      </c>
      <c r="F230" s="9">
        <v>3641085</v>
      </c>
      <c r="G230" s="5" t="s">
        <v>53</v>
      </c>
      <c r="H230" s="5" t="s">
        <v>54</v>
      </c>
      <c r="I230" s="10">
        <v>36160</v>
      </c>
      <c r="J230" s="1" t="s">
        <v>35</v>
      </c>
      <c r="K230" s="5" t="s">
        <v>12</v>
      </c>
      <c r="L230" s="7">
        <v>4</v>
      </c>
      <c r="M230" s="8">
        <v>25222.65</v>
      </c>
      <c r="O230" s="12" t="s">
        <v>1270</v>
      </c>
    </row>
    <row r="231" spans="1:15" ht="15.4" customHeight="1" outlineLevel="2">
      <c r="A231" s="5" t="s">
        <v>7</v>
      </c>
      <c r="B231" s="5" t="s">
        <v>8</v>
      </c>
      <c r="C231" s="9">
        <v>59222</v>
      </c>
      <c r="D231" s="9">
        <v>0</v>
      </c>
      <c r="E231" s="13">
        <v>592220</v>
      </c>
      <c r="F231" s="9">
        <v>3641085</v>
      </c>
      <c r="G231" s="5" t="s">
        <v>166</v>
      </c>
      <c r="H231" s="5" t="s">
        <v>167</v>
      </c>
      <c r="I231" s="10">
        <v>36160</v>
      </c>
      <c r="J231" s="1" t="s">
        <v>35</v>
      </c>
      <c r="K231" s="5" t="s">
        <v>12</v>
      </c>
      <c r="L231" s="7">
        <v>5</v>
      </c>
      <c r="M231" s="8">
        <v>37036.94</v>
      </c>
      <c r="O231" s="12" t="s">
        <v>1270</v>
      </c>
    </row>
    <row r="232" spans="1:15" ht="15.4" customHeight="1" outlineLevel="1">
      <c r="A232" s="5"/>
      <c r="B232" s="5"/>
      <c r="C232" s="9"/>
      <c r="D232" s="9"/>
      <c r="E232" s="13"/>
      <c r="F232" s="15" t="s">
        <v>688</v>
      </c>
      <c r="G232" s="5"/>
      <c r="H232" s="5"/>
      <c r="I232" s="10"/>
      <c r="J232" s="1"/>
      <c r="K232" s="5"/>
      <c r="L232" s="7">
        <f>SUBTOTAL(9,L218:L231)</f>
        <v>44</v>
      </c>
      <c r="M232" s="8">
        <f>SUBTOTAL(9,M218:M231)</f>
        <v>192706.4</v>
      </c>
      <c r="O232" s="12" t="s">
        <v>1270</v>
      </c>
    </row>
    <row r="233" spans="1:15" ht="15.4" customHeight="1" outlineLevel="2">
      <c r="A233" s="5" t="s">
        <v>7</v>
      </c>
      <c r="B233" s="5" t="s">
        <v>8</v>
      </c>
      <c r="C233" s="9">
        <v>355548</v>
      </c>
      <c r="D233" s="9">
        <v>0</v>
      </c>
      <c r="E233" s="13">
        <v>3555480</v>
      </c>
      <c r="F233" s="9">
        <v>3641090</v>
      </c>
      <c r="G233" s="5" t="s">
        <v>105</v>
      </c>
      <c r="H233" s="5" t="s">
        <v>106</v>
      </c>
      <c r="I233" s="10">
        <v>36891</v>
      </c>
      <c r="J233" s="1" t="s">
        <v>107</v>
      </c>
      <c r="K233" s="5" t="s">
        <v>12</v>
      </c>
      <c r="L233" s="7">
        <v>1</v>
      </c>
      <c r="M233" s="8">
        <v>-670.47</v>
      </c>
      <c r="O233" s="12" t="s">
        <v>1270</v>
      </c>
    </row>
    <row r="234" spans="1:15" ht="15.4" customHeight="1" outlineLevel="2">
      <c r="A234" s="5" t="s">
        <v>7</v>
      </c>
      <c r="B234" s="5" t="s">
        <v>8</v>
      </c>
      <c r="C234" s="9">
        <v>322260</v>
      </c>
      <c r="D234" s="9">
        <v>0</v>
      </c>
      <c r="E234" s="13">
        <v>3222600</v>
      </c>
      <c r="F234" s="9">
        <v>3641090</v>
      </c>
      <c r="G234" s="5" t="s">
        <v>53</v>
      </c>
      <c r="H234" s="5" t="s">
        <v>54</v>
      </c>
      <c r="I234" s="10">
        <v>37621</v>
      </c>
      <c r="J234" s="1" t="s">
        <v>61</v>
      </c>
      <c r="K234" s="5" t="s">
        <v>12</v>
      </c>
      <c r="L234" s="7">
        <v>2</v>
      </c>
      <c r="M234" s="8">
        <v>11779.57</v>
      </c>
      <c r="O234" s="12" t="s">
        <v>1270</v>
      </c>
    </row>
    <row r="235" spans="1:15" ht="15.4" customHeight="1" outlineLevel="2">
      <c r="A235" s="5" t="s">
        <v>7</v>
      </c>
      <c r="B235" s="5" t="s">
        <v>8</v>
      </c>
      <c r="C235" s="9">
        <v>441993</v>
      </c>
      <c r="D235" s="9">
        <v>0</v>
      </c>
      <c r="E235" s="13">
        <v>4419930</v>
      </c>
      <c r="F235" s="9">
        <v>3641090</v>
      </c>
      <c r="G235" s="5" t="s">
        <v>64</v>
      </c>
      <c r="H235" s="5" t="s">
        <v>65</v>
      </c>
      <c r="I235" s="10">
        <v>37621</v>
      </c>
      <c r="J235" s="1" t="s">
        <v>92</v>
      </c>
      <c r="K235" s="5" t="s">
        <v>12</v>
      </c>
      <c r="L235" s="7">
        <v>5</v>
      </c>
      <c r="M235" s="8">
        <v>81039.3</v>
      </c>
      <c r="O235" s="12" t="s">
        <v>1270</v>
      </c>
    </row>
    <row r="236" spans="1:15" ht="15.4" customHeight="1" outlineLevel="2">
      <c r="A236" s="5" t="s">
        <v>7</v>
      </c>
      <c r="B236" s="5" t="s">
        <v>8</v>
      </c>
      <c r="C236" s="9">
        <v>3311867</v>
      </c>
      <c r="D236" s="9">
        <v>0</v>
      </c>
      <c r="E236" s="13">
        <v>33118670</v>
      </c>
      <c r="F236" s="9">
        <v>3641090</v>
      </c>
      <c r="G236" s="5" t="s">
        <v>160</v>
      </c>
      <c r="H236" s="5" t="s">
        <v>161</v>
      </c>
      <c r="I236" s="10">
        <v>43465</v>
      </c>
      <c r="J236" s="1" t="s">
        <v>112</v>
      </c>
      <c r="K236" s="5" t="s">
        <v>12</v>
      </c>
      <c r="L236" s="7">
        <v>1</v>
      </c>
      <c r="M236" s="8">
        <v>5413.9</v>
      </c>
      <c r="O236" s="12" t="s">
        <v>1270</v>
      </c>
    </row>
    <row r="237" spans="1:15" ht="15.4" customHeight="1" outlineLevel="2">
      <c r="A237" s="5" t="s">
        <v>7</v>
      </c>
      <c r="B237" s="5" t="s">
        <v>8</v>
      </c>
      <c r="C237" s="9">
        <v>59415</v>
      </c>
      <c r="D237" s="9">
        <v>0</v>
      </c>
      <c r="E237" s="13">
        <v>594150</v>
      </c>
      <c r="F237" s="9">
        <v>3641090</v>
      </c>
      <c r="G237" s="5" t="s">
        <v>110</v>
      </c>
      <c r="H237" s="5" t="s">
        <v>111</v>
      </c>
      <c r="I237" s="10">
        <v>36160</v>
      </c>
      <c r="J237" s="1" t="s">
        <v>112</v>
      </c>
      <c r="K237" s="5" t="s">
        <v>12</v>
      </c>
      <c r="L237" s="7">
        <v>14</v>
      </c>
      <c r="M237" s="8">
        <v>51755.09</v>
      </c>
      <c r="O237" s="12" t="s">
        <v>1270</v>
      </c>
    </row>
    <row r="238" spans="1:15" ht="15.4" customHeight="1" outlineLevel="1">
      <c r="A238" s="5"/>
      <c r="B238" s="5"/>
      <c r="C238" s="9"/>
      <c r="D238" s="9"/>
      <c r="E238" s="13"/>
      <c r="F238" s="15" t="s">
        <v>689</v>
      </c>
      <c r="G238" s="5"/>
      <c r="H238" s="5"/>
      <c r="I238" s="10"/>
      <c r="J238" s="1"/>
      <c r="K238" s="5"/>
      <c r="L238" s="7">
        <f>SUBTOTAL(9,L233:L237)</f>
        <v>23</v>
      </c>
      <c r="M238" s="8">
        <f>SUBTOTAL(9,M233:M237)</f>
        <v>149317.39000000001</v>
      </c>
      <c r="O238" s="12" t="s">
        <v>1270</v>
      </c>
    </row>
    <row r="239" spans="1:15" ht="15.4" customHeight="1" outlineLevel="2">
      <c r="A239" s="5" t="s">
        <v>7</v>
      </c>
      <c r="B239" s="5" t="s">
        <v>8</v>
      </c>
      <c r="C239" s="9">
        <v>3010993</v>
      </c>
      <c r="D239" s="9">
        <v>0</v>
      </c>
      <c r="E239" s="13">
        <v>30109930</v>
      </c>
      <c r="F239" s="9">
        <v>3641100</v>
      </c>
      <c r="G239" s="5" t="s">
        <v>110</v>
      </c>
      <c r="H239" s="5" t="s">
        <v>111</v>
      </c>
      <c r="I239" s="10">
        <v>42004</v>
      </c>
      <c r="J239" s="1" t="s">
        <v>125</v>
      </c>
      <c r="K239" s="5" t="s">
        <v>12</v>
      </c>
      <c r="L239" s="7">
        <v>1</v>
      </c>
      <c r="M239" s="8">
        <v>8950.75</v>
      </c>
      <c r="O239" s="12" t="s">
        <v>1270</v>
      </c>
    </row>
    <row r="240" spans="1:15" ht="15.4" customHeight="1" outlineLevel="2">
      <c r="A240" s="5" t="s">
        <v>7</v>
      </c>
      <c r="B240" s="5" t="s">
        <v>8</v>
      </c>
      <c r="C240" s="9">
        <v>3311423</v>
      </c>
      <c r="D240" s="9">
        <v>0</v>
      </c>
      <c r="E240" s="13">
        <v>33114230</v>
      </c>
      <c r="F240" s="9">
        <v>3641100</v>
      </c>
      <c r="G240" s="5" t="s">
        <v>160</v>
      </c>
      <c r="H240" s="5" t="s">
        <v>161</v>
      </c>
      <c r="I240" s="10">
        <v>43465</v>
      </c>
      <c r="J240" s="1" t="s">
        <v>125</v>
      </c>
      <c r="K240" s="5" t="s">
        <v>12</v>
      </c>
      <c r="L240" s="7">
        <v>3</v>
      </c>
      <c r="M240" s="8">
        <v>36102.92</v>
      </c>
      <c r="O240" s="12" t="s">
        <v>1270</v>
      </c>
    </row>
    <row r="241" spans="1:15" ht="15.4" customHeight="1" outlineLevel="1">
      <c r="A241" s="5"/>
      <c r="B241" s="5"/>
      <c r="C241" s="9"/>
      <c r="D241" s="9"/>
      <c r="E241" s="13"/>
      <c r="F241" s="15" t="s">
        <v>690</v>
      </c>
      <c r="G241" s="5"/>
      <c r="H241" s="5"/>
      <c r="I241" s="10"/>
      <c r="J241" s="1"/>
      <c r="K241" s="5"/>
      <c r="L241" s="7">
        <f>SUBTOTAL(9,L239:L240)</f>
        <v>4</v>
      </c>
      <c r="M241" s="8">
        <f>SUBTOTAL(9,M239:M240)</f>
        <v>45053.67</v>
      </c>
      <c r="O241" s="12" t="s">
        <v>1270</v>
      </c>
    </row>
    <row r="242" spans="1:15" ht="15.4" customHeight="1" outlineLevel="2">
      <c r="A242" s="5" t="s">
        <v>7</v>
      </c>
      <c r="B242" s="5" t="s">
        <v>8</v>
      </c>
      <c r="C242" s="9">
        <v>58948</v>
      </c>
      <c r="D242" s="9">
        <v>0</v>
      </c>
      <c r="E242" s="13">
        <v>589480</v>
      </c>
      <c r="F242" s="9">
        <v>3641105</v>
      </c>
      <c r="G242" s="5" t="s">
        <v>64</v>
      </c>
      <c r="H242" s="5" t="s">
        <v>65</v>
      </c>
      <c r="I242" s="10">
        <v>36160</v>
      </c>
      <c r="J242" s="1" t="s">
        <v>66</v>
      </c>
      <c r="K242" s="5" t="s">
        <v>12</v>
      </c>
      <c r="L242" s="7">
        <v>1</v>
      </c>
      <c r="M242" s="8">
        <v>744.85</v>
      </c>
      <c r="O242" s="12" t="s">
        <v>1270</v>
      </c>
    </row>
    <row r="243" spans="1:15" ht="15.4" customHeight="1" outlineLevel="1">
      <c r="A243" s="5"/>
      <c r="B243" s="5"/>
      <c r="C243" s="9"/>
      <c r="D243" s="9"/>
      <c r="E243" s="13"/>
      <c r="F243" s="15" t="s">
        <v>691</v>
      </c>
      <c r="G243" s="5"/>
      <c r="H243" s="5"/>
      <c r="I243" s="10"/>
      <c r="J243" s="1"/>
      <c r="K243" s="5"/>
      <c r="L243" s="7">
        <f>SUBTOTAL(9,L242:L242)</f>
        <v>1</v>
      </c>
      <c r="M243" s="8">
        <f>SUBTOTAL(9,M242:M242)</f>
        <v>744.85</v>
      </c>
      <c r="O243" s="12" t="s">
        <v>1270</v>
      </c>
    </row>
    <row r="244" spans="1:15" ht="15.4" customHeight="1" outlineLevel="2">
      <c r="A244" s="5" t="s">
        <v>7</v>
      </c>
      <c r="B244" s="5" t="s">
        <v>8</v>
      </c>
      <c r="C244" s="9">
        <v>59175</v>
      </c>
      <c r="D244" s="9">
        <v>0</v>
      </c>
      <c r="E244" s="13">
        <v>591750</v>
      </c>
      <c r="F244" s="9">
        <v>3641250</v>
      </c>
      <c r="G244" s="5" t="s">
        <v>126</v>
      </c>
      <c r="H244" s="5" t="s">
        <v>127</v>
      </c>
      <c r="I244" s="10">
        <v>36160</v>
      </c>
      <c r="J244" s="1" t="s">
        <v>129</v>
      </c>
      <c r="K244" s="5" t="s">
        <v>12</v>
      </c>
      <c r="L244" s="7">
        <v>6</v>
      </c>
      <c r="M244" s="8">
        <v>78576.12</v>
      </c>
      <c r="O244" s="12" t="s">
        <v>1270</v>
      </c>
    </row>
    <row r="245" spans="1:15" ht="15.4" customHeight="1" outlineLevel="1">
      <c r="A245" s="5"/>
      <c r="B245" s="5"/>
      <c r="C245" s="9"/>
      <c r="D245" s="9"/>
      <c r="E245" s="13"/>
      <c r="F245" s="15" t="s">
        <v>692</v>
      </c>
      <c r="G245" s="5"/>
      <c r="H245" s="5"/>
      <c r="I245" s="10"/>
      <c r="J245" s="1"/>
      <c r="K245" s="5"/>
      <c r="L245" s="7">
        <f>SUBTOTAL(9,L244:L244)</f>
        <v>6</v>
      </c>
      <c r="M245" s="8">
        <f>SUBTOTAL(9,M244:M244)</f>
        <v>78576.12</v>
      </c>
      <c r="O245" s="12" t="s">
        <v>1270</v>
      </c>
    </row>
    <row r="246" spans="1:15" ht="15.4" customHeight="1" outlineLevel="2">
      <c r="A246" s="5" t="s">
        <v>7</v>
      </c>
      <c r="B246" s="5" t="s">
        <v>8</v>
      </c>
      <c r="C246" s="9">
        <v>59176</v>
      </c>
      <c r="D246" s="9">
        <v>0</v>
      </c>
      <c r="E246" s="13">
        <v>591760</v>
      </c>
      <c r="F246" s="9">
        <v>3641265</v>
      </c>
      <c r="G246" s="5" t="s">
        <v>126</v>
      </c>
      <c r="H246" s="5" t="s">
        <v>127</v>
      </c>
      <c r="I246" s="10">
        <v>36160</v>
      </c>
      <c r="J246" s="1" t="s">
        <v>130</v>
      </c>
      <c r="K246" s="5" t="s">
        <v>12</v>
      </c>
      <c r="L246" s="7">
        <v>14</v>
      </c>
      <c r="M246" s="8">
        <v>284755.11</v>
      </c>
      <c r="O246" s="12" t="s">
        <v>1270</v>
      </c>
    </row>
    <row r="247" spans="1:15" ht="15.4" customHeight="1" outlineLevel="1">
      <c r="A247" s="5"/>
      <c r="B247" s="5"/>
      <c r="C247" s="9"/>
      <c r="D247" s="9"/>
      <c r="E247" s="13"/>
      <c r="F247" s="15" t="s">
        <v>693</v>
      </c>
      <c r="G247" s="5"/>
      <c r="H247" s="5"/>
      <c r="I247" s="10"/>
      <c r="J247" s="1"/>
      <c r="K247" s="5"/>
      <c r="L247" s="7">
        <f>SUBTOTAL(9,L246:L246)</f>
        <v>14</v>
      </c>
      <c r="M247" s="8">
        <f>SUBTOTAL(9,M246:M246)</f>
        <v>284755.11</v>
      </c>
      <c r="O247" s="12" t="s">
        <v>1270</v>
      </c>
    </row>
    <row r="248" spans="1:15" ht="15.4" customHeight="1" outlineLevel="2">
      <c r="A248" s="5" t="s">
        <v>7</v>
      </c>
      <c r="B248" s="5" t="s">
        <v>8</v>
      </c>
      <c r="C248" s="9">
        <v>59177</v>
      </c>
      <c r="D248" s="9">
        <v>0</v>
      </c>
      <c r="E248" s="13">
        <v>591770</v>
      </c>
      <c r="F248" s="9">
        <v>3641270</v>
      </c>
      <c r="G248" s="5" t="s">
        <v>126</v>
      </c>
      <c r="H248" s="5" t="s">
        <v>127</v>
      </c>
      <c r="I248" s="10">
        <v>36160</v>
      </c>
      <c r="J248" s="1" t="s">
        <v>131</v>
      </c>
      <c r="K248" s="5" t="s">
        <v>12</v>
      </c>
      <c r="L248" s="7">
        <v>2</v>
      </c>
      <c r="M248" s="8">
        <v>23174.84</v>
      </c>
      <c r="O248" s="12" t="s">
        <v>1270</v>
      </c>
    </row>
    <row r="249" spans="1:15" ht="15.4" customHeight="1" outlineLevel="1">
      <c r="A249" s="5"/>
      <c r="B249" s="5"/>
      <c r="C249" s="9"/>
      <c r="D249" s="9"/>
      <c r="E249" s="13"/>
      <c r="F249" s="15" t="s">
        <v>694</v>
      </c>
      <c r="G249" s="5"/>
      <c r="H249" s="5"/>
      <c r="I249" s="10"/>
      <c r="J249" s="1"/>
      <c r="K249" s="5"/>
      <c r="L249" s="7">
        <f>SUBTOTAL(9,L248:L248)</f>
        <v>2</v>
      </c>
      <c r="M249" s="8">
        <f>SUBTOTAL(9,M248:M248)</f>
        <v>23174.84</v>
      </c>
      <c r="O249" s="12" t="s">
        <v>1270</v>
      </c>
    </row>
    <row r="250" spans="1:15" ht="15.4" customHeight="1" outlineLevel="2">
      <c r="A250" s="5" t="s">
        <v>7</v>
      </c>
      <c r="B250" s="5" t="s">
        <v>8</v>
      </c>
      <c r="C250" s="9">
        <v>59178</v>
      </c>
      <c r="D250" s="9">
        <v>0</v>
      </c>
      <c r="E250" s="13">
        <v>591780</v>
      </c>
      <c r="F250" s="9">
        <v>3641290</v>
      </c>
      <c r="G250" s="5" t="s">
        <v>126</v>
      </c>
      <c r="H250" s="5" t="s">
        <v>127</v>
      </c>
      <c r="I250" s="10">
        <v>36160</v>
      </c>
      <c r="J250" s="1" t="s">
        <v>132</v>
      </c>
      <c r="K250" s="5" t="s">
        <v>12</v>
      </c>
      <c r="L250" s="7">
        <v>1</v>
      </c>
      <c r="M250" s="8">
        <v>1130.48</v>
      </c>
      <c r="O250" s="12" t="s">
        <v>1270</v>
      </c>
    </row>
    <row r="251" spans="1:15" ht="15.4" customHeight="1" outlineLevel="1">
      <c r="A251" s="5"/>
      <c r="B251" s="5"/>
      <c r="C251" s="9"/>
      <c r="D251" s="9"/>
      <c r="E251" s="13"/>
      <c r="F251" s="15" t="s">
        <v>695</v>
      </c>
      <c r="G251" s="5"/>
      <c r="H251" s="5"/>
      <c r="I251" s="10"/>
      <c r="J251" s="1"/>
      <c r="K251" s="5"/>
      <c r="L251" s="7">
        <f>SUBTOTAL(9,L250:L250)</f>
        <v>1</v>
      </c>
      <c r="M251" s="8">
        <f>SUBTOTAL(9,M250:M250)</f>
        <v>1130.48</v>
      </c>
      <c r="O251" s="12" t="s">
        <v>1270</v>
      </c>
    </row>
    <row r="252" spans="1:15" ht="15.4" customHeight="1" outlineLevel="2">
      <c r="A252" s="5" t="s">
        <v>7</v>
      </c>
      <c r="B252" s="5" t="s">
        <v>8</v>
      </c>
      <c r="C252" s="9">
        <v>59179</v>
      </c>
      <c r="D252" s="9">
        <v>0</v>
      </c>
      <c r="E252" s="13">
        <v>591790</v>
      </c>
      <c r="F252" s="9">
        <v>3641292</v>
      </c>
      <c r="G252" s="5" t="s">
        <v>126</v>
      </c>
      <c r="H252" s="5" t="s">
        <v>127</v>
      </c>
      <c r="I252" s="10">
        <v>36160</v>
      </c>
      <c r="J252" s="1" t="s">
        <v>133</v>
      </c>
      <c r="K252" s="5" t="s">
        <v>12</v>
      </c>
      <c r="L252" s="7">
        <v>3</v>
      </c>
      <c r="M252" s="8">
        <v>55861.52</v>
      </c>
      <c r="O252" s="12" t="s">
        <v>1270</v>
      </c>
    </row>
    <row r="253" spans="1:15" ht="15.4" customHeight="1" outlineLevel="1">
      <c r="A253" s="5"/>
      <c r="B253" s="5"/>
      <c r="C253" s="9"/>
      <c r="D253" s="9"/>
      <c r="E253" s="13"/>
      <c r="F253" s="15" t="s">
        <v>696</v>
      </c>
      <c r="G253" s="5"/>
      <c r="H253" s="5"/>
      <c r="I253" s="10"/>
      <c r="J253" s="1"/>
      <c r="K253" s="5"/>
      <c r="L253" s="7">
        <f>SUBTOTAL(9,L252:L252)</f>
        <v>3</v>
      </c>
      <c r="M253" s="8">
        <f>SUBTOTAL(9,M252:M252)</f>
        <v>55861.52</v>
      </c>
      <c r="O253" s="12" t="s">
        <v>1270</v>
      </c>
    </row>
    <row r="254" spans="1:15" ht="15.4" customHeight="1" outlineLevel="2">
      <c r="A254" s="5" t="s">
        <v>7</v>
      </c>
      <c r="B254" s="5" t="s">
        <v>8</v>
      </c>
      <c r="C254" s="9">
        <v>58949</v>
      </c>
      <c r="D254" s="9">
        <v>0</v>
      </c>
      <c r="E254" s="13">
        <v>589490</v>
      </c>
      <c r="F254" s="9">
        <v>3641365</v>
      </c>
      <c r="G254" s="5" t="s">
        <v>64</v>
      </c>
      <c r="H254" s="5" t="s">
        <v>65</v>
      </c>
      <c r="I254" s="10">
        <v>36160</v>
      </c>
      <c r="J254" s="1" t="s">
        <v>67</v>
      </c>
      <c r="K254" s="5" t="s">
        <v>12</v>
      </c>
      <c r="L254" s="7">
        <v>1</v>
      </c>
      <c r="M254" s="8">
        <v>2305.4</v>
      </c>
      <c r="O254" s="12" t="s">
        <v>1270</v>
      </c>
    </row>
    <row r="255" spans="1:15" ht="15.4" customHeight="1" outlineLevel="1">
      <c r="A255" s="5"/>
      <c r="B255" s="5"/>
      <c r="C255" s="9"/>
      <c r="D255" s="9"/>
      <c r="E255" s="13"/>
      <c r="F255" s="15" t="s">
        <v>697</v>
      </c>
      <c r="G255" s="5"/>
      <c r="H255" s="5"/>
      <c r="I255" s="10"/>
      <c r="J255" s="1"/>
      <c r="K255" s="5"/>
      <c r="L255" s="7">
        <f>SUBTOTAL(9,L254:L254)</f>
        <v>1</v>
      </c>
      <c r="M255" s="8">
        <f>SUBTOTAL(9,M254:M254)</f>
        <v>2305.4</v>
      </c>
      <c r="O255" s="12" t="s">
        <v>1270</v>
      </c>
    </row>
    <row r="256" spans="1:15" ht="15.4" customHeight="1" outlineLevel="2">
      <c r="A256" s="5" t="s">
        <v>7</v>
      </c>
      <c r="B256" s="5" t="s">
        <v>8</v>
      </c>
      <c r="C256" s="9">
        <v>58950</v>
      </c>
      <c r="D256" s="9">
        <v>0</v>
      </c>
      <c r="E256" s="13">
        <v>589500</v>
      </c>
      <c r="F256" s="9">
        <v>3641375</v>
      </c>
      <c r="G256" s="5" t="s">
        <v>64</v>
      </c>
      <c r="H256" s="5" t="s">
        <v>65</v>
      </c>
      <c r="I256" s="10">
        <v>36160</v>
      </c>
      <c r="J256" s="1" t="s">
        <v>68</v>
      </c>
      <c r="K256" s="5" t="s">
        <v>12</v>
      </c>
      <c r="L256" s="7">
        <v>1</v>
      </c>
      <c r="M256" s="8">
        <v>3039.64</v>
      </c>
      <c r="O256" s="12" t="s">
        <v>1270</v>
      </c>
    </row>
    <row r="257" spans="1:15" ht="15.4" customHeight="1" outlineLevel="1">
      <c r="A257" s="5"/>
      <c r="B257" s="5"/>
      <c r="C257" s="9"/>
      <c r="D257" s="9"/>
      <c r="E257" s="13"/>
      <c r="F257" s="15" t="s">
        <v>698</v>
      </c>
      <c r="G257" s="5"/>
      <c r="H257" s="5"/>
      <c r="I257" s="10"/>
      <c r="J257" s="1"/>
      <c r="K257" s="5"/>
      <c r="L257" s="7">
        <f>SUBTOTAL(9,L256:L256)</f>
        <v>1</v>
      </c>
      <c r="M257" s="8">
        <f>SUBTOTAL(9,M256:M256)</f>
        <v>3039.64</v>
      </c>
      <c r="O257" s="12" t="s">
        <v>1270</v>
      </c>
    </row>
    <row r="258" spans="1:15" ht="15.4" customHeight="1" outlineLevel="2">
      <c r="A258" s="5" t="s">
        <v>7</v>
      </c>
      <c r="B258" s="5" t="s">
        <v>8</v>
      </c>
      <c r="C258" s="9">
        <v>59342</v>
      </c>
      <c r="D258" s="9">
        <v>0</v>
      </c>
      <c r="E258" s="13">
        <v>593420</v>
      </c>
      <c r="F258" s="9">
        <v>3642020</v>
      </c>
      <c r="G258" s="5" t="s">
        <v>173</v>
      </c>
      <c r="H258" s="5" t="s">
        <v>172</v>
      </c>
      <c r="I258" s="10">
        <v>36160</v>
      </c>
      <c r="J258" s="1" t="s">
        <v>174</v>
      </c>
      <c r="K258" s="5" t="s">
        <v>12</v>
      </c>
      <c r="L258" s="7">
        <v>1</v>
      </c>
      <c r="M258" s="8">
        <v>338.64</v>
      </c>
      <c r="O258" s="12" t="s">
        <v>1270</v>
      </c>
    </row>
    <row r="259" spans="1:15" ht="15.4" customHeight="1" outlineLevel="1">
      <c r="A259" s="5"/>
      <c r="B259" s="5"/>
      <c r="C259" s="9"/>
      <c r="D259" s="9"/>
      <c r="E259" s="13"/>
      <c r="F259" s="15" t="s">
        <v>699</v>
      </c>
      <c r="G259" s="5"/>
      <c r="H259" s="5"/>
      <c r="I259" s="10"/>
      <c r="J259" s="1"/>
      <c r="K259" s="5"/>
      <c r="L259" s="7">
        <f>SUBTOTAL(9,L258:L258)</f>
        <v>1</v>
      </c>
      <c r="M259" s="8">
        <f>SUBTOTAL(9,M258:M258)</f>
        <v>338.64</v>
      </c>
      <c r="O259" s="12" t="s">
        <v>1270</v>
      </c>
    </row>
    <row r="260" spans="1:15" ht="15.4" customHeight="1" outlineLevel="2">
      <c r="A260" s="5" t="s">
        <v>7</v>
      </c>
      <c r="B260" s="5" t="s">
        <v>8</v>
      </c>
      <c r="C260" s="9">
        <v>59343</v>
      </c>
      <c r="D260" s="9">
        <v>0</v>
      </c>
      <c r="E260" s="13">
        <v>593430</v>
      </c>
      <c r="F260" s="9">
        <v>3642024</v>
      </c>
      <c r="G260" s="5" t="s">
        <v>173</v>
      </c>
      <c r="H260" s="5" t="s">
        <v>172</v>
      </c>
      <c r="I260" s="10">
        <v>36160</v>
      </c>
      <c r="J260" s="1" t="s">
        <v>175</v>
      </c>
      <c r="K260" s="5" t="s">
        <v>12</v>
      </c>
      <c r="L260" s="7">
        <v>2</v>
      </c>
      <c r="M260" s="8">
        <v>170.9</v>
      </c>
      <c r="O260" s="12" t="s">
        <v>1270</v>
      </c>
    </row>
    <row r="261" spans="1:15" ht="15.4" customHeight="1" outlineLevel="1">
      <c r="A261" s="5"/>
      <c r="B261" s="5"/>
      <c r="C261" s="9"/>
      <c r="D261" s="9"/>
      <c r="E261" s="13"/>
      <c r="F261" s="15" t="s">
        <v>700</v>
      </c>
      <c r="G261" s="5"/>
      <c r="H261" s="5"/>
      <c r="I261" s="10"/>
      <c r="J261" s="1"/>
      <c r="K261" s="5"/>
      <c r="L261" s="7">
        <f>SUBTOTAL(9,L260:L260)</f>
        <v>2</v>
      </c>
      <c r="M261" s="8">
        <f>SUBTOTAL(9,M260:M260)</f>
        <v>170.9</v>
      </c>
      <c r="O261" s="12" t="s">
        <v>1270</v>
      </c>
    </row>
    <row r="262" spans="1:15" ht="15.4" customHeight="1" outlineLevel="2">
      <c r="A262" s="5" t="s">
        <v>7</v>
      </c>
      <c r="B262" s="5" t="s">
        <v>8</v>
      </c>
      <c r="C262" s="9">
        <v>59314</v>
      </c>
      <c r="D262" s="9">
        <v>0</v>
      </c>
      <c r="E262" s="13">
        <v>593140</v>
      </c>
      <c r="F262" s="9">
        <v>3642025</v>
      </c>
      <c r="G262" s="5" t="s">
        <v>105</v>
      </c>
      <c r="H262" s="5" t="s">
        <v>106</v>
      </c>
      <c r="I262" s="10">
        <v>36160</v>
      </c>
      <c r="J262" s="1" t="s">
        <v>36</v>
      </c>
      <c r="K262" s="5" t="s">
        <v>12</v>
      </c>
      <c r="L262" s="7">
        <v>1</v>
      </c>
      <c r="M262" s="8">
        <v>655.37</v>
      </c>
      <c r="O262" s="12" t="s">
        <v>1270</v>
      </c>
    </row>
    <row r="263" spans="1:15" ht="15.4" customHeight="1" outlineLevel="2">
      <c r="A263" s="5" t="s">
        <v>7</v>
      </c>
      <c r="B263" s="5" t="s">
        <v>8</v>
      </c>
      <c r="C263" s="9">
        <v>59287</v>
      </c>
      <c r="D263" s="9">
        <v>0</v>
      </c>
      <c r="E263" s="13">
        <v>592870</v>
      </c>
      <c r="F263" s="9">
        <v>3642025</v>
      </c>
      <c r="G263" s="5" t="s">
        <v>20</v>
      </c>
      <c r="H263" s="5" t="s">
        <v>21</v>
      </c>
      <c r="I263" s="10">
        <v>36160</v>
      </c>
      <c r="J263" s="1" t="s">
        <v>36</v>
      </c>
      <c r="K263" s="5" t="s">
        <v>12</v>
      </c>
      <c r="L263" s="7">
        <v>1</v>
      </c>
      <c r="M263" s="8">
        <v>819.26</v>
      </c>
      <c r="O263" s="12" t="s">
        <v>1270</v>
      </c>
    </row>
    <row r="264" spans="1:15" ht="15.4" customHeight="1" outlineLevel="2">
      <c r="A264" s="5" t="s">
        <v>7</v>
      </c>
      <c r="B264" s="5" t="s">
        <v>8</v>
      </c>
      <c r="C264" s="9">
        <v>59480</v>
      </c>
      <c r="D264" s="9">
        <v>0</v>
      </c>
      <c r="E264" s="13">
        <v>594800</v>
      </c>
      <c r="F264" s="9">
        <v>3642025</v>
      </c>
      <c r="G264" s="5" t="s">
        <v>103</v>
      </c>
      <c r="H264" s="5" t="s">
        <v>104</v>
      </c>
      <c r="I264" s="10">
        <v>36160</v>
      </c>
      <c r="J264" s="1" t="s">
        <v>36</v>
      </c>
      <c r="K264" s="5" t="s">
        <v>12</v>
      </c>
      <c r="L264" s="7">
        <v>2</v>
      </c>
      <c r="M264" s="8">
        <v>1152.3900000000001</v>
      </c>
      <c r="O264" s="12" t="s">
        <v>1270</v>
      </c>
    </row>
    <row r="265" spans="1:15" ht="15.4" customHeight="1" outlineLevel="2">
      <c r="A265" s="5" t="s">
        <v>7</v>
      </c>
      <c r="B265" s="5" t="s">
        <v>8</v>
      </c>
      <c r="C265" s="9">
        <v>59142</v>
      </c>
      <c r="D265" s="9">
        <v>0</v>
      </c>
      <c r="E265" s="13">
        <v>591420</v>
      </c>
      <c r="F265" s="9">
        <v>3642025</v>
      </c>
      <c r="G265" s="5" t="s">
        <v>53</v>
      </c>
      <c r="H265" s="5" t="s">
        <v>54</v>
      </c>
      <c r="I265" s="10">
        <v>36160</v>
      </c>
      <c r="J265" s="1" t="s">
        <v>36</v>
      </c>
      <c r="K265" s="5" t="s">
        <v>12</v>
      </c>
      <c r="L265" s="7">
        <v>2</v>
      </c>
      <c r="M265" s="8">
        <v>1167.49</v>
      </c>
      <c r="O265" s="12" t="s">
        <v>1270</v>
      </c>
    </row>
    <row r="266" spans="1:15" ht="15.4" customHeight="1" outlineLevel="2">
      <c r="A266" s="5" t="s">
        <v>7</v>
      </c>
      <c r="B266" s="5" t="s">
        <v>8</v>
      </c>
      <c r="C266" s="9">
        <v>59223</v>
      </c>
      <c r="D266" s="9">
        <v>0</v>
      </c>
      <c r="E266" s="13">
        <v>592230</v>
      </c>
      <c r="F266" s="9">
        <v>3642025</v>
      </c>
      <c r="G266" s="5" t="s">
        <v>166</v>
      </c>
      <c r="H266" s="5" t="s">
        <v>167</v>
      </c>
      <c r="I266" s="10">
        <v>36160</v>
      </c>
      <c r="J266" s="1" t="s">
        <v>36</v>
      </c>
      <c r="K266" s="5" t="s">
        <v>12</v>
      </c>
      <c r="L266" s="7">
        <v>3</v>
      </c>
      <c r="M266" s="8">
        <v>1925.35</v>
      </c>
      <c r="O266" s="12" t="s">
        <v>1270</v>
      </c>
    </row>
    <row r="267" spans="1:15" ht="15.4" customHeight="1" outlineLevel="2">
      <c r="A267" s="5" t="s">
        <v>7</v>
      </c>
      <c r="B267" s="5" t="s">
        <v>8</v>
      </c>
      <c r="C267" s="9">
        <v>59113</v>
      </c>
      <c r="D267" s="9">
        <v>0</v>
      </c>
      <c r="E267" s="13">
        <v>591130</v>
      </c>
      <c r="F267" s="9">
        <v>3642025</v>
      </c>
      <c r="G267" s="5" t="s">
        <v>176</v>
      </c>
      <c r="H267" s="5" t="s">
        <v>177</v>
      </c>
      <c r="I267" s="10">
        <v>36160</v>
      </c>
      <c r="J267" s="1" t="s">
        <v>36</v>
      </c>
      <c r="K267" s="5" t="s">
        <v>12</v>
      </c>
      <c r="L267" s="7">
        <v>4</v>
      </c>
      <c r="M267" s="8">
        <v>2539.77</v>
      </c>
      <c r="O267" s="12" t="s">
        <v>1270</v>
      </c>
    </row>
    <row r="268" spans="1:15" ht="15.4" customHeight="1" outlineLevel="2">
      <c r="A268" s="5" t="s">
        <v>7</v>
      </c>
      <c r="B268" s="5" t="s">
        <v>8</v>
      </c>
      <c r="C268" s="9">
        <v>3311424</v>
      </c>
      <c r="D268" s="9">
        <v>0</v>
      </c>
      <c r="E268" s="13">
        <v>33114240</v>
      </c>
      <c r="F268" s="9">
        <v>3642025</v>
      </c>
      <c r="G268" s="5" t="s">
        <v>160</v>
      </c>
      <c r="H268" s="5" t="s">
        <v>161</v>
      </c>
      <c r="I268" s="10">
        <v>43465</v>
      </c>
      <c r="J268" s="1" t="s">
        <v>36</v>
      </c>
      <c r="K268" s="5" t="s">
        <v>12</v>
      </c>
      <c r="L268" s="7">
        <v>9</v>
      </c>
      <c r="M268" s="8">
        <v>5966.77</v>
      </c>
      <c r="O268" s="12" t="s">
        <v>1270</v>
      </c>
    </row>
    <row r="269" spans="1:15" ht="15.4" customHeight="1" outlineLevel="2">
      <c r="A269" s="5" t="s">
        <v>7</v>
      </c>
      <c r="B269" s="5" t="s">
        <v>8</v>
      </c>
      <c r="C269" s="9">
        <v>59387</v>
      </c>
      <c r="D269" s="9">
        <v>0</v>
      </c>
      <c r="E269" s="13">
        <v>593870</v>
      </c>
      <c r="F269" s="9">
        <v>3642025</v>
      </c>
      <c r="G269" s="5" t="s">
        <v>155</v>
      </c>
      <c r="H269" s="5" t="s">
        <v>156</v>
      </c>
      <c r="I269" s="10">
        <v>36160</v>
      </c>
      <c r="J269" s="1" t="s">
        <v>36</v>
      </c>
      <c r="K269" s="5" t="s">
        <v>12</v>
      </c>
      <c r="L269" s="7">
        <v>11</v>
      </c>
      <c r="M269" s="8">
        <v>7271.3</v>
      </c>
      <c r="O269" s="12" t="s">
        <v>1270</v>
      </c>
    </row>
    <row r="270" spans="1:15" ht="15.4" customHeight="1" outlineLevel="2">
      <c r="A270" s="5" t="s">
        <v>7</v>
      </c>
      <c r="B270" s="5" t="s">
        <v>8</v>
      </c>
      <c r="C270" s="9">
        <v>59006</v>
      </c>
      <c r="D270" s="9">
        <v>0</v>
      </c>
      <c r="E270" s="13">
        <v>590060</v>
      </c>
      <c r="F270" s="9">
        <v>3642025</v>
      </c>
      <c r="G270" s="5" t="s">
        <v>9</v>
      </c>
      <c r="H270" s="5" t="s">
        <v>94</v>
      </c>
      <c r="I270" s="10">
        <v>36160</v>
      </c>
      <c r="J270" s="1" t="s">
        <v>36</v>
      </c>
      <c r="K270" s="5" t="s">
        <v>12</v>
      </c>
      <c r="L270" s="7">
        <v>16</v>
      </c>
      <c r="M270" s="8">
        <v>9922.59</v>
      </c>
      <c r="O270" s="12" t="s">
        <v>1270</v>
      </c>
    </row>
    <row r="271" spans="1:15" ht="15.4" customHeight="1" outlineLevel="2">
      <c r="A271" s="5" t="s">
        <v>7</v>
      </c>
      <c r="B271" s="5" t="s">
        <v>8</v>
      </c>
      <c r="C271" s="9">
        <v>59418</v>
      </c>
      <c r="D271" s="9">
        <v>0</v>
      </c>
      <c r="E271" s="13">
        <v>594180</v>
      </c>
      <c r="F271" s="9">
        <v>3642025</v>
      </c>
      <c r="G271" s="5" t="s">
        <v>110</v>
      </c>
      <c r="H271" s="5" t="s">
        <v>111</v>
      </c>
      <c r="I271" s="10">
        <v>36160</v>
      </c>
      <c r="J271" s="1" t="s">
        <v>36</v>
      </c>
      <c r="K271" s="5" t="s">
        <v>12</v>
      </c>
      <c r="L271" s="7">
        <v>17</v>
      </c>
      <c r="M271" s="8">
        <v>11559.16</v>
      </c>
      <c r="O271" s="12" t="s">
        <v>1270</v>
      </c>
    </row>
    <row r="272" spans="1:15" ht="15.4" customHeight="1" outlineLevel="2">
      <c r="A272" s="5" t="s">
        <v>7</v>
      </c>
      <c r="B272" s="5" t="s">
        <v>8</v>
      </c>
      <c r="C272" s="9">
        <v>59180</v>
      </c>
      <c r="D272" s="9">
        <v>0</v>
      </c>
      <c r="E272" s="13">
        <v>591800</v>
      </c>
      <c r="F272" s="9">
        <v>3642025</v>
      </c>
      <c r="G272" s="5" t="s">
        <v>126</v>
      </c>
      <c r="H272" s="5" t="s">
        <v>127</v>
      </c>
      <c r="I272" s="10">
        <v>36160</v>
      </c>
      <c r="J272" s="1" t="s">
        <v>36</v>
      </c>
      <c r="K272" s="5" t="s">
        <v>12</v>
      </c>
      <c r="L272" s="7">
        <v>29</v>
      </c>
      <c r="M272" s="8">
        <v>18565.169999999998</v>
      </c>
      <c r="O272" s="12" t="s">
        <v>1270</v>
      </c>
    </row>
    <row r="273" spans="1:15" ht="15.4" customHeight="1" outlineLevel="2">
      <c r="A273" s="5" t="s">
        <v>7</v>
      </c>
      <c r="B273" s="5" t="s">
        <v>8</v>
      </c>
      <c r="C273" s="9">
        <v>59076</v>
      </c>
      <c r="D273" s="9">
        <v>0</v>
      </c>
      <c r="E273" s="13">
        <v>590760</v>
      </c>
      <c r="F273" s="9">
        <v>3642025</v>
      </c>
      <c r="G273" s="5" t="s">
        <v>171</v>
      </c>
      <c r="H273" s="5" t="s">
        <v>172</v>
      </c>
      <c r="I273" s="10">
        <v>36160</v>
      </c>
      <c r="J273" s="1" t="s">
        <v>36</v>
      </c>
      <c r="K273" s="5" t="s">
        <v>12</v>
      </c>
      <c r="L273" s="7">
        <v>31</v>
      </c>
      <c r="M273" s="8">
        <v>19970.41</v>
      </c>
      <c r="O273" s="12" t="s">
        <v>1270</v>
      </c>
    </row>
    <row r="274" spans="1:15" ht="15.4" customHeight="1" outlineLevel="2">
      <c r="A274" s="5" t="s">
        <v>7</v>
      </c>
      <c r="B274" s="5" t="s">
        <v>8</v>
      </c>
      <c r="C274" s="9">
        <v>59344</v>
      </c>
      <c r="D274" s="9">
        <v>0</v>
      </c>
      <c r="E274" s="13">
        <v>593440</v>
      </c>
      <c r="F274" s="9">
        <v>3642025</v>
      </c>
      <c r="G274" s="5" t="s">
        <v>173</v>
      </c>
      <c r="H274" s="5" t="s">
        <v>172</v>
      </c>
      <c r="I274" s="10">
        <v>36160</v>
      </c>
      <c r="J274" s="1" t="s">
        <v>36</v>
      </c>
      <c r="K274" s="5" t="s">
        <v>12</v>
      </c>
      <c r="L274" s="7">
        <v>41</v>
      </c>
      <c r="M274" s="8">
        <v>26668.19</v>
      </c>
      <c r="O274" s="12" t="s">
        <v>1270</v>
      </c>
    </row>
    <row r="275" spans="1:15" ht="15.4" customHeight="1" outlineLevel="2">
      <c r="A275" s="5" t="s">
        <v>7</v>
      </c>
      <c r="B275" s="5" t="s">
        <v>8</v>
      </c>
      <c r="C275" s="9">
        <v>58951</v>
      </c>
      <c r="D275" s="9">
        <v>0</v>
      </c>
      <c r="E275" s="13">
        <v>589510</v>
      </c>
      <c r="F275" s="9">
        <v>3642025</v>
      </c>
      <c r="G275" s="5" t="s">
        <v>64</v>
      </c>
      <c r="H275" s="5" t="s">
        <v>65</v>
      </c>
      <c r="I275" s="10">
        <v>36160</v>
      </c>
      <c r="J275" s="1" t="s">
        <v>36</v>
      </c>
      <c r="K275" s="5" t="s">
        <v>12</v>
      </c>
      <c r="L275" s="7">
        <v>81</v>
      </c>
      <c r="M275" s="8">
        <v>51702.83</v>
      </c>
      <c r="O275" s="12" t="s">
        <v>1270</v>
      </c>
    </row>
    <row r="276" spans="1:15" ht="15.4" customHeight="1" outlineLevel="1">
      <c r="A276" s="5"/>
      <c r="B276" s="5"/>
      <c r="C276" s="9"/>
      <c r="D276" s="9"/>
      <c r="E276" s="13"/>
      <c r="F276" s="15" t="s">
        <v>701</v>
      </c>
      <c r="G276" s="5"/>
      <c r="H276" s="5"/>
      <c r="I276" s="10"/>
      <c r="J276" s="1"/>
      <c r="K276" s="5"/>
      <c r="L276" s="7">
        <f>SUBTOTAL(9,L262:L275)</f>
        <v>248</v>
      </c>
      <c r="M276" s="8">
        <f>SUBTOTAL(9,M262:M275)</f>
        <v>159886.04999999999</v>
      </c>
      <c r="O276" s="12" t="s">
        <v>1270</v>
      </c>
    </row>
    <row r="277" spans="1:15" ht="15.4" customHeight="1" outlineLevel="2">
      <c r="A277" s="5" t="s">
        <v>7</v>
      </c>
      <c r="B277" s="5" t="s">
        <v>8</v>
      </c>
      <c r="C277" s="9">
        <v>59315</v>
      </c>
      <c r="D277" s="9">
        <v>0</v>
      </c>
      <c r="E277" s="13">
        <v>593150</v>
      </c>
      <c r="F277" s="9">
        <v>3642028</v>
      </c>
      <c r="G277" s="5" t="s">
        <v>105</v>
      </c>
      <c r="H277" s="5" t="s">
        <v>106</v>
      </c>
      <c r="I277" s="10">
        <v>36160</v>
      </c>
      <c r="J277" s="1" t="s">
        <v>37</v>
      </c>
      <c r="K277" s="5" t="s">
        <v>12</v>
      </c>
      <c r="L277" s="7">
        <v>3</v>
      </c>
      <c r="M277" s="8">
        <v>4799.51</v>
      </c>
      <c r="O277" s="12" t="s">
        <v>1270</v>
      </c>
    </row>
    <row r="278" spans="1:15" ht="15.4" customHeight="1" outlineLevel="2">
      <c r="A278" s="5" t="s">
        <v>7</v>
      </c>
      <c r="B278" s="5" t="s">
        <v>8</v>
      </c>
      <c r="C278" s="9">
        <v>59288</v>
      </c>
      <c r="D278" s="9">
        <v>0</v>
      </c>
      <c r="E278" s="13">
        <v>592880</v>
      </c>
      <c r="F278" s="9">
        <v>3642028</v>
      </c>
      <c r="G278" s="5" t="s">
        <v>20</v>
      </c>
      <c r="H278" s="5" t="s">
        <v>21</v>
      </c>
      <c r="I278" s="10">
        <v>36160</v>
      </c>
      <c r="J278" s="1" t="s">
        <v>37</v>
      </c>
      <c r="K278" s="5" t="s">
        <v>12</v>
      </c>
      <c r="L278" s="7">
        <v>3</v>
      </c>
      <c r="M278" s="8">
        <v>6119.63</v>
      </c>
      <c r="O278" s="12" t="s">
        <v>1270</v>
      </c>
    </row>
    <row r="279" spans="1:15" ht="15.4" customHeight="1" outlineLevel="2">
      <c r="A279" s="5" t="s">
        <v>7</v>
      </c>
      <c r="B279" s="5" t="s">
        <v>8</v>
      </c>
      <c r="C279" s="9">
        <v>59481</v>
      </c>
      <c r="D279" s="9">
        <v>0</v>
      </c>
      <c r="E279" s="13">
        <v>594810</v>
      </c>
      <c r="F279" s="9">
        <v>3642028</v>
      </c>
      <c r="G279" s="5" t="s">
        <v>103</v>
      </c>
      <c r="H279" s="5" t="s">
        <v>104</v>
      </c>
      <c r="I279" s="10">
        <v>36160</v>
      </c>
      <c r="J279" s="1" t="s">
        <v>37</v>
      </c>
      <c r="K279" s="5" t="s">
        <v>12</v>
      </c>
      <c r="L279" s="7">
        <v>4</v>
      </c>
      <c r="M279" s="8">
        <v>8894.99</v>
      </c>
      <c r="O279" s="12" t="s">
        <v>1270</v>
      </c>
    </row>
    <row r="280" spans="1:15" ht="15.4" customHeight="1" outlineLevel="2">
      <c r="A280" s="5" t="s">
        <v>7</v>
      </c>
      <c r="B280" s="5" t="s">
        <v>8</v>
      </c>
      <c r="C280" s="9">
        <v>59143</v>
      </c>
      <c r="D280" s="9">
        <v>0</v>
      </c>
      <c r="E280" s="13">
        <v>591430</v>
      </c>
      <c r="F280" s="9">
        <v>3642028</v>
      </c>
      <c r="G280" s="5" t="s">
        <v>53</v>
      </c>
      <c r="H280" s="5" t="s">
        <v>54</v>
      </c>
      <c r="I280" s="10">
        <v>36160</v>
      </c>
      <c r="J280" s="1" t="s">
        <v>37</v>
      </c>
      <c r="K280" s="5" t="s">
        <v>12</v>
      </c>
      <c r="L280" s="7">
        <v>5</v>
      </c>
      <c r="M280" s="8">
        <v>8549.9</v>
      </c>
      <c r="O280" s="12" t="s">
        <v>1270</v>
      </c>
    </row>
    <row r="281" spans="1:15" ht="15.4" customHeight="1" outlineLevel="2">
      <c r="A281" s="5" t="s">
        <v>7</v>
      </c>
      <c r="B281" s="5" t="s">
        <v>8</v>
      </c>
      <c r="C281" s="9">
        <v>59224</v>
      </c>
      <c r="D281" s="9">
        <v>0</v>
      </c>
      <c r="E281" s="13">
        <v>592240</v>
      </c>
      <c r="F281" s="9">
        <v>3642028</v>
      </c>
      <c r="G281" s="5" t="s">
        <v>166</v>
      </c>
      <c r="H281" s="5" t="s">
        <v>167</v>
      </c>
      <c r="I281" s="10">
        <v>36160</v>
      </c>
      <c r="J281" s="1" t="s">
        <v>37</v>
      </c>
      <c r="K281" s="5" t="s">
        <v>12</v>
      </c>
      <c r="L281" s="7">
        <v>8</v>
      </c>
      <c r="M281" s="8">
        <v>17193.240000000002</v>
      </c>
      <c r="O281" s="12" t="s">
        <v>1270</v>
      </c>
    </row>
    <row r="282" spans="1:15" ht="15.4" customHeight="1" outlineLevel="2">
      <c r="A282" s="5" t="s">
        <v>7</v>
      </c>
      <c r="B282" s="5" t="s">
        <v>8</v>
      </c>
      <c r="C282" s="9">
        <v>59114</v>
      </c>
      <c r="D282" s="9">
        <v>0</v>
      </c>
      <c r="E282" s="13">
        <v>591140</v>
      </c>
      <c r="F282" s="9">
        <v>3642028</v>
      </c>
      <c r="G282" s="5" t="s">
        <v>176</v>
      </c>
      <c r="H282" s="5" t="s">
        <v>177</v>
      </c>
      <c r="I282" s="10">
        <v>36160</v>
      </c>
      <c r="J282" s="1" t="s">
        <v>37</v>
      </c>
      <c r="K282" s="5" t="s">
        <v>12</v>
      </c>
      <c r="L282" s="7">
        <v>10</v>
      </c>
      <c r="M282" s="8">
        <v>18599.73</v>
      </c>
      <c r="O282" s="12" t="s">
        <v>1270</v>
      </c>
    </row>
    <row r="283" spans="1:15" ht="15.4" customHeight="1" outlineLevel="2">
      <c r="A283" s="5" t="s">
        <v>7</v>
      </c>
      <c r="B283" s="5" t="s">
        <v>8</v>
      </c>
      <c r="C283" s="9">
        <v>3311425</v>
      </c>
      <c r="D283" s="9">
        <v>0</v>
      </c>
      <c r="E283" s="13">
        <v>33114250</v>
      </c>
      <c r="F283" s="9">
        <v>3642028</v>
      </c>
      <c r="G283" s="5" t="s">
        <v>160</v>
      </c>
      <c r="H283" s="5" t="s">
        <v>161</v>
      </c>
      <c r="I283" s="10">
        <v>43465</v>
      </c>
      <c r="J283" s="1" t="s">
        <v>37</v>
      </c>
      <c r="K283" s="5" t="s">
        <v>12</v>
      </c>
      <c r="L283" s="7">
        <v>25</v>
      </c>
      <c r="M283" s="8">
        <v>150502.85</v>
      </c>
      <c r="O283" s="12" t="s">
        <v>1270</v>
      </c>
    </row>
    <row r="284" spans="1:15" ht="15.4" customHeight="1" outlineLevel="2">
      <c r="A284" s="5" t="s">
        <v>7</v>
      </c>
      <c r="B284" s="5" t="s">
        <v>8</v>
      </c>
      <c r="C284" s="9">
        <v>59388</v>
      </c>
      <c r="D284" s="9">
        <v>0</v>
      </c>
      <c r="E284" s="13">
        <v>593880</v>
      </c>
      <c r="F284" s="9">
        <v>3642028</v>
      </c>
      <c r="G284" s="5" t="s">
        <v>155</v>
      </c>
      <c r="H284" s="5" t="s">
        <v>156</v>
      </c>
      <c r="I284" s="10">
        <v>36160</v>
      </c>
      <c r="J284" s="1" t="s">
        <v>37</v>
      </c>
      <c r="K284" s="5" t="s">
        <v>12</v>
      </c>
      <c r="L284" s="7">
        <v>30</v>
      </c>
      <c r="M284" s="8">
        <v>64972.27</v>
      </c>
      <c r="O284" s="12" t="s">
        <v>1270</v>
      </c>
    </row>
    <row r="285" spans="1:15" ht="15.4" customHeight="1" outlineLevel="2">
      <c r="A285" s="5" t="s">
        <v>7</v>
      </c>
      <c r="B285" s="5" t="s">
        <v>8</v>
      </c>
      <c r="C285" s="9">
        <v>59007</v>
      </c>
      <c r="D285" s="9">
        <v>0</v>
      </c>
      <c r="E285" s="13">
        <v>590070</v>
      </c>
      <c r="F285" s="9">
        <v>3642028</v>
      </c>
      <c r="G285" s="5" t="s">
        <v>9</v>
      </c>
      <c r="H285" s="5" t="s">
        <v>94</v>
      </c>
      <c r="I285" s="10">
        <v>36160</v>
      </c>
      <c r="J285" s="1" t="s">
        <v>37</v>
      </c>
      <c r="K285" s="5" t="s">
        <v>12</v>
      </c>
      <c r="L285" s="7">
        <v>39</v>
      </c>
      <c r="M285" s="8">
        <v>83842.539999999994</v>
      </c>
      <c r="O285" s="12" t="s">
        <v>1270</v>
      </c>
    </row>
    <row r="286" spans="1:15" ht="15.4" customHeight="1" outlineLevel="2">
      <c r="A286" s="5" t="s">
        <v>7</v>
      </c>
      <c r="B286" s="5" t="s">
        <v>8</v>
      </c>
      <c r="C286" s="9">
        <v>59419</v>
      </c>
      <c r="D286" s="9">
        <v>0</v>
      </c>
      <c r="E286" s="13">
        <v>594190</v>
      </c>
      <c r="F286" s="9">
        <v>3642028</v>
      </c>
      <c r="G286" s="5" t="s">
        <v>110</v>
      </c>
      <c r="H286" s="5" t="s">
        <v>111</v>
      </c>
      <c r="I286" s="10">
        <v>36160</v>
      </c>
      <c r="J286" s="1" t="s">
        <v>37</v>
      </c>
      <c r="K286" s="5" t="s">
        <v>12</v>
      </c>
      <c r="L286" s="7">
        <v>46</v>
      </c>
      <c r="M286" s="8">
        <v>1093974.1599999999</v>
      </c>
      <c r="O286" s="12" t="s">
        <v>1270</v>
      </c>
    </row>
    <row r="287" spans="1:15" ht="15.4" customHeight="1" outlineLevel="2">
      <c r="A287" s="5" t="s">
        <v>7</v>
      </c>
      <c r="B287" s="5" t="s">
        <v>8</v>
      </c>
      <c r="C287" s="9">
        <v>59181</v>
      </c>
      <c r="D287" s="9">
        <v>0</v>
      </c>
      <c r="E287" s="13">
        <v>591810</v>
      </c>
      <c r="F287" s="9">
        <v>3642028</v>
      </c>
      <c r="G287" s="5" t="s">
        <v>126</v>
      </c>
      <c r="H287" s="5" t="s">
        <v>127</v>
      </c>
      <c r="I287" s="10">
        <v>36160</v>
      </c>
      <c r="J287" s="1" t="s">
        <v>37</v>
      </c>
      <c r="K287" s="5" t="s">
        <v>12</v>
      </c>
      <c r="L287" s="7">
        <v>71</v>
      </c>
      <c r="M287" s="8">
        <v>396389.83</v>
      </c>
      <c r="O287" s="12" t="s">
        <v>1270</v>
      </c>
    </row>
    <row r="288" spans="1:15" ht="15.4" customHeight="1" outlineLevel="2">
      <c r="A288" s="5" t="s">
        <v>7</v>
      </c>
      <c r="B288" s="5" t="s">
        <v>8</v>
      </c>
      <c r="C288" s="9">
        <v>59077</v>
      </c>
      <c r="D288" s="9">
        <v>0</v>
      </c>
      <c r="E288" s="13">
        <v>590770</v>
      </c>
      <c r="F288" s="9">
        <v>3642028</v>
      </c>
      <c r="G288" s="5" t="s">
        <v>171</v>
      </c>
      <c r="H288" s="5" t="s">
        <v>172</v>
      </c>
      <c r="I288" s="10">
        <v>36160</v>
      </c>
      <c r="J288" s="1" t="s">
        <v>37</v>
      </c>
      <c r="K288" s="5" t="s">
        <v>12</v>
      </c>
      <c r="L288" s="7">
        <v>82</v>
      </c>
      <c r="M288" s="8">
        <v>146249.94</v>
      </c>
      <c r="O288" s="12" t="s">
        <v>1270</v>
      </c>
    </row>
    <row r="289" spans="1:15" ht="15.4" customHeight="1" outlineLevel="2">
      <c r="A289" s="5" t="s">
        <v>7</v>
      </c>
      <c r="B289" s="5" t="s">
        <v>8</v>
      </c>
      <c r="C289" s="9">
        <v>59345</v>
      </c>
      <c r="D289" s="9">
        <v>0</v>
      </c>
      <c r="E289" s="13">
        <v>593450</v>
      </c>
      <c r="F289" s="9">
        <v>3642028</v>
      </c>
      <c r="G289" s="5" t="s">
        <v>173</v>
      </c>
      <c r="H289" s="5" t="s">
        <v>172</v>
      </c>
      <c r="I289" s="10">
        <v>36160</v>
      </c>
      <c r="J289" s="1" t="s">
        <v>37</v>
      </c>
      <c r="K289" s="5" t="s">
        <v>12</v>
      </c>
      <c r="L289" s="7">
        <v>108</v>
      </c>
      <c r="M289" s="8">
        <v>193508.32</v>
      </c>
      <c r="O289" s="12" t="s">
        <v>1270</v>
      </c>
    </row>
    <row r="290" spans="1:15" ht="15.4" customHeight="1" outlineLevel="2">
      <c r="A290" s="5" t="s">
        <v>7</v>
      </c>
      <c r="B290" s="5" t="s">
        <v>8</v>
      </c>
      <c r="C290" s="9">
        <v>58952</v>
      </c>
      <c r="D290" s="9">
        <v>0</v>
      </c>
      <c r="E290" s="13">
        <v>589520</v>
      </c>
      <c r="F290" s="9">
        <v>3642028</v>
      </c>
      <c r="G290" s="5" t="s">
        <v>64</v>
      </c>
      <c r="H290" s="5" t="s">
        <v>65</v>
      </c>
      <c r="I290" s="10">
        <v>36160</v>
      </c>
      <c r="J290" s="1" t="s">
        <v>37</v>
      </c>
      <c r="K290" s="5" t="s">
        <v>12</v>
      </c>
      <c r="L290" s="7">
        <v>212</v>
      </c>
      <c r="M290" s="8">
        <v>387156.18</v>
      </c>
      <c r="O290" s="12" t="s">
        <v>1270</v>
      </c>
    </row>
    <row r="291" spans="1:15" ht="15.4" customHeight="1" outlineLevel="1">
      <c r="A291" s="5"/>
      <c r="B291" s="5"/>
      <c r="C291" s="9"/>
      <c r="D291" s="9"/>
      <c r="E291" s="13"/>
      <c r="F291" s="15" t="s">
        <v>702</v>
      </c>
      <c r="G291" s="5"/>
      <c r="H291" s="5"/>
      <c r="I291" s="10"/>
      <c r="J291" s="1"/>
      <c r="K291" s="5"/>
      <c r="L291" s="7">
        <f>SUBTOTAL(9,L277:L290)</f>
        <v>646</v>
      </c>
      <c r="M291" s="8">
        <f>SUBTOTAL(9,M277:M290)</f>
        <v>2580753.09</v>
      </c>
      <c r="O291" s="12" t="s">
        <v>1270</v>
      </c>
    </row>
    <row r="292" spans="1:15" ht="15.4" customHeight="1" outlineLevel="2">
      <c r="A292" s="5" t="s">
        <v>7</v>
      </c>
      <c r="B292" s="5" t="s">
        <v>8</v>
      </c>
      <c r="C292" s="9">
        <v>59289</v>
      </c>
      <c r="D292" s="9">
        <v>0</v>
      </c>
      <c r="E292" s="13">
        <v>592890</v>
      </c>
      <c r="F292" s="9">
        <v>3642030</v>
      </c>
      <c r="G292" s="5" t="s">
        <v>20</v>
      </c>
      <c r="H292" s="5" t="s">
        <v>21</v>
      </c>
      <c r="I292" s="10">
        <v>36160</v>
      </c>
      <c r="J292" s="1" t="s">
        <v>38</v>
      </c>
      <c r="K292" s="5" t="s">
        <v>12</v>
      </c>
      <c r="L292" s="7">
        <v>1</v>
      </c>
      <c r="M292" s="8">
        <v>1534.51</v>
      </c>
      <c r="O292" s="12" t="s">
        <v>1270</v>
      </c>
    </row>
    <row r="293" spans="1:15" ht="15.4" customHeight="1" outlineLevel="2">
      <c r="A293" s="5" t="s">
        <v>7</v>
      </c>
      <c r="B293" s="5" t="s">
        <v>8</v>
      </c>
      <c r="C293" s="9">
        <v>59316</v>
      </c>
      <c r="D293" s="9">
        <v>0</v>
      </c>
      <c r="E293" s="13">
        <v>593160</v>
      </c>
      <c r="F293" s="9">
        <v>3642030</v>
      </c>
      <c r="G293" s="5" t="s">
        <v>105</v>
      </c>
      <c r="H293" s="5" t="s">
        <v>106</v>
      </c>
      <c r="I293" s="10">
        <v>36160</v>
      </c>
      <c r="J293" s="1" t="s">
        <v>38</v>
      </c>
      <c r="K293" s="5" t="s">
        <v>12</v>
      </c>
      <c r="L293" s="7">
        <v>1</v>
      </c>
      <c r="M293" s="8">
        <v>2455.1</v>
      </c>
      <c r="O293" s="12" t="s">
        <v>1270</v>
      </c>
    </row>
    <row r="294" spans="1:15" ht="15.4" customHeight="1" outlineLevel="2">
      <c r="A294" s="5" t="s">
        <v>7</v>
      </c>
      <c r="B294" s="5" t="s">
        <v>8</v>
      </c>
      <c r="C294" s="9">
        <v>59482</v>
      </c>
      <c r="D294" s="9">
        <v>0</v>
      </c>
      <c r="E294" s="13">
        <v>594820</v>
      </c>
      <c r="F294" s="9">
        <v>3642030</v>
      </c>
      <c r="G294" s="5" t="s">
        <v>103</v>
      </c>
      <c r="H294" s="5" t="s">
        <v>104</v>
      </c>
      <c r="I294" s="10">
        <v>36160</v>
      </c>
      <c r="J294" s="1" t="s">
        <v>38</v>
      </c>
      <c r="K294" s="5" t="s">
        <v>12</v>
      </c>
      <c r="L294" s="7">
        <v>2</v>
      </c>
      <c r="M294" s="8">
        <v>2439.08</v>
      </c>
      <c r="O294" s="12" t="s">
        <v>1270</v>
      </c>
    </row>
    <row r="295" spans="1:15" ht="15.4" customHeight="1" outlineLevel="2">
      <c r="A295" s="5" t="s">
        <v>7</v>
      </c>
      <c r="B295" s="5" t="s">
        <v>8</v>
      </c>
      <c r="C295" s="9">
        <v>59420</v>
      </c>
      <c r="D295" s="9">
        <v>0</v>
      </c>
      <c r="E295" s="13">
        <v>594200</v>
      </c>
      <c r="F295" s="9">
        <v>3642030</v>
      </c>
      <c r="G295" s="5" t="s">
        <v>110</v>
      </c>
      <c r="H295" s="5" t="s">
        <v>111</v>
      </c>
      <c r="I295" s="10">
        <v>36160</v>
      </c>
      <c r="J295" s="1" t="s">
        <v>38</v>
      </c>
      <c r="K295" s="5" t="s">
        <v>12</v>
      </c>
      <c r="L295" s="7">
        <v>2</v>
      </c>
      <c r="M295" s="8">
        <v>2656.14</v>
      </c>
      <c r="O295" s="12" t="s">
        <v>1270</v>
      </c>
    </row>
    <row r="296" spans="1:15" ht="15.4" customHeight="1" outlineLevel="2">
      <c r="A296" s="5" t="s">
        <v>7</v>
      </c>
      <c r="B296" s="5" t="s">
        <v>8</v>
      </c>
      <c r="C296" s="9">
        <v>59225</v>
      </c>
      <c r="D296" s="9">
        <v>0</v>
      </c>
      <c r="E296" s="13">
        <v>592250</v>
      </c>
      <c r="F296" s="9">
        <v>3642030</v>
      </c>
      <c r="G296" s="5" t="s">
        <v>166</v>
      </c>
      <c r="H296" s="5" t="s">
        <v>167</v>
      </c>
      <c r="I296" s="10">
        <v>36160</v>
      </c>
      <c r="J296" s="1" t="s">
        <v>38</v>
      </c>
      <c r="K296" s="5" t="s">
        <v>12</v>
      </c>
      <c r="L296" s="7">
        <v>2</v>
      </c>
      <c r="M296" s="8">
        <v>3711.41</v>
      </c>
      <c r="O296" s="12" t="s">
        <v>1270</v>
      </c>
    </row>
    <row r="297" spans="1:15" ht="15.4" customHeight="1" outlineLevel="2">
      <c r="A297" s="5" t="s">
        <v>7</v>
      </c>
      <c r="B297" s="5" t="s">
        <v>8</v>
      </c>
      <c r="C297" s="9">
        <v>59144</v>
      </c>
      <c r="D297" s="9">
        <v>0</v>
      </c>
      <c r="E297" s="13">
        <v>591440</v>
      </c>
      <c r="F297" s="9">
        <v>3642030</v>
      </c>
      <c r="G297" s="5" t="s">
        <v>53</v>
      </c>
      <c r="H297" s="5" t="s">
        <v>54</v>
      </c>
      <c r="I297" s="10">
        <v>36160</v>
      </c>
      <c r="J297" s="1" t="s">
        <v>38</v>
      </c>
      <c r="K297" s="5" t="s">
        <v>12</v>
      </c>
      <c r="L297" s="7">
        <v>3</v>
      </c>
      <c r="M297" s="8">
        <v>4373.55</v>
      </c>
      <c r="O297" s="12" t="s">
        <v>1270</v>
      </c>
    </row>
    <row r="298" spans="1:15" ht="15.4" customHeight="1" outlineLevel="2">
      <c r="A298" s="5" t="s">
        <v>7</v>
      </c>
      <c r="B298" s="5" t="s">
        <v>8</v>
      </c>
      <c r="C298" s="9">
        <v>59115</v>
      </c>
      <c r="D298" s="9">
        <v>0</v>
      </c>
      <c r="E298" s="13">
        <v>591150</v>
      </c>
      <c r="F298" s="9">
        <v>3642030</v>
      </c>
      <c r="G298" s="5" t="s">
        <v>176</v>
      </c>
      <c r="H298" s="5" t="s">
        <v>177</v>
      </c>
      <c r="I298" s="10">
        <v>36160</v>
      </c>
      <c r="J298" s="1" t="s">
        <v>38</v>
      </c>
      <c r="K298" s="5" t="s">
        <v>12</v>
      </c>
      <c r="L298" s="7">
        <v>6</v>
      </c>
      <c r="M298" s="8">
        <v>9514.33</v>
      </c>
      <c r="O298" s="12" t="s">
        <v>1270</v>
      </c>
    </row>
    <row r="299" spans="1:15" ht="15.4" customHeight="1" outlineLevel="2">
      <c r="A299" s="5" t="s">
        <v>7</v>
      </c>
      <c r="B299" s="5" t="s">
        <v>8</v>
      </c>
      <c r="C299" s="9">
        <v>59182</v>
      </c>
      <c r="D299" s="9">
        <v>0</v>
      </c>
      <c r="E299" s="13">
        <v>591820</v>
      </c>
      <c r="F299" s="9">
        <v>3642030</v>
      </c>
      <c r="G299" s="5" t="s">
        <v>126</v>
      </c>
      <c r="H299" s="5" t="s">
        <v>127</v>
      </c>
      <c r="I299" s="10">
        <v>36160</v>
      </c>
      <c r="J299" s="1" t="s">
        <v>38</v>
      </c>
      <c r="K299" s="5" t="s">
        <v>12</v>
      </c>
      <c r="L299" s="7">
        <v>7</v>
      </c>
      <c r="M299" s="8">
        <v>11591.21</v>
      </c>
      <c r="O299" s="12" t="s">
        <v>1270</v>
      </c>
    </row>
    <row r="300" spans="1:15" ht="15.4" customHeight="1" outlineLevel="2">
      <c r="A300" s="5" t="s">
        <v>7</v>
      </c>
      <c r="B300" s="5" t="s">
        <v>8</v>
      </c>
      <c r="C300" s="9">
        <v>3311426</v>
      </c>
      <c r="D300" s="9">
        <v>0</v>
      </c>
      <c r="E300" s="13">
        <v>33114260</v>
      </c>
      <c r="F300" s="9">
        <v>3642030</v>
      </c>
      <c r="G300" s="5" t="s">
        <v>160</v>
      </c>
      <c r="H300" s="5" t="s">
        <v>161</v>
      </c>
      <c r="I300" s="10">
        <v>43465</v>
      </c>
      <c r="J300" s="1" t="s">
        <v>38</v>
      </c>
      <c r="K300" s="5" t="s">
        <v>12</v>
      </c>
      <c r="L300" s="7">
        <v>10</v>
      </c>
      <c r="M300" s="8">
        <v>17475.689999999999</v>
      </c>
      <c r="O300" s="12" t="s">
        <v>1270</v>
      </c>
    </row>
    <row r="301" spans="1:15" ht="15.4" customHeight="1" outlineLevel="2">
      <c r="A301" s="5" t="s">
        <v>7</v>
      </c>
      <c r="B301" s="5" t="s">
        <v>8</v>
      </c>
      <c r="C301" s="9">
        <v>59389</v>
      </c>
      <c r="D301" s="9">
        <v>0</v>
      </c>
      <c r="E301" s="13">
        <v>593890</v>
      </c>
      <c r="F301" s="9">
        <v>3642030</v>
      </c>
      <c r="G301" s="5" t="s">
        <v>155</v>
      </c>
      <c r="H301" s="5" t="s">
        <v>156</v>
      </c>
      <c r="I301" s="10">
        <v>36160</v>
      </c>
      <c r="J301" s="1" t="s">
        <v>38</v>
      </c>
      <c r="K301" s="5" t="s">
        <v>12</v>
      </c>
      <c r="L301" s="7">
        <v>11</v>
      </c>
      <c r="M301" s="8">
        <v>17595.66</v>
      </c>
      <c r="O301" s="12" t="s">
        <v>1270</v>
      </c>
    </row>
    <row r="302" spans="1:15" ht="15.4" customHeight="1" outlineLevel="2">
      <c r="A302" s="5" t="s">
        <v>7</v>
      </c>
      <c r="B302" s="5" t="s">
        <v>8</v>
      </c>
      <c r="C302" s="9">
        <v>59008</v>
      </c>
      <c r="D302" s="9">
        <v>0</v>
      </c>
      <c r="E302" s="13">
        <v>590080</v>
      </c>
      <c r="F302" s="9">
        <v>3642030</v>
      </c>
      <c r="G302" s="5" t="s">
        <v>9</v>
      </c>
      <c r="H302" s="5" t="s">
        <v>94</v>
      </c>
      <c r="I302" s="10">
        <v>36160</v>
      </c>
      <c r="J302" s="1" t="s">
        <v>38</v>
      </c>
      <c r="K302" s="5" t="s">
        <v>12</v>
      </c>
      <c r="L302" s="7">
        <v>15</v>
      </c>
      <c r="M302" s="8">
        <v>25177.47</v>
      </c>
      <c r="O302" s="12" t="s">
        <v>1270</v>
      </c>
    </row>
    <row r="303" spans="1:15" ht="15.4" customHeight="1" outlineLevel="2">
      <c r="A303" s="5" t="s">
        <v>7</v>
      </c>
      <c r="B303" s="5" t="s">
        <v>8</v>
      </c>
      <c r="C303" s="9">
        <v>59078</v>
      </c>
      <c r="D303" s="9">
        <v>0</v>
      </c>
      <c r="E303" s="13">
        <v>590780</v>
      </c>
      <c r="F303" s="9">
        <v>3642030</v>
      </c>
      <c r="G303" s="5" t="s">
        <v>171</v>
      </c>
      <c r="H303" s="5" t="s">
        <v>172</v>
      </c>
      <c r="I303" s="10">
        <v>36160</v>
      </c>
      <c r="J303" s="1" t="s">
        <v>38</v>
      </c>
      <c r="K303" s="5" t="s">
        <v>12</v>
      </c>
      <c r="L303" s="7">
        <v>45</v>
      </c>
      <c r="M303" s="8">
        <v>74811.47</v>
      </c>
      <c r="O303" s="12" t="s">
        <v>1270</v>
      </c>
    </row>
    <row r="304" spans="1:15" ht="15.4" customHeight="1" outlineLevel="2">
      <c r="A304" s="5" t="s">
        <v>7</v>
      </c>
      <c r="B304" s="5" t="s">
        <v>8</v>
      </c>
      <c r="C304" s="9">
        <v>59346</v>
      </c>
      <c r="D304" s="9">
        <v>0</v>
      </c>
      <c r="E304" s="13">
        <v>593460</v>
      </c>
      <c r="F304" s="9">
        <v>3642030</v>
      </c>
      <c r="G304" s="5" t="s">
        <v>173</v>
      </c>
      <c r="H304" s="5" t="s">
        <v>172</v>
      </c>
      <c r="I304" s="10">
        <v>36160</v>
      </c>
      <c r="J304" s="1" t="s">
        <v>38</v>
      </c>
      <c r="K304" s="5" t="s">
        <v>12</v>
      </c>
      <c r="L304" s="7">
        <v>62</v>
      </c>
      <c r="M304" s="8">
        <v>128399.07</v>
      </c>
      <c r="O304" s="12" t="s">
        <v>1270</v>
      </c>
    </row>
    <row r="305" spans="1:15" ht="15.4" customHeight="1" outlineLevel="2">
      <c r="A305" s="5" t="s">
        <v>7</v>
      </c>
      <c r="B305" s="5" t="s">
        <v>8</v>
      </c>
      <c r="C305" s="9">
        <v>58953</v>
      </c>
      <c r="D305" s="9">
        <v>0</v>
      </c>
      <c r="E305" s="13">
        <v>589530</v>
      </c>
      <c r="F305" s="9">
        <v>3642030</v>
      </c>
      <c r="G305" s="5" t="s">
        <v>64</v>
      </c>
      <c r="H305" s="5" t="s">
        <v>65</v>
      </c>
      <c r="I305" s="10">
        <v>36160</v>
      </c>
      <c r="J305" s="1" t="s">
        <v>38</v>
      </c>
      <c r="K305" s="5" t="s">
        <v>12</v>
      </c>
      <c r="L305" s="7">
        <v>118</v>
      </c>
      <c r="M305" s="8">
        <v>192039.35</v>
      </c>
      <c r="O305" s="12" t="s">
        <v>1270</v>
      </c>
    </row>
    <row r="306" spans="1:15" ht="15.4" customHeight="1" outlineLevel="1">
      <c r="A306" s="5"/>
      <c r="B306" s="5"/>
      <c r="C306" s="9"/>
      <c r="D306" s="9"/>
      <c r="E306" s="13"/>
      <c r="F306" s="15" t="s">
        <v>703</v>
      </c>
      <c r="G306" s="5"/>
      <c r="H306" s="5"/>
      <c r="I306" s="10"/>
      <c r="J306" s="1"/>
      <c r="K306" s="5"/>
      <c r="L306" s="7">
        <f>SUBTOTAL(9,L292:L305)</f>
        <v>285</v>
      </c>
      <c r="M306" s="8">
        <f>SUBTOTAL(9,M292:M305)</f>
        <v>493774.04000000004</v>
      </c>
      <c r="O306" s="12" t="s">
        <v>1270</v>
      </c>
    </row>
    <row r="307" spans="1:15" ht="15.4" customHeight="1" outlineLevel="2">
      <c r="A307" s="5" t="s">
        <v>7</v>
      </c>
      <c r="B307" s="5" t="s">
        <v>8</v>
      </c>
      <c r="C307" s="9">
        <v>3311961</v>
      </c>
      <c r="D307" s="9">
        <v>0</v>
      </c>
      <c r="E307" s="13">
        <v>33119610</v>
      </c>
      <c r="F307" s="9">
        <v>3642035</v>
      </c>
      <c r="G307" s="5" t="s">
        <v>103</v>
      </c>
      <c r="H307" s="5" t="s">
        <v>104</v>
      </c>
      <c r="I307" s="10">
        <v>43465</v>
      </c>
      <c r="J307" s="1" t="s">
        <v>95</v>
      </c>
      <c r="K307" s="5" t="s">
        <v>12</v>
      </c>
      <c r="L307" s="7">
        <v>1</v>
      </c>
      <c r="M307" s="8">
        <v>1648.14</v>
      </c>
      <c r="O307" s="12" t="s">
        <v>1270</v>
      </c>
    </row>
    <row r="308" spans="1:15" ht="15.4" customHeight="1" outlineLevel="2">
      <c r="A308" s="5" t="s">
        <v>7</v>
      </c>
      <c r="B308" s="5" t="s">
        <v>8</v>
      </c>
      <c r="C308" s="9">
        <v>3311427</v>
      </c>
      <c r="D308" s="9">
        <v>0</v>
      </c>
      <c r="E308" s="13">
        <v>33114270</v>
      </c>
      <c r="F308" s="9">
        <v>3642035</v>
      </c>
      <c r="G308" s="5" t="s">
        <v>160</v>
      </c>
      <c r="H308" s="5" t="s">
        <v>161</v>
      </c>
      <c r="I308" s="10">
        <v>43465</v>
      </c>
      <c r="J308" s="1" t="s">
        <v>95</v>
      </c>
      <c r="K308" s="5" t="s">
        <v>12</v>
      </c>
      <c r="L308" s="7">
        <v>1</v>
      </c>
      <c r="M308" s="8">
        <v>4676.16</v>
      </c>
      <c r="O308" s="12" t="s">
        <v>1270</v>
      </c>
    </row>
    <row r="309" spans="1:15" ht="15.4" customHeight="1" outlineLevel="2">
      <c r="A309" s="5" t="s">
        <v>7</v>
      </c>
      <c r="B309" s="5" t="s">
        <v>8</v>
      </c>
      <c r="C309" s="9">
        <v>59079</v>
      </c>
      <c r="D309" s="9">
        <v>0</v>
      </c>
      <c r="E309" s="13">
        <v>590790</v>
      </c>
      <c r="F309" s="9">
        <v>3642035</v>
      </c>
      <c r="G309" s="5" t="s">
        <v>171</v>
      </c>
      <c r="H309" s="5" t="s">
        <v>172</v>
      </c>
      <c r="I309" s="10">
        <v>36160</v>
      </c>
      <c r="J309" s="1" t="s">
        <v>95</v>
      </c>
      <c r="K309" s="5" t="s">
        <v>12</v>
      </c>
      <c r="L309" s="7">
        <v>4</v>
      </c>
      <c r="M309" s="8">
        <v>12030.25</v>
      </c>
      <c r="O309" s="12" t="s">
        <v>1270</v>
      </c>
    </row>
    <row r="310" spans="1:15" ht="15.4" customHeight="1" outlineLevel="2">
      <c r="A310" s="5" t="s">
        <v>7</v>
      </c>
      <c r="B310" s="5" t="s">
        <v>8</v>
      </c>
      <c r="C310" s="9">
        <v>59421</v>
      </c>
      <c r="D310" s="9">
        <v>0</v>
      </c>
      <c r="E310" s="13">
        <v>594210</v>
      </c>
      <c r="F310" s="9">
        <v>3642035</v>
      </c>
      <c r="G310" s="5" t="s">
        <v>110</v>
      </c>
      <c r="H310" s="5" t="s">
        <v>111</v>
      </c>
      <c r="I310" s="10">
        <v>36160</v>
      </c>
      <c r="J310" s="1" t="s">
        <v>95</v>
      </c>
      <c r="K310" s="5" t="s">
        <v>12</v>
      </c>
      <c r="L310" s="7">
        <v>5</v>
      </c>
      <c r="M310" s="8">
        <v>14384.57</v>
      </c>
      <c r="O310" s="12" t="s">
        <v>1270</v>
      </c>
    </row>
    <row r="311" spans="1:15" ht="15.4" customHeight="1" outlineLevel="2">
      <c r="A311" s="5" t="s">
        <v>7</v>
      </c>
      <c r="B311" s="5" t="s">
        <v>8</v>
      </c>
      <c r="C311" s="9">
        <v>59009</v>
      </c>
      <c r="D311" s="9">
        <v>0</v>
      </c>
      <c r="E311" s="13">
        <v>590090</v>
      </c>
      <c r="F311" s="9">
        <v>3642035</v>
      </c>
      <c r="G311" s="5" t="s">
        <v>9</v>
      </c>
      <c r="H311" s="5" t="s">
        <v>94</v>
      </c>
      <c r="I311" s="10">
        <v>36160</v>
      </c>
      <c r="J311" s="1" t="s">
        <v>95</v>
      </c>
      <c r="K311" s="5" t="s">
        <v>12</v>
      </c>
      <c r="L311" s="7">
        <v>5</v>
      </c>
      <c r="M311" s="8">
        <v>15381.88</v>
      </c>
      <c r="O311" s="12" t="s">
        <v>1270</v>
      </c>
    </row>
    <row r="312" spans="1:15" ht="15.4" customHeight="1" outlineLevel="1">
      <c r="A312" s="5"/>
      <c r="B312" s="5"/>
      <c r="C312" s="9"/>
      <c r="D312" s="9"/>
      <c r="E312" s="13"/>
      <c r="F312" s="15" t="s">
        <v>704</v>
      </c>
      <c r="G312" s="5"/>
      <c r="H312" s="5"/>
      <c r="I312" s="10"/>
      <c r="J312" s="1"/>
      <c r="K312" s="5"/>
      <c r="L312" s="7">
        <f>SUBTOTAL(9,L307:L311)</f>
        <v>16</v>
      </c>
      <c r="M312" s="8">
        <f>SUBTOTAL(9,M307:M311)</f>
        <v>48121</v>
      </c>
      <c r="O312" s="12" t="s">
        <v>1270</v>
      </c>
    </row>
    <row r="313" spans="1:15" ht="15.4" customHeight="1" outlineLevel="2">
      <c r="A313" s="5" t="s">
        <v>7</v>
      </c>
      <c r="B313" s="5" t="s">
        <v>8</v>
      </c>
      <c r="C313" s="9">
        <v>3311962</v>
      </c>
      <c r="D313" s="9">
        <v>0</v>
      </c>
      <c r="E313" s="13">
        <v>33119620</v>
      </c>
      <c r="F313" s="9">
        <v>3642038</v>
      </c>
      <c r="G313" s="5" t="s">
        <v>103</v>
      </c>
      <c r="H313" s="5" t="s">
        <v>104</v>
      </c>
      <c r="I313" s="10">
        <v>43465</v>
      </c>
      <c r="J313" s="1" t="s">
        <v>99</v>
      </c>
      <c r="K313" s="5" t="s">
        <v>12</v>
      </c>
      <c r="L313" s="7">
        <v>2</v>
      </c>
      <c r="M313" s="8">
        <v>2428.65</v>
      </c>
      <c r="O313" s="12" t="s">
        <v>1270</v>
      </c>
    </row>
    <row r="314" spans="1:15" ht="15.4" customHeight="1" outlineLevel="2">
      <c r="A314" s="5" t="s">
        <v>7</v>
      </c>
      <c r="B314" s="5" t="s">
        <v>8</v>
      </c>
      <c r="C314" s="9">
        <v>3311952</v>
      </c>
      <c r="D314" s="9">
        <v>0</v>
      </c>
      <c r="E314" s="13">
        <v>33119520</v>
      </c>
      <c r="F314" s="9">
        <v>3642038</v>
      </c>
      <c r="G314" s="5" t="s">
        <v>9</v>
      </c>
      <c r="H314" s="5" t="s">
        <v>94</v>
      </c>
      <c r="I314" s="10">
        <v>43465</v>
      </c>
      <c r="J314" s="1" t="s">
        <v>99</v>
      </c>
      <c r="K314" s="5" t="s">
        <v>12</v>
      </c>
      <c r="L314" s="7">
        <v>3</v>
      </c>
      <c r="M314" s="8">
        <v>4938.84</v>
      </c>
      <c r="O314" s="12" t="s">
        <v>1270</v>
      </c>
    </row>
    <row r="315" spans="1:15" ht="15.4" customHeight="1" outlineLevel="2">
      <c r="A315" s="5" t="s">
        <v>7</v>
      </c>
      <c r="B315" s="5" t="s">
        <v>8</v>
      </c>
      <c r="C315" s="9">
        <v>3311428</v>
      </c>
      <c r="D315" s="9">
        <v>0</v>
      </c>
      <c r="E315" s="13">
        <v>33114280</v>
      </c>
      <c r="F315" s="9">
        <v>3642038</v>
      </c>
      <c r="G315" s="5" t="s">
        <v>160</v>
      </c>
      <c r="H315" s="5" t="s">
        <v>161</v>
      </c>
      <c r="I315" s="10">
        <v>43465</v>
      </c>
      <c r="J315" s="1" t="s">
        <v>99</v>
      </c>
      <c r="K315" s="5" t="s">
        <v>12</v>
      </c>
      <c r="L315" s="7">
        <v>6</v>
      </c>
      <c r="M315" s="8">
        <v>8569.39</v>
      </c>
      <c r="O315" s="12" t="s">
        <v>1270</v>
      </c>
    </row>
    <row r="316" spans="1:15" ht="15.4" customHeight="1" outlineLevel="2">
      <c r="A316" s="5" t="s">
        <v>7</v>
      </c>
      <c r="B316" s="5" t="s">
        <v>8</v>
      </c>
      <c r="C316" s="9">
        <v>59080</v>
      </c>
      <c r="D316" s="9">
        <v>0</v>
      </c>
      <c r="E316" s="13">
        <v>590800</v>
      </c>
      <c r="F316" s="9">
        <v>3642038</v>
      </c>
      <c r="G316" s="5" t="s">
        <v>171</v>
      </c>
      <c r="H316" s="5" t="s">
        <v>172</v>
      </c>
      <c r="I316" s="10">
        <v>36160</v>
      </c>
      <c r="J316" s="1" t="s">
        <v>99</v>
      </c>
      <c r="K316" s="5" t="s">
        <v>12</v>
      </c>
      <c r="L316" s="7">
        <v>12</v>
      </c>
      <c r="M316" s="8">
        <v>17727.34</v>
      </c>
      <c r="O316" s="12" t="s">
        <v>1270</v>
      </c>
    </row>
    <row r="317" spans="1:15" ht="15.4" customHeight="1" outlineLevel="2">
      <c r="A317" s="5" t="s">
        <v>7</v>
      </c>
      <c r="B317" s="5" t="s">
        <v>8</v>
      </c>
      <c r="C317" s="9">
        <v>59226</v>
      </c>
      <c r="D317" s="9">
        <v>0</v>
      </c>
      <c r="E317" s="13">
        <v>592260</v>
      </c>
      <c r="F317" s="9">
        <v>3642038</v>
      </c>
      <c r="G317" s="5" t="s">
        <v>166</v>
      </c>
      <c r="H317" s="5" t="s">
        <v>167</v>
      </c>
      <c r="I317" s="10">
        <v>36160</v>
      </c>
      <c r="J317" s="1" t="s">
        <v>99</v>
      </c>
      <c r="K317" s="5" t="s">
        <v>12</v>
      </c>
      <c r="L317" s="7">
        <v>12</v>
      </c>
      <c r="M317" s="8">
        <v>17727.34</v>
      </c>
      <c r="O317" s="12" t="s">
        <v>1270</v>
      </c>
    </row>
    <row r="318" spans="1:15" ht="15.4" customHeight="1" outlineLevel="2">
      <c r="A318" s="5" t="s">
        <v>7</v>
      </c>
      <c r="B318" s="5" t="s">
        <v>8</v>
      </c>
      <c r="C318" s="9">
        <v>59422</v>
      </c>
      <c r="D318" s="9">
        <v>0</v>
      </c>
      <c r="E318" s="13">
        <v>594220</v>
      </c>
      <c r="F318" s="9">
        <v>3642038</v>
      </c>
      <c r="G318" s="5" t="s">
        <v>110</v>
      </c>
      <c r="H318" s="5" t="s">
        <v>111</v>
      </c>
      <c r="I318" s="10">
        <v>36160</v>
      </c>
      <c r="J318" s="1" t="s">
        <v>99</v>
      </c>
      <c r="K318" s="5" t="s">
        <v>12</v>
      </c>
      <c r="L318" s="7">
        <v>12</v>
      </c>
      <c r="M318" s="8">
        <v>19517.8</v>
      </c>
      <c r="O318" s="12" t="s">
        <v>1270</v>
      </c>
    </row>
    <row r="319" spans="1:15" ht="15.4" customHeight="1" outlineLevel="1">
      <c r="A319" s="5"/>
      <c r="B319" s="5"/>
      <c r="C319" s="9"/>
      <c r="D319" s="9"/>
      <c r="E319" s="13"/>
      <c r="F319" s="15" t="s">
        <v>705</v>
      </c>
      <c r="G319" s="5"/>
      <c r="H319" s="5"/>
      <c r="I319" s="10"/>
      <c r="J319" s="1"/>
      <c r="K319" s="5"/>
      <c r="L319" s="7">
        <f>SUBTOTAL(9,L313:L318)</f>
        <v>47</v>
      </c>
      <c r="M319" s="8">
        <f>SUBTOTAL(9,M313:M318)</f>
        <v>70909.36</v>
      </c>
      <c r="O319" s="12" t="s">
        <v>1270</v>
      </c>
    </row>
    <row r="320" spans="1:15" ht="15.4" customHeight="1" outlineLevel="2">
      <c r="A320" s="5" t="s">
        <v>7</v>
      </c>
      <c r="B320" s="5" t="s">
        <v>8</v>
      </c>
      <c r="C320" s="9">
        <v>3311963</v>
      </c>
      <c r="D320" s="9">
        <v>0</v>
      </c>
      <c r="E320" s="13">
        <v>33119630</v>
      </c>
      <c r="F320" s="9">
        <v>3642039</v>
      </c>
      <c r="G320" s="5" t="s">
        <v>103</v>
      </c>
      <c r="H320" s="5" t="s">
        <v>104</v>
      </c>
      <c r="I320" s="10">
        <v>43465</v>
      </c>
      <c r="J320" s="1" t="s">
        <v>69</v>
      </c>
      <c r="K320" s="5" t="s">
        <v>12</v>
      </c>
      <c r="L320" s="7">
        <v>1</v>
      </c>
      <c r="M320" s="8">
        <v>1384.53</v>
      </c>
      <c r="O320" s="12" t="s">
        <v>1270</v>
      </c>
    </row>
    <row r="321" spans="1:15" ht="15.4" customHeight="1" outlineLevel="2">
      <c r="A321" s="5" t="s">
        <v>7</v>
      </c>
      <c r="B321" s="5" t="s">
        <v>8</v>
      </c>
      <c r="C321" s="9">
        <v>3311953</v>
      </c>
      <c r="D321" s="9">
        <v>0</v>
      </c>
      <c r="E321" s="13">
        <v>33119530</v>
      </c>
      <c r="F321" s="9">
        <v>3642039</v>
      </c>
      <c r="G321" s="5" t="s">
        <v>9</v>
      </c>
      <c r="H321" s="5" t="s">
        <v>94</v>
      </c>
      <c r="I321" s="10">
        <v>43465</v>
      </c>
      <c r="J321" s="1" t="s">
        <v>69</v>
      </c>
      <c r="K321" s="5" t="s">
        <v>12</v>
      </c>
      <c r="L321" s="7">
        <v>1</v>
      </c>
      <c r="M321" s="8">
        <v>2815.54</v>
      </c>
      <c r="O321" s="12" t="s">
        <v>1270</v>
      </c>
    </row>
    <row r="322" spans="1:15" ht="15.4" customHeight="1" outlineLevel="2">
      <c r="A322" s="5" t="s">
        <v>7</v>
      </c>
      <c r="B322" s="5" t="s">
        <v>8</v>
      </c>
      <c r="C322" s="9">
        <v>3311429</v>
      </c>
      <c r="D322" s="9">
        <v>0</v>
      </c>
      <c r="E322" s="13">
        <v>33114290</v>
      </c>
      <c r="F322" s="9">
        <v>3642039</v>
      </c>
      <c r="G322" s="5" t="s">
        <v>160</v>
      </c>
      <c r="H322" s="5" t="s">
        <v>161</v>
      </c>
      <c r="I322" s="10">
        <v>43465</v>
      </c>
      <c r="J322" s="1" t="s">
        <v>69</v>
      </c>
      <c r="K322" s="5" t="s">
        <v>12</v>
      </c>
      <c r="L322" s="7">
        <v>1</v>
      </c>
      <c r="M322" s="8">
        <v>3928.21</v>
      </c>
      <c r="O322" s="12" t="s">
        <v>1270</v>
      </c>
    </row>
    <row r="323" spans="1:15" ht="15.4" customHeight="1" outlineLevel="2">
      <c r="A323" s="5" t="s">
        <v>7</v>
      </c>
      <c r="B323" s="5" t="s">
        <v>8</v>
      </c>
      <c r="C323" s="9">
        <v>58954</v>
      </c>
      <c r="D323" s="9">
        <v>0</v>
      </c>
      <c r="E323" s="13">
        <v>589540</v>
      </c>
      <c r="F323" s="9">
        <v>3642039</v>
      </c>
      <c r="G323" s="5" t="s">
        <v>64</v>
      </c>
      <c r="H323" s="5" t="s">
        <v>65</v>
      </c>
      <c r="I323" s="10">
        <v>36160</v>
      </c>
      <c r="J323" s="1" t="s">
        <v>69</v>
      </c>
      <c r="K323" s="5" t="s">
        <v>12</v>
      </c>
      <c r="L323" s="7">
        <v>4</v>
      </c>
      <c r="M323" s="8">
        <v>10106.030000000001</v>
      </c>
      <c r="O323" s="12" t="s">
        <v>1270</v>
      </c>
    </row>
    <row r="324" spans="1:15" ht="15.4" customHeight="1" outlineLevel="2">
      <c r="A324" s="5" t="s">
        <v>7</v>
      </c>
      <c r="B324" s="5" t="s">
        <v>8</v>
      </c>
      <c r="C324" s="9">
        <v>59423</v>
      </c>
      <c r="D324" s="9">
        <v>0</v>
      </c>
      <c r="E324" s="13">
        <v>594230</v>
      </c>
      <c r="F324" s="9">
        <v>3642039</v>
      </c>
      <c r="G324" s="5" t="s">
        <v>110</v>
      </c>
      <c r="H324" s="5" t="s">
        <v>111</v>
      </c>
      <c r="I324" s="10">
        <v>36160</v>
      </c>
      <c r="J324" s="1" t="s">
        <v>69</v>
      </c>
      <c r="K324" s="5" t="s">
        <v>12</v>
      </c>
      <c r="L324" s="7">
        <v>4</v>
      </c>
      <c r="M324" s="8">
        <v>12390.02</v>
      </c>
      <c r="O324" s="12" t="s">
        <v>1270</v>
      </c>
    </row>
    <row r="325" spans="1:15" ht="15.4" customHeight="1" outlineLevel="1">
      <c r="A325" s="5"/>
      <c r="B325" s="5"/>
      <c r="C325" s="9"/>
      <c r="D325" s="9"/>
      <c r="E325" s="13"/>
      <c r="F325" s="15" t="s">
        <v>706</v>
      </c>
      <c r="G325" s="5"/>
      <c r="H325" s="5"/>
      <c r="I325" s="10"/>
      <c r="J325" s="1"/>
      <c r="K325" s="5"/>
      <c r="L325" s="7">
        <f>SUBTOTAL(9,L320:L324)</f>
        <v>11</v>
      </c>
      <c r="M325" s="8">
        <f>SUBTOTAL(9,M320:M324)</f>
        <v>30624.33</v>
      </c>
      <c r="O325" s="12" t="s">
        <v>1270</v>
      </c>
    </row>
    <row r="326" spans="1:15" ht="15.4" customHeight="1" outlineLevel="2">
      <c r="A326" s="5" t="s">
        <v>7</v>
      </c>
      <c r="B326" s="5" t="s">
        <v>8</v>
      </c>
      <c r="C326" s="9">
        <v>3311964</v>
      </c>
      <c r="D326" s="9">
        <v>0</v>
      </c>
      <c r="E326" s="13">
        <v>33119640</v>
      </c>
      <c r="F326" s="9">
        <v>3642040</v>
      </c>
      <c r="G326" s="5" t="s">
        <v>103</v>
      </c>
      <c r="H326" s="5" t="s">
        <v>104</v>
      </c>
      <c r="I326" s="10">
        <v>43465</v>
      </c>
      <c r="J326" s="1" t="s">
        <v>70</v>
      </c>
      <c r="K326" s="5" t="s">
        <v>12</v>
      </c>
      <c r="L326" s="7">
        <v>1</v>
      </c>
      <c r="M326" s="8">
        <v>3317.64</v>
      </c>
      <c r="O326" s="12" t="s">
        <v>1270</v>
      </c>
    </row>
    <row r="327" spans="1:15" ht="15.4" customHeight="1" outlineLevel="2">
      <c r="A327" s="5" t="s">
        <v>7</v>
      </c>
      <c r="B327" s="5" t="s">
        <v>8</v>
      </c>
      <c r="C327" s="9">
        <v>3311954</v>
      </c>
      <c r="D327" s="9">
        <v>0</v>
      </c>
      <c r="E327" s="13">
        <v>33119540</v>
      </c>
      <c r="F327" s="9">
        <v>3642040</v>
      </c>
      <c r="G327" s="5" t="s">
        <v>9</v>
      </c>
      <c r="H327" s="5" t="s">
        <v>94</v>
      </c>
      <c r="I327" s="10">
        <v>43465</v>
      </c>
      <c r="J327" s="1" t="s">
        <v>70</v>
      </c>
      <c r="K327" s="5" t="s">
        <v>12</v>
      </c>
      <c r="L327" s="7">
        <v>2</v>
      </c>
      <c r="M327" s="8">
        <v>6746.67</v>
      </c>
      <c r="O327" s="12" t="s">
        <v>1270</v>
      </c>
    </row>
    <row r="328" spans="1:15" ht="15.4" customHeight="1" outlineLevel="2">
      <c r="A328" s="5" t="s">
        <v>7</v>
      </c>
      <c r="B328" s="5" t="s">
        <v>8</v>
      </c>
      <c r="C328" s="9">
        <v>3311430</v>
      </c>
      <c r="D328" s="9">
        <v>0</v>
      </c>
      <c r="E328" s="13">
        <v>33114300</v>
      </c>
      <c r="F328" s="9">
        <v>3642040</v>
      </c>
      <c r="G328" s="5" t="s">
        <v>160</v>
      </c>
      <c r="H328" s="5" t="s">
        <v>161</v>
      </c>
      <c r="I328" s="10">
        <v>43465</v>
      </c>
      <c r="J328" s="1" t="s">
        <v>70</v>
      </c>
      <c r="K328" s="5" t="s">
        <v>12</v>
      </c>
      <c r="L328" s="7">
        <v>3</v>
      </c>
      <c r="M328" s="8">
        <v>11706.16</v>
      </c>
      <c r="O328" s="12" t="s">
        <v>1270</v>
      </c>
    </row>
    <row r="329" spans="1:15" ht="15.4" customHeight="1" outlineLevel="2">
      <c r="A329" s="5" t="s">
        <v>7</v>
      </c>
      <c r="B329" s="5" t="s">
        <v>8</v>
      </c>
      <c r="C329" s="9">
        <v>59081</v>
      </c>
      <c r="D329" s="9">
        <v>0</v>
      </c>
      <c r="E329" s="13">
        <v>590810</v>
      </c>
      <c r="F329" s="9">
        <v>3642040</v>
      </c>
      <c r="G329" s="5" t="s">
        <v>171</v>
      </c>
      <c r="H329" s="5" t="s">
        <v>172</v>
      </c>
      <c r="I329" s="10">
        <v>36160</v>
      </c>
      <c r="J329" s="1" t="s">
        <v>70</v>
      </c>
      <c r="K329" s="5" t="s">
        <v>12</v>
      </c>
      <c r="L329" s="7">
        <v>6</v>
      </c>
      <c r="M329" s="8">
        <v>24216.32</v>
      </c>
      <c r="O329" s="12" t="s">
        <v>1270</v>
      </c>
    </row>
    <row r="330" spans="1:15" ht="15.4" customHeight="1" outlineLevel="2">
      <c r="A330" s="5" t="s">
        <v>7</v>
      </c>
      <c r="B330" s="5" t="s">
        <v>8</v>
      </c>
      <c r="C330" s="9">
        <v>58955</v>
      </c>
      <c r="D330" s="9">
        <v>0</v>
      </c>
      <c r="E330" s="13">
        <v>589550</v>
      </c>
      <c r="F330" s="9">
        <v>3642040</v>
      </c>
      <c r="G330" s="5" t="s">
        <v>64</v>
      </c>
      <c r="H330" s="5" t="s">
        <v>65</v>
      </c>
      <c r="I330" s="10">
        <v>36160</v>
      </c>
      <c r="J330" s="1" t="s">
        <v>70</v>
      </c>
      <c r="K330" s="5" t="s">
        <v>12</v>
      </c>
      <c r="L330" s="7">
        <v>6</v>
      </c>
      <c r="M330" s="8">
        <v>24740.51</v>
      </c>
      <c r="O330" s="12" t="s">
        <v>1270</v>
      </c>
    </row>
    <row r="331" spans="1:15" ht="15.4" customHeight="1" outlineLevel="2">
      <c r="A331" s="5" t="s">
        <v>7</v>
      </c>
      <c r="B331" s="5" t="s">
        <v>8</v>
      </c>
      <c r="C331" s="9">
        <v>59424</v>
      </c>
      <c r="D331" s="9">
        <v>0</v>
      </c>
      <c r="E331" s="13">
        <v>594240</v>
      </c>
      <c r="F331" s="9">
        <v>3642040</v>
      </c>
      <c r="G331" s="5" t="s">
        <v>110</v>
      </c>
      <c r="H331" s="5" t="s">
        <v>111</v>
      </c>
      <c r="I331" s="10">
        <v>36160</v>
      </c>
      <c r="J331" s="1" t="s">
        <v>70</v>
      </c>
      <c r="K331" s="5" t="s">
        <v>12</v>
      </c>
      <c r="L331" s="7">
        <v>6</v>
      </c>
      <c r="M331" s="8">
        <v>26662.15</v>
      </c>
      <c r="O331" s="12" t="s">
        <v>1270</v>
      </c>
    </row>
    <row r="332" spans="1:15" ht="15.4" customHeight="1" outlineLevel="1">
      <c r="A332" s="5"/>
      <c r="B332" s="5"/>
      <c r="C332" s="9"/>
      <c r="D332" s="9"/>
      <c r="E332" s="13"/>
      <c r="F332" s="15" t="s">
        <v>707</v>
      </c>
      <c r="G332" s="5"/>
      <c r="H332" s="5"/>
      <c r="I332" s="10"/>
      <c r="J332" s="1"/>
      <c r="K332" s="5"/>
      <c r="L332" s="7">
        <f>SUBTOTAL(9,L326:L331)</f>
        <v>24</v>
      </c>
      <c r="M332" s="8">
        <f>SUBTOTAL(9,M326:M331)</f>
        <v>97389.450000000012</v>
      </c>
      <c r="O332" s="12" t="s">
        <v>1270</v>
      </c>
    </row>
    <row r="333" spans="1:15" ht="15.4" customHeight="1" outlineLevel="2">
      <c r="A333" s="5" t="s">
        <v>7</v>
      </c>
      <c r="B333" s="5" t="s">
        <v>8</v>
      </c>
      <c r="C333" s="9">
        <v>3311868</v>
      </c>
      <c r="D333" s="9">
        <v>0</v>
      </c>
      <c r="E333" s="13">
        <v>33118680</v>
      </c>
      <c r="F333" s="9">
        <v>3642043</v>
      </c>
      <c r="G333" s="5" t="s">
        <v>160</v>
      </c>
      <c r="H333" s="5" t="s">
        <v>161</v>
      </c>
      <c r="I333" s="10">
        <v>43465</v>
      </c>
      <c r="J333" s="1" t="s">
        <v>113</v>
      </c>
      <c r="K333" s="5" t="s">
        <v>12</v>
      </c>
      <c r="L333" s="7">
        <v>1</v>
      </c>
      <c r="M333" s="8">
        <v>2071.31</v>
      </c>
      <c r="O333" s="12" t="s">
        <v>1270</v>
      </c>
    </row>
    <row r="334" spans="1:15" ht="15.4" customHeight="1" outlineLevel="2">
      <c r="A334" s="5" t="s">
        <v>7</v>
      </c>
      <c r="B334" s="5" t="s">
        <v>8</v>
      </c>
      <c r="C334" s="9">
        <v>59425</v>
      </c>
      <c r="D334" s="9">
        <v>0</v>
      </c>
      <c r="E334" s="13">
        <v>594250</v>
      </c>
      <c r="F334" s="9">
        <v>3642043</v>
      </c>
      <c r="G334" s="5" t="s">
        <v>110</v>
      </c>
      <c r="H334" s="5" t="s">
        <v>111</v>
      </c>
      <c r="I334" s="10">
        <v>36160</v>
      </c>
      <c r="J334" s="1" t="s">
        <v>113</v>
      </c>
      <c r="K334" s="5" t="s">
        <v>12</v>
      </c>
      <c r="L334" s="7">
        <v>5</v>
      </c>
      <c r="M334" s="8">
        <v>19801</v>
      </c>
      <c r="O334" s="12" t="s">
        <v>1270</v>
      </c>
    </row>
    <row r="335" spans="1:15" ht="15.4" customHeight="1" outlineLevel="2">
      <c r="A335" s="5" t="s">
        <v>7</v>
      </c>
      <c r="B335" s="5" t="s">
        <v>8</v>
      </c>
      <c r="C335" s="9">
        <v>59082</v>
      </c>
      <c r="D335" s="9">
        <v>0</v>
      </c>
      <c r="E335" s="13">
        <v>590820</v>
      </c>
      <c r="F335" s="9">
        <v>3642043</v>
      </c>
      <c r="G335" s="5" t="s">
        <v>171</v>
      </c>
      <c r="H335" s="5" t="s">
        <v>172</v>
      </c>
      <c r="I335" s="10">
        <v>36160</v>
      </c>
      <c r="J335" s="1" t="s">
        <v>113</v>
      </c>
      <c r="K335" s="5" t="s">
        <v>12</v>
      </c>
      <c r="L335" s="7">
        <v>6</v>
      </c>
      <c r="M335" s="8">
        <v>22535.11</v>
      </c>
      <c r="O335" s="12" t="s">
        <v>1270</v>
      </c>
    </row>
    <row r="336" spans="1:15" ht="15.4" customHeight="1" outlineLevel="1">
      <c r="A336" s="5"/>
      <c r="B336" s="5"/>
      <c r="C336" s="9"/>
      <c r="D336" s="9"/>
      <c r="E336" s="13"/>
      <c r="F336" s="15" t="s">
        <v>708</v>
      </c>
      <c r="G336" s="5"/>
      <c r="H336" s="5"/>
      <c r="I336" s="10"/>
      <c r="J336" s="1"/>
      <c r="K336" s="5"/>
      <c r="L336" s="7">
        <f>SUBTOTAL(9,L333:L335)</f>
        <v>12</v>
      </c>
      <c r="M336" s="8">
        <f>SUBTOTAL(9,M333:M335)</f>
        <v>44407.42</v>
      </c>
      <c r="O336" s="12" t="s">
        <v>1270</v>
      </c>
    </row>
    <row r="337" spans="1:15" ht="15.4" customHeight="1" outlineLevel="2">
      <c r="A337" s="5" t="s">
        <v>7</v>
      </c>
      <c r="B337" s="5" t="s">
        <v>8</v>
      </c>
      <c r="C337" s="9">
        <v>59426</v>
      </c>
      <c r="D337" s="9">
        <v>0</v>
      </c>
      <c r="E337" s="13">
        <v>594260</v>
      </c>
      <c r="F337" s="9">
        <v>3642045</v>
      </c>
      <c r="G337" s="5" t="s">
        <v>110</v>
      </c>
      <c r="H337" s="5" t="s">
        <v>111</v>
      </c>
      <c r="I337" s="10">
        <v>36160</v>
      </c>
      <c r="J337" s="1" t="s">
        <v>114</v>
      </c>
      <c r="K337" s="5" t="s">
        <v>12</v>
      </c>
      <c r="L337" s="7">
        <v>1</v>
      </c>
      <c r="M337" s="8">
        <v>3628.86</v>
      </c>
      <c r="O337" s="12" t="s">
        <v>1270</v>
      </c>
    </row>
    <row r="338" spans="1:15" ht="15.4" customHeight="1" outlineLevel="1">
      <c r="A338" s="5"/>
      <c r="B338" s="5"/>
      <c r="C338" s="9"/>
      <c r="D338" s="9"/>
      <c r="E338" s="13"/>
      <c r="F338" s="15" t="s">
        <v>709</v>
      </c>
      <c r="G338" s="5"/>
      <c r="H338" s="5"/>
      <c r="I338" s="10"/>
      <c r="J338" s="1"/>
      <c r="K338" s="5"/>
      <c r="L338" s="7">
        <f>SUBTOTAL(9,L337:L337)</f>
        <v>1</v>
      </c>
      <c r="M338" s="8">
        <f>SUBTOTAL(9,M337:M337)</f>
        <v>3628.86</v>
      </c>
      <c r="O338" s="12" t="s">
        <v>1270</v>
      </c>
    </row>
    <row r="339" spans="1:15" ht="15.4" customHeight="1" outlineLevel="2">
      <c r="A339" s="5" t="s">
        <v>7</v>
      </c>
      <c r="B339" s="5" t="s">
        <v>8</v>
      </c>
      <c r="C339" s="9">
        <v>59348</v>
      </c>
      <c r="D339" s="9">
        <v>0</v>
      </c>
      <c r="E339" s="13">
        <v>593480</v>
      </c>
      <c r="F339" s="9">
        <v>3642070</v>
      </c>
      <c r="G339" s="5" t="s">
        <v>173</v>
      </c>
      <c r="H339" s="5" t="s">
        <v>172</v>
      </c>
      <c r="I339" s="10">
        <v>36160</v>
      </c>
      <c r="J339" s="1" t="s">
        <v>71</v>
      </c>
      <c r="K339" s="5" t="s">
        <v>12</v>
      </c>
      <c r="L339" s="7">
        <v>1</v>
      </c>
      <c r="M339" s="8">
        <v>8305.4500000000007</v>
      </c>
      <c r="O339" s="12" t="s">
        <v>1270</v>
      </c>
    </row>
    <row r="340" spans="1:15" ht="15.4" customHeight="1" outlineLevel="2">
      <c r="A340" s="5" t="s">
        <v>7</v>
      </c>
      <c r="B340" s="5" t="s">
        <v>8</v>
      </c>
      <c r="C340" s="9">
        <v>58956</v>
      </c>
      <c r="D340" s="9">
        <v>0</v>
      </c>
      <c r="E340" s="13">
        <v>589560</v>
      </c>
      <c r="F340" s="9">
        <v>3642070</v>
      </c>
      <c r="G340" s="5" t="s">
        <v>64</v>
      </c>
      <c r="H340" s="5" t="s">
        <v>65</v>
      </c>
      <c r="I340" s="10">
        <v>36160</v>
      </c>
      <c r="J340" s="1" t="s">
        <v>71</v>
      </c>
      <c r="K340" s="5" t="s">
        <v>12</v>
      </c>
      <c r="L340" s="7">
        <v>2</v>
      </c>
      <c r="M340" s="8">
        <v>8061.17</v>
      </c>
      <c r="O340" s="12" t="s">
        <v>1270</v>
      </c>
    </row>
    <row r="341" spans="1:15" ht="15.4" customHeight="1" outlineLevel="2">
      <c r="A341" s="5" t="s">
        <v>7</v>
      </c>
      <c r="B341" s="5" t="s">
        <v>8</v>
      </c>
      <c r="C341" s="9">
        <v>59427</v>
      </c>
      <c r="D341" s="9">
        <v>0</v>
      </c>
      <c r="E341" s="13">
        <v>594270</v>
      </c>
      <c r="F341" s="9">
        <v>3642070</v>
      </c>
      <c r="G341" s="5" t="s">
        <v>110</v>
      </c>
      <c r="H341" s="5" t="s">
        <v>111</v>
      </c>
      <c r="I341" s="10">
        <v>36160</v>
      </c>
      <c r="J341" s="1" t="s">
        <v>71</v>
      </c>
      <c r="K341" s="5" t="s">
        <v>12</v>
      </c>
      <c r="L341" s="7">
        <v>2</v>
      </c>
      <c r="M341" s="8">
        <v>8061.18</v>
      </c>
      <c r="O341" s="12" t="s">
        <v>1270</v>
      </c>
    </row>
    <row r="342" spans="1:15" ht="15.4" customHeight="1" outlineLevel="2">
      <c r="A342" s="5" t="s">
        <v>7</v>
      </c>
      <c r="B342" s="5" t="s">
        <v>8</v>
      </c>
      <c r="C342" s="9">
        <v>3309759</v>
      </c>
      <c r="D342" s="9">
        <v>0</v>
      </c>
      <c r="E342" s="13">
        <v>33097590</v>
      </c>
      <c r="F342" s="9">
        <v>3642070</v>
      </c>
      <c r="G342" s="5" t="s">
        <v>53</v>
      </c>
      <c r="H342" s="5" t="s">
        <v>181</v>
      </c>
      <c r="I342" s="10">
        <v>43465</v>
      </c>
      <c r="J342" s="1" t="s">
        <v>71</v>
      </c>
      <c r="K342" s="5" t="s">
        <v>12</v>
      </c>
      <c r="L342" s="7">
        <v>2</v>
      </c>
      <c r="M342" s="8">
        <v>70794.679999999993</v>
      </c>
      <c r="O342" s="12" t="s">
        <v>1270</v>
      </c>
    </row>
    <row r="343" spans="1:15" ht="15.4" customHeight="1" outlineLevel="1">
      <c r="A343" s="5"/>
      <c r="B343" s="5"/>
      <c r="C343" s="9"/>
      <c r="D343" s="9"/>
      <c r="E343" s="13"/>
      <c r="F343" s="15" t="s">
        <v>710</v>
      </c>
      <c r="G343" s="5"/>
      <c r="H343" s="5"/>
      <c r="I343" s="10"/>
      <c r="J343" s="1"/>
      <c r="K343" s="5"/>
      <c r="L343" s="7">
        <f>SUBTOTAL(9,L339:L342)</f>
        <v>7</v>
      </c>
      <c r="M343" s="8">
        <f>SUBTOTAL(9,M339:M342)</f>
        <v>95222.48</v>
      </c>
      <c r="O343" s="12" t="s">
        <v>1270</v>
      </c>
    </row>
    <row r="344" spans="1:15" ht="15.4" customHeight="1" outlineLevel="2">
      <c r="A344" s="5" t="s">
        <v>7</v>
      </c>
      <c r="B344" s="5" t="s">
        <v>8</v>
      </c>
      <c r="C344" s="9">
        <v>59349</v>
      </c>
      <c r="D344" s="9">
        <v>0</v>
      </c>
      <c r="E344" s="13">
        <v>593490</v>
      </c>
      <c r="F344" s="9">
        <v>3642083</v>
      </c>
      <c r="G344" s="5" t="s">
        <v>173</v>
      </c>
      <c r="H344" s="5" t="s">
        <v>172</v>
      </c>
      <c r="I344" s="10">
        <v>36160</v>
      </c>
      <c r="J344" s="1" t="s">
        <v>115</v>
      </c>
      <c r="K344" s="5" t="s">
        <v>12</v>
      </c>
      <c r="L344" s="7">
        <v>1</v>
      </c>
      <c r="M344" s="8">
        <v>9659.34</v>
      </c>
      <c r="O344" s="12" t="s">
        <v>1270</v>
      </c>
    </row>
    <row r="345" spans="1:15" ht="15.4" customHeight="1" outlineLevel="2">
      <c r="A345" s="5" t="s">
        <v>7</v>
      </c>
      <c r="B345" s="5" t="s">
        <v>8</v>
      </c>
      <c r="C345" s="9">
        <v>59428</v>
      </c>
      <c r="D345" s="9">
        <v>0</v>
      </c>
      <c r="E345" s="13">
        <v>594280</v>
      </c>
      <c r="F345" s="9">
        <v>3642083</v>
      </c>
      <c r="G345" s="5" t="s">
        <v>110</v>
      </c>
      <c r="H345" s="5" t="s">
        <v>111</v>
      </c>
      <c r="I345" s="10">
        <v>36160</v>
      </c>
      <c r="J345" s="1" t="s">
        <v>115</v>
      </c>
      <c r="K345" s="5" t="s">
        <v>12</v>
      </c>
      <c r="L345" s="7">
        <v>1</v>
      </c>
      <c r="M345" s="8">
        <v>9659.34</v>
      </c>
      <c r="O345" s="12" t="s">
        <v>1270</v>
      </c>
    </row>
    <row r="346" spans="1:15" ht="15.4" customHeight="1" outlineLevel="1">
      <c r="A346" s="5"/>
      <c r="B346" s="5"/>
      <c r="C346" s="9"/>
      <c r="D346" s="9"/>
      <c r="E346" s="13"/>
      <c r="F346" s="15" t="s">
        <v>711</v>
      </c>
      <c r="G346" s="5"/>
      <c r="H346" s="5"/>
      <c r="I346" s="10"/>
      <c r="J346" s="1"/>
      <c r="K346" s="5"/>
      <c r="L346" s="7">
        <f>SUBTOTAL(9,L344:L345)</f>
        <v>2</v>
      </c>
      <c r="M346" s="8">
        <f>SUBTOTAL(9,M344:M345)</f>
        <v>19318.68</v>
      </c>
      <c r="O346" s="12" t="s">
        <v>1270</v>
      </c>
    </row>
    <row r="347" spans="1:15" ht="15.4" customHeight="1" outlineLevel="2">
      <c r="A347" s="5" t="s">
        <v>7</v>
      </c>
      <c r="B347" s="5" t="s">
        <v>8</v>
      </c>
      <c r="C347" s="9">
        <v>3311431</v>
      </c>
      <c r="D347" s="9">
        <v>0</v>
      </c>
      <c r="E347" s="13">
        <v>33114310</v>
      </c>
      <c r="F347" s="9">
        <v>3642084</v>
      </c>
      <c r="G347" s="5" t="s">
        <v>160</v>
      </c>
      <c r="H347" s="5" t="s">
        <v>161</v>
      </c>
      <c r="I347" s="10">
        <v>43465</v>
      </c>
      <c r="J347" s="1" t="s">
        <v>150</v>
      </c>
      <c r="K347" s="5" t="s">
        <v>12</v>
      </c>
      <c r="L347" s="7">
        <v>2</v>
      </c>
      <c r="M347" s="8">
        <v>32670.81</v>
      </c>
      <c r="O347" s="12" t="s">
        <v>1270</v>
      </c>
    </row>
    <row r="348" spans="1:15" ht="15.4" customHeight="1" outlineLevel="1">
      <c r="A348" s="5"/>
      <c r="B348" s="5"/>
      <c r="C348" s="9"/>
      <c r="D348" s="9"/>
      <c r="E348" s="13"/>
      <c r="F348" s="15" t="s">
        <v>712</v>
      </c>
      <c r="G348" s="5"/>
      <c r="H348" s="5"/>
      <c r="I348" s="10"/>
      <c r="J348" s="1"/>
      <c r="K348" s="5"/>
      <c r="L348" s="7">
        <f>SUBTOTAL(9,L347:L347)</f>
        <v>2</v>
      </c>
      <c r="M348" s="8">
        <f>SUBTOTAL(9,M347:M347)</f>
        <v>32670.81</v>
      </c>
      <c r="O348" s="12" t="s">
        <v>1270</v>
      </c>
    </row>
    <row r="349" spans="1:15" ht="15.4" customHeight="1" outlineLevel="2">
      <c r="A349" s="5" t="s">
        <v>7</v>
      </c>
      <c r="B349" s="5" t="s">
        <v>8</v>
      </c>
      <c r="C349" s="9">
        <v>58957</v>
      </c>
      <c r="D349" s="9">
        <v>0</v>
      </c>
      <c r="E349" s="13">
        <v>589570</v>
      </c>
      <c r="F349" s="9">
        <v>3642100</v>
      </c>
      <c r="G349" s="5" t="s">
        <v>64</v>
      </c>
      <c r="H349" s="5" t="s">
        <v>65</v>
      </c>
      <c r="I349" s="10">
        <v>36160</v>
      </c>
      <c r="J349" s="1" t="s">
        <v>72</v>
      </c>
      <c r="K349" s="5" t="s">
        <v>12</v>
      </c>
      <c r="L349" s="7">
        <v>1</v>
      </c>
      <c r="M349" s="8">
        <v>35500.639999999999</v>
      </c>
      <c r="O349" s="12" t="s">
        <v>1270</v>
      </c>
    </row>
    <row r="350" spans="1:15" ht="15.4" customHeight="1" outlineLevel="1">
      <c r="A350" s="5"/>
      <c r="B350" s="5"/>
      <c r="C350" s="9"/>
      <c r="D350" s="9"/>
      <c r="E350" s="13"/>
      <c r="F350" s="15" t="s">
        <v>713</v>
      </c>
      <c r="G350" s="5"/>
      <c r="H350" s="5"/>
      <c r="I350" s="10"/>
      <c r="J350" s="1"/>
      <c r="K350" s="5"/>
      <c r="L350" s="7">
        <f>SUBTOTAL(9,L349:L349)</f>
        <v>1</v>
      </c>
      <c r="M350" s="8">
        <f>SUBTOTAL(9,M349:M349)</f>
        <v>35500.639999999999</v>
      </c>
      <c r="O350" s="12" t="s">
        <v>1270</v>
      </c>
    </row>
    <row r="351" spans="1:15" ht="15.4" customHeight="1" outlineLevel="2">
      <c r="A351" s="5" t="s">
        <v>7</v>
      </c>
      <c r="B351" s="5" t="s">
        <v>8</v>
      </c>
      <c r="C351" s="9">
        <v>59010</v>
      </c>
      <c r="D351" s="9">
        <v>0</v>
      </c>
      <c r="E351" s="13">
        <v>590100</v>
      </c>
      <c r="F351" s="9">
        <v>3642128</v>
      </c>
      <c r="G351" s="5" t="s">
        <v>9</v>
      </c>
      <c r="H351" s="5" t="s">
        <v>94</v>
      </c>
      <c r="I351" s="10">
        <v>36160</v>
      </c>
      <c r="J351" s="1" t="s">
        <v>73</v>
      </c>
      <c r="K351" s="5" t="s">
        <v>12</v>
      </c>
      <c r="L351" s="7">
        <v>5</v>
      </c>
      <c r="M351" s="8">
        <v>5941.61</v>
      </c>
      <c r="O351" s="12" t="s">
        <v>1270</v>
      </c>
    </row>
    <row r="352" spans="1:15" ht="15.4" customHeight="1" outlineLevel="2">
      <c r="A352" s="5" t="s">
        <v>7</v>
      </c>
      <c r="B352" s="5" t="s">
        <v>8</v>
      </c>
      <c r="C352" s="9">
        <v>59429</v>
      </c>
      <c r="D352" s="9">
        <v>0</v>
      </c>
      <c r="E352" s="13">
        <v>594290</v>
      </c>
      <c r="F352" s="9">
        <v>3642128</v>
      </c>
      <c r="G352" s="5" t="s">
        <v>110</v>
      </c>
      <c r="H352" s="5" t="s">
        <v>111</v>
      </c>
      <c r="I352" s="10">
        <v>36160</v>
      </c>
      <c r="J352" s="1" t="s">
        <v>73</v>
      </c>
      <c r="K352" s="5" t="s">
        <v>12</v>
      </c>
      <c r="L352" s="7">
        <v>5</v>
      </c>
      <c r="M352" s="8">
        <v>7129.91</v>
      </c>
      <c r="O352" s="12" t="s">
        <v>1270</v>
      </c>
    </row>
    <row r="353" spans="1:15" ht="15.4" customHeight="1" outlineLevel="2">
      <c r="A353" s="5" t="s">
        <v>7</v>
      </c>
      <c r="B353" s="5" t="s">
        <v>8</v>
      </c>
      <c r="C353" s="9">
        <v>58958</v>
      </c>
      <c r="D353" s="9">
        <v>0</v>
      </c>
      <c r="E353" s="13">
        <v>589580</v>
      </c>
      <c r="F353" s="9">
        <v>3642128</v>
      </c>
      <c r="G353" s="5" t="s">
        <v>64</v>
      </c>
      <c r="H353" s="5" t="s">
        <v>65</v>
      </c>
      <c r="I353" s="10">
        <v>36160</v>
      </c>
      <c r="J353" s="1" t="s">
        <v>73</v>
      </c>
      <c r="K353" s="5" t="s">
        <v>12</v>
      </c>
      <c r="L353" s="7">
        <v>6</v>
      </c>
      <c r="M353" s="8">
        <v>7129.93</v>
      </c>
      <c r="O353" s="12" t="s">
        <v>1270</v>
      </c>
    </row>
    <row r="354" spans="1:15" ht="15.4" customHeight="1" outlineLevel="2">
      <c r="A354" s="5" t="s">
        <v>7</v>
      </c>
      <c r="B354" s="5" t="s">
        <v>8</v>
      </c>
      <c r="C354" s="9">
        <v>59083</v>
      </c>
      <c r="D354" s="9">
        <v>0</v>
      </c>
      <c r="E354" s="13">
        <v>590830</v>
      </c>
      <c r="F354" s="9">
        <v>3642128</v>
      </c>
      <c r="G354" s="5" t="s">
        <v>171</v>
      </c>
      <c r="H354" s="5" t="s">
        <v>172</v>
      </c>
      <c r="I354" s="10">
        <v>36160</v>
      </c>
      <c r="J354" s="1" t="s">
        <v>73</v>
      </c>
      <c r="K354" s="5" t="s">
        <v>12</v>
      </c>
      <c r="L354" s="7">
        <v>6</v>
      </c>
      <c r="M354" s="8">
        <v>7129.93</v>
      </c>
      <c r="O354" s="12" t="s">
        <v>1270</v>
      </c>
    </row>
    <row r="355" spans="1:15" ht="15.4" customHeight="1" outlineLevel="2">
      <c r="A355" s="5" t="s">
        <v>7</v>
      </c>
      <c r="B355" s="5" t="s">
        <v>8</v>
      </c>
      <c r="C355" s="9">
        <v>59351</v>
      </c>
      <c r="D355" s="9">
        <v>0</v>
      </c>
      <c r="E355" s="13">
        <v>593510</v>
      </c>
      <c r="F355" s="9">
        <v>3642128</v>
      </c>
      <c r="G355" s="5" t="s">
        <v>173</v>
      </c>
      <c r="H355" s="5" t="s">
        <v>172</v>
      </c>
      <c r="I355" s="10">
        <v>36160</v>
      </c>
      <c r="J355" s="1" t="s">
        <v>73</v>
      </c>
      <c r="K355" s="5" t="s">
        <v>12</v>
      </c>
      <c r="L355" s="7">
        <v>6</v>
      </c>
      <c r="M355" s="8">
        <v>7129.93</v>
      </c>
      <c r="O355" s="12" t="s">
        <v>1270</v>
      </c>
    </row>
    <row r="356" spans="1:15" ht="15.4" customHeight="1" outlineLevel="1">
      <c r="A356" s="5"/>
      <c r="B356" s="5"/>
      <c r="C356" s="9"/>
      <c r="D356" s="9"/>
      <c r="E356" s="13"/>
      <c r="F356" s="15" t="s">
        <v>714</v>
      </c>
      <c r="G356" s="5"/>
      <c r="H356" s="5"/>
      <c r="I356" s="10"/>
      <c r="J356" s="1"/>
      <c r="K356" s="5"/>
      <c r="L356" s="7">
        <f>SUBTOTAL(9,L351:L355)</f>
        <v>28</v>
      </c>
      <c r="M356" s="8">
        <f>SUBTOTAL(9,M351:M355)</f>
        <v>34461.31</v>
      </c>
      <c r="O356" s="12" t="s">
        <v>1270</v>
      </c>
    </row>
    <row r="357" spans="1:15" ht="15.4" customHeight="1" outlineLevel="2">
      <c r="A357" s="5" t="s">
        <v>7</v>
      </c>
      <c r="B357" s="5" t="s">
        <v>8</v>
      </c>
      <c r="C357" s="9">
        <v>3311873</v>
      </c>
      <c r="D357" s="9">
        <v>0</v>
      </c>
      <c r="E357" s="13">
        <v>33118730</v>
      </c>
      <c r="F357" s="9">
        <v>3642130</v>
      </c>
      <c r="G357" s="5" t="s">
        <v>160</v>
      </c>
      <c r="H357" s="5" t="s">
        <v>161</v>
      </c>
      <c r="I357" s="10">
        <v>43465</v>
      </c>
      <c r="J357" s="1" t="s">
        <v>74</v>
      </c>
      <c r="K357" s="5" t="s">
        <v>12</v>
      </c>
      <c r="L357" s="7">
        <v>1</v>
      </c>
      <c r="M357" s="8">
        <v>885.15</v>
      </c>
      <c r="O357" s="12" t="s">
        <v>1270</v>
      </c>
    </row>
    <row r="358" spans="1:15" ht="15.4" customHeight="1" outlineLevel="2">
      <c r="A358" s="5" t="s">
        <v>7</v>
      </c>
      <c r="B358" s="5" t="s">
        <v>8</v>
      </c>
      <c r="C358" s="9">
        <v>59183</v>
      </c>
      <c r="D358" s="9">
        <v>0</v>
      </c>
      <c r="E358" s="13">
        <v>591830</v>
      </c>
      <c r="F358" s="9">
        <v>3642130</v>
      </c>
      <c r="G358" s="5" t="s">
        <v>126</v>
      </c>
      <c r="H358" s="5" t="s">
        <v>127</v>
      </c>
      <c r="I358" s="10">
        <v>36160</v>
      </c>
      <c r="J358" s="1" t="s">
        <v>74</v>
      </c>
      <c r="K358" s="5" t="s">
        <v>12</v>
      </c>
      <c r="L358" s="7">
        <v>3</v>
      </c>
      <c r="M358" s="8">
        <v>4001.64</v>
      </c>
      <c r="O358" s="12" t="s">
        <v>1270</v>
      </c>
    </row>
    <row r="359" spans="1:15" ht="15.4" customHeight="1" outlineLevel="2">
      <c r="A359" s="5" t="s">
        <v>7</v>
      </c>
      <c r="B359" s="5" t="s">
        <v>8</v>
      </c>
      <c r="C359" s="9">
        <v>58959</v>
      </c>
      <c r="D359" s="9">
        <v>0</v>
      </c>
      <c r="E359" s="13">
        <v>589590</v>
      </c>
      <c r="F359" s="9">
        <v>3642130</v>
      </c>
      <c r="G359" s="5" t="s">
        <v>64</v>
      </c>
      <c r="H359" s="5" t="s">
        <v>65</v>
      </c>
      <c r="I359" s="10">
        <v>36160</v>
      </c>
      <c r="J359" s="1" t="s">
        <v>74</v>
      </c>
      <c r="K359" s="5" t="s">
        <v>12</v>
      </c>
      <c r="L359" s="7">
        <v>5</v>
      </c>
      <c r="M359" s="8">
        <v>6669.4</v>
      </c>
      <c r="O359" s="12" t="s">
        <v>1270</v>
      </c>
    </row>
    <row r="360" spans="1:15" ht="15.4" customHeight="1" outlineLevel="2">
      <c r="A360" s="5" t="s">
        <v>7</v>
      </c>
      <c r="B360" s="5" t="s">
        <v>8</v>
      </c>
      <c r="C360" s="9">
        <v>59011</v>
      </c>
      <c r="D360" s="9">
        <v>0</v>
      </c>
      <c r="E360" s="13">
        <v>590110</v>
      </c>
      <c r="F360" s="9">
        <v>3642130</v>
      </c>
      <c r="G360" s="5" t="s">
        <v>9</v>
      </c>
      <c r="H360" s="5" t="s">
        <v>94</v>
      </c>
      <c r="I360" s="10">
        <v>36160</v>
      </c>
      <c r="J360" s="1" t="s">
        <v>74</v>
      </c>
      <c r="K360" s="5" t="s">
        <v>12</v>
      </c>
      <c r="L360" s="7">
        <v>5</v>
      </c>
      <c r="M360" s="8">
        <v>6669.4</v>
      </c>
      <c r="O360" s="12" t="s">
        <v>1270</v>
      </c>
    </row>
    <row r="361" spans="1:15" ht="15.4" customHeight="1" outlineLevel="2">
      <c r="A361" s="5" t="s">
        <v>7</v>
      </c>
      <c r="B361" s="5" t="s">
        <v>8</v>
      </c>
      <c r="C361" s="9">
        <v>59430</v>
      </c>
      <c r="D361" s="9">
        <v>0</v>
      </c>
      <c r="E361" s="13">
        <v>594300</v>
      </c>
      <c r="F361" s="9">
        <v>3642130</v>
      </c>
      <c r="G361" s="5" t="s">
        <v>110</v>
      </c>
      <c r="H361" s="5" t="s">
        <v>111</v>
      </c>
      <c r="I361" s="10">
        <v>36160</v>
      </c>
      <c r="J361" s="1" t="s">
        <v>74</v>
      </c>
      <c r="K361" s="5" t="s">
        <v>12</v>
      </c>
      <c r="L361" s="7">
        <v>7</v>
      </c>
      <c r="M361" s="8">
        <v>8461.74</v>
      </c>
      <c r="O361" s="12" t="s">
        <v>1270</v>
      </c>
    </row>
    <row r="362" spans="1:15" ht="15.4" customHeight="1" outlineLevel="2">
      <c r="A362" s="5" t="s">
        <v>7</v>
      </c>
      <c r="B362" s="5" t="s">
        <v>8</v>
      </c>
      <c r="C362" s="9">
        <v>59352</v>
      </c>
      <c r="D362" s="9">
        <v>0</v>
      </c>
      <c r="E362" s="13">
        <v>593520</v>
      </c>
      <c r="F362" s="9">
        <v>3642130</v>
      </c>
      <c r="G362" s="5" t="s">
        <v>173</v>
      </c>
      <c r="H362" s="5" t="s">
        <v>172</v>
      </c>
      <c r="I362" s="10">
        <v>36160</v>
      </c>
      <c r="J362" s="1" t="s">
        <v>74</v>
      </c>
      <c r="K362" s="5" t="s">
        <v>12</v>
      </c>
      <c r="L362" s="7">
        <v>8</v>
      </c>
      <c r="M362" s="8">
        <v>9444.68</v>
      </c>
      <c r="O362" s="12" t="s">
        <v>1270</v>
      </c>
    </row>
    <row r="363" spans="1:15" ht="15.4" customHeight="1" outlineLevel="1">
      <c r="A363" s="5"/>
      <c r="B363" s="5"/>
      <c r="C363" s="9"/>
      <c r="D363" s="9"/>
      <c r="E363" s="13"/>
      <c r="F363" s="15" t="s">
        <v>715</v>
      </c>
      <c r="G363" s="5"/>
      <c r="H363" s="5"/>
      <c r="I363" s="10"/>
      <c r="J363" s="1"/>
      <c r="K363" s="5"/>
      <c r="L363" s="7">
        <f>SUBTOTAL(9,L357:L362)</f>
        <v>29</v>
      </c>
      <c r="M363" s="8">
        <f>SUBTOTAL(9,M357:M362)</f>
        <v>36132.009999999995</v>
      </c>
      <c r="O363" s="12" t="s">
        <v>1270</v>
      </c>
    </row>
    <row r="364" spans="1:15" ht="15.4" customHeight="1" outlineLevel="2">
      <c r="A364" s="5" t="s">
        <v>7</v>
      </c>
      <c r="B364" s="5" t="s">
        <v>8</v>
      </c>
      <c r="C364" s="9">
        <v>58960</v>
      </c>
      <c r="D364" s="9">
        <v>0</v>
      </c>
      <c r="E364" s="13">
        <v>589600</v>
      </c>
      <c r="F364" s="9">
        <v>3642133</v>
      </c>
      <c r="G364" s="5" t="s">
        <v>64</v>
      </c>
      <c r="H364" s="5" t="s">
        <v>65</v>
      </c>
      <c r="I364" s="10">
        <v>36160</v>
      </c>
      <c r="J364" s="1" t="s">
        <v>75</v>
      </c>
      <c r="K364" s="5" t="s">
        <v>12</v>
      </c>
      <c r="L364" s="7">
        <v>1</v>
      </c>
      <c r="M364" s="8">
        <v>1558.64</v>
      </c>
      <c r="O364" s="12" t="s">
        <v>1270</v>
      </c>
    </row>
    <row r="365" spans="1:15" ht="15.4" customHeight="1" outlineLevel="1">
      <c r="A365" s="5"/>
      <c r="B365" s="5"/>
      <c r="C365" s="9"/>
      <c r="D365" s="9"/>
      <c r="E365" s="13"/>
      <c r="F365" s="15" t="s">
        <v>716</v>
      </c>
      <c r="G365" s="5"/>
      <c r="H365" s="5"/>
      <c r="I365" s="10"/>
      <c r="J365" s="1"/>
      <c r="K365" s="5"/>
      <c r="L365" s="7">
        <f>SUBTOTAL(9,L364:L364)</f>
        <v>1</v>
      </c>
      <c r="M365" s="8">
        <f>SUBTOTAL(9,M364:M364)</f>
        <v>1558.64</v>
      </c>
      <c r="O365" s="12" t="s">
        <v>1270</v>
      </c>
    </row>
    <row r="366" spans="1:15" ht="15.4" customHeight="1" outlineLevel="2">
      <c r="A366" s="5" t="s">
        <v>7</v>
      </c>
      <c r="B366" s="5" t="s">
        <v>8</v>
      </c>
      <c r="C366" s="9">
        <v>58961</v>
      </c>
      <c r="D366" s="9">
        <v>0</v>
      </c>
      <c r="E366" s="13">
        <v>589610</v>
      </c>
      <c r="F366" s="9">
        <v>3642140</v>
      </c>
      <c r="G366" s="5" t="s">
        <v>64</v>
      </c>
      <c r="H366" s="5" t="s">
        <v>65</v>
      </c>
      <c r="I366" s="10">
        <v>36160</v>
      </c>
      <c r="J366" s="1" t="s">
        <v>76</v>
      </c>
      <c r="K366" s="5" t="s">
        <v>12</v>
      </c>
      <c r="L366" s="7">
        <v>3</v>
      </c>
      <c r="M366" s="8">
        <v>12729.02</v>
      </c>
      <c r="O366" s="12" t="s">
        <v>1270</v>
      </c>
    </row>
    <row r="367" spans="1:15" ht="15.4" customHeight="1" outlineLevel="1">
      <c r="A367" s="5"/>
      <c r="B367" s="5"/>
      <c r="C367" s="9"/>
      <c r="D367" s="9"/>
      <c r="E367" s="13"/>
      <c r="F367" s="15" t="s">
        <v>717</v>
      </c>
      <c r="G367" s="5"/>
      <c r="H367" s="5"/>
      <c r="I367" s="10"/>
      <c r="J367" s="1"/>
      <c r="K367" s="5"/>
      <c r="L367" s="7">
        <f>SUBTOTAL(9,L366:L366)</f>
        <v>3</v>
      </c>
      <c r="M367" s="8">
        <f>SUBTOTAL(9,M366:M366)</f>
        <v>12729.02</v>
      </c>
      <c r="O367" s="12" t="s">
        <v>1270</v>
      </c>
    </row>
    <row r="368" spans="1:15" ht="15.4" customHeight="1" outlineLevel="2">
      <c r="A368" s="5" t="s">
        <v>7</v>
      </c>
      <c r="B368" s="5" t="s">
        <v>8</v>
      </c>
      <c r="C368" s="9">
        <v>3311874</v>
      </c>
      <c r="D368" s="9">
        <v>0</v>
      </c>
      <c r="E368" s="13">
        <v>33118740</v>
      </c>
      <c r="F368" s="9">
        <v>3642228</v>
      </c>
      <c r="G368" s="5" t="s">
        <v>160</v>
      </c>
      <c r="H368" s="5" t="s">
        <v>161</v>
      </c>
      <c r="I368" s="10">
        <v>43465</v>
      </c>
      <c r="J368" s="1" t="s">
        <v>77</v>
      </c>
      <c r="K368" s="5" t="s">
        <v>12</v>
      </c>
      <c r="L368" s="7">
        <v>2</v>
      </c>
      <c r="M368" s="8">
        <v>2904.42</v>
      </c>
      <c r="O368" s="12" t="s">
        <v>1270</v>
      </c>
    </row>
    <row r="369" spans="1:15" ht="15.4" customHeight="1" outlineLevel="2">
      <c r="A369" s="5" t="s">
        <v>7</v>
      </c>
      <c r="B369" s="5" t="s">
        <v>8</v>
      </c>
      <c r="C369" s="9">
        <v>59431</v>
      </c>
      <c r="D369" s="9">
        <v>0</v>
      </c>
      <c r="E369" s="13">
        <v>594310</v>
      </c>
      <c r="F369" s="9">
        <v>3642228</v>
      </c>
      <c r="G369" s="5" t="s">
        <v>110</v>
      </c>
      <c r="H369" s="5" t="s">
        <v>111</v>
      </c>
      <c r="I369" s="10">
        <v>36160</v>
      </c>
      <c r="J369" s="1" t="s">
        <v>77</v>
      </c>
      <c r="K369" s="5" t="s">
        <v>12</v>
      </c>
      <c r="L369" s="7">
        <v>14</v>
      </c>
      <c r="M369" s="8">
        <v>27765.279999999999</v>
      </c>
      <c r="O369" s="12" t="s">
        <v>1270</v>
      </c>
    </row>
    <row r="370" spans="1:15" ht="15.4" customHeight="1" outlineLevel="2">
      <c r="A370" s="5" t="s">
        <v>7</v>
      </c>
      <c r="B370" s="5" t="s">
        <v>8</v>
      </c>
      <c r="C370" s="9">
        <v>58962</v>
      </c>
      <c r="D370" s="9">
        <v>0</v>
      </c>
      <c r="E370" s="13">
        <v>589620</v>
      </c>
      <c r="F370" s="9">
        <v>3642228</v>
      </c>
      <c r="G370" s="5" t="s">
        <v>64</v>
      </c>
      <c r="H370" s="5" t="s">
        <v>65</v>
      </c>
      <c r="I370" s="10">
        <v>36160</v>
      </c>
      <c r="J370" s="1" t="s">
        <v>77</v>
      </c>
      <c r="K370" s="5" t="s">
        <v>12</v>
      </c>
      <c r="L370" s="7">
        <v>16</v>
      </c>
      <c r="M370" s="8">
        <v>30669.71</v>
      </c>
      <c r="O370" s="12" t="s">
        <v>1270</v>
      </c>
    </row>
    <row r="371" spans="1:15" ht="15.4" customHeight="1" outlineLevel="2">
      <c r="A371" s="5" t="s">
        <v>7</v>
      </c>
      <c r="B371" s="5" t="s">
        <v>8</v>
      </c>
      <c r="C371" s="9">
        <v>59353</v>
      </c>
      <c r="D371" s="9">
        <v>0</v>
      </c>
      <c r="E371" s="13">
        <v>593530</v>
      </c>
      <c r="F371" s="9">
        <v>3642228</v>
      </c>
      <c r="G371" s="5" t="s">
        <v>173</v>
      </c>
      <c r="H371" s="5" t="s">
        <v>172</v>
      </c>
      <c r="I371" s="10">
        <v>36160</v>
      </c>
      <c r="J371" s="1" t="s">
        <v>77</v>
      </c>
      <c r="K371" s="5" t="s">
        <v>12</v>
      </c>
      <c r="L371" s="7">
        <v>17</v>
      </c>
      <c r="M371" s="8">
        <v>31599.09</v>
      </c>
      <c r="O371" s="12" t="s">
        <v>1270</v>
      </c>
    </row>
    <row r="372" spans="1:15" ht="15.4" customHeight="1" outlineLevel="1">
      <c r="A372" s="5"/>
      <c r="B372" s="5"/>
      <c r="C372" s="9"/>
      <c r="D372" s="9"/>
      <c r="E372" s="13"/>
      <c r="F372" s="15" t="s">
        <v>718</v>
      </c>
      <c r="G372" s="5"/>
      <c r="H372" s="5"/>
      <c r="I372" s="10"/>
      <c r="J372" s="1"/>
      <c r="K372" s="5"/>
      <c r="L372" s="7">
        <f>SUBTOTAL(9,L368:L371)</f>
        <v>49</v>
      </c>
      <c r="M372" s="8">
        <f>SUBTOTAL(9,M368:M371)</f>
        <v>92938.5</v>
      </c>
      <c r="O372" s="12" t="s">
        <v>1270</v>
      </c>
    </row>
    <row r="373" spans="1:15" ht="15.4" customHeight="1" outlineLevel="2">
      <c r="A373" s="5" t="s">
        <v>7</v>
      </c>
      <c r="B373" s="5" t="s">
        <v>8</v>
      </c>
      <c r="C373" s="9">
        <v>58963</v>
      </c>
      <c r="D373" s="9">
        <v>0</v>
      </c>
      <c r="E373" s="13">
        <v>589630</v>
      </c>
      <c r="F373" s="9">
        <v>3642239</v>
      </c>
      <c r="G373" s="5" t="s">
        <v>64</v>
      </c>
      <c r="H373" s="5" t="s">
        <v>65</v>
      </c>
      <c r="I373" s="10">
        <v>36160</v>
      </c>
      <c r="J373" s="1" t="s">
        <v>78</v>
      </c>
      <c r="K373" s="5" t="s">
        <v>12</v>
      </c>
      <c r="L373" s="7">
        <v>1</v>
      </c>
      <c r="M373" s="8">
        <v>4528.8999999999996</v>
      </c>
      <c r="O373" s="12" t="s">
        <v>1270</v>
      </c>
    </row>
    <row r="374" spans="1:15" ht="15.4" customHeight="1" outlineLevel="1">
      <c r="A374" s="5"/>
      <c r="B374" s="5"/>
      <c r="C374" s="9"/>
      <c r="D374" s="9"/>
      <c r="E374" s="13"/>
      <c r="F374" s="15" t="s">
        <v>719</v>
      </c>
      <c r="G374" s="5"/>
      <c r="H374" s="5"/>
      <c r="I374" s="10"/>
      <c r="J374" s="1"/>
      <c r="K374" s="5"/>
      <c r="L374" s="7">
        <f>SUBTOTAL(9,L373:L373)</f>
        <v>1</v>
      </c>
      <c r="M374" s="8">
        <f>SUBTOTAL(9,M373:M373)</f>
        <v>4528.8999999999996</v>
      </c>
      <c r="O374" s="12" t="s">
        <v>1270</v>
      </c>
    </row>
    <row r="375" spans="1:15" ht="15.4" customHeight="1" outlineLevel="2">
      <c r="A375" s="5" t="s">
        <v>7</v>
      </c>
      <c r="B375" s="5" t="s">
        <v>8</v>
      </c>
      <c r="C375" s="9">
        <v>59432</v>
      </c>
      <c r="D375" s="9">
        <v>0</v>
      </c>
      <c r="E375" s="13">
        <v>594320</v>
      </c>
      <c r="F375" s="9">
        <v>3642243</v>
      </c>
      <c r="G375" s="5" t="s">
        <v>110</v>
      </c>
      <c r="H375" s="5" t="s">
        <v>111</v>
      </c>
      <c r="I375" s="10">
        <v>36160</v>
      </c>
      <c r="J375" s="1" t="s">
        <v>96</v>
      </c>
      <c r="K375" s="5" t="s">
        <v>12</v>
      </c>
      <c r="L375" s="7">
        <v>1</v>
      </c>
      <c r="M375" s="8">
        <v>5562.49</v>
      </c>
      <c r="O375" s="12" t="s">
        <v>1270</v>
      </c>
    </row>
    <row r="376" spans="1:15" ht="15.4" customHeight="1" outlineLevel="2">
      <c r="A376" s="5" t="s">
        <v>7</v>
      </c>
      <c r="B376" s="5" t="s">
        <v>8</v>
      </c>
      <c r="C376" s="9">
        <v>3311432</v>
      </c>
      <c r="D376" s="9">
        <v>0</v>
      </c>
      <c r="E376" s="13">
        <v>33114320</v>
      </c>
      <c r="F376" s="9">
        <v>3642243</v>
      </c>
      <c r="G376" s="5" t="s">
        <v>160</v>
      </c>
      <c r="H376" s="5" t="s">
        <v>161</v>
      </c>
      <c r="I376" s="10">
        <v>43465</v>
      </c>
      <c r="J376" s="1" t="s">
        <v>96</v>
      </c>
      <c r="K376" s="5" t="s">
        <v>12</v>
      </c>
      <c r="L376" s="7">
        <v>2</v>
      </c>
      <c r="M376" s="8">
        <v>5562.5</v>
      </c>
      <c r="O376" s="12" t="s">
        <v>1270</v>
      </c>
    </row>
    <row r="377" spans="1:15" ht="15.4" customHeight="1" outlineLevel="2">
      <c r="A377" s="5" t="s">
        <v>7</v>
      </c>
      <c r="B377" s="5" t="s">
        <v>8</v>
      </c>
      <c r="C377" s="9">
        <v>59012</v>
      </c>
      <c r="D377" s="9">
        <v>0</v>
      </c>
      <c r="E377" s="13">
        <v>590120</v>
      </c>
      <c r="F377" s="9">
        <v>3642243</v>
      </c>
      <c r="G377" s="5" t="s">
        <v>9</v>
      </c>
      <c r="H377" s="5" t="s">
        <v>94</v>
      </c>
      <c r="I377" s="10">
        <v>36160</v>
      </c>
      <c r="J377" s="1" t="s">
        <v>96</v>
      </c>
      <c r="K377" s="5" t="s">
        <v>12</v>
      </c>
      <c r="L377" s="7">
        <v>2</v>
      </c>
      <c r="M377" s="8">
        <v>5731.06</v>
      </c>
      <c r="O377" s="12" t="s">
        <v>1270</v>
      </c>
    </row>
    <row r="378" spans="1:15" ht="15.4" customHeight="1" outlineLevel="1">
      <c r="A378" s="5"/>
      <c r="B378" s="5"/>
      <c r="C378" s="9"/>
      <c r="D378" s="9"/>
      <c r="E378" s="13"/>
      <c r="F378" s="15" t="s">
        <v>720</v>
      </c>
      <c r="G378" s="5"/>
      <c r="H378" s="5"/>
      <c r="I378" s="10"/>
      <c r="J378" s="1"/>
      <c r="K378" s="5"/>
      <c r="L378" s="7">
        <f>SUBTOTAL(9,L375:L377)</f>
        <v>5</v>
      </c>
      <c r="M378" s="8">
        <f>SUBTOTAL(9,M375:M377)</f>
        <v>16856.05</v>
      </c>
      <c r="O378" s="12" t="s">
        <v>1270</v>
      </c>
    </row>
    <row r="379" spans="1:15" ht="15.4" customHeight="1" outlineLevel="2">
      <c r="A379" s="5" t="s">
        <v>7</v>
      </c>
      <c r="B379" s="5" t="s">
        <v>8</v>
      </c>
      <c r="C379" s="9">
        <v>58964</v>
      </c>
      <c r="D379" s="9">
        <v>0</v>
      </c>
      <c r="E379" s="13">
        <v>589640</v>
      </c>
      <c r="F379" s="9">
        <v>3642340</v>
      </c>
      <c r="G379" s="5" t="s">
        <v>64</v>
      </c>
      <c r="H379" s="5" t="s">
        <v>65</v>
      </c>
      <c r="I379" s="10">
        <v>36160</v>
      </c>
      <c r="J379" s="1" t="s">
        <v>79</v>
      </c>
      <c r="K379" s="5" t="s">
        <v>12</v>
      </c>
      <c r="L379" s="7">
        <v>3</v>
      </c>
      <c r="M379" s="8">
        <v>14326.81</v>
      </c>
      <c r="O379" s="12" t="s">
        <v>1270</v>
      </c>
    </row>
    <row r="380" spans="1:15" ht="15.4" customHeight="1" outlineLevel="1">
      <c r="A380" s="5"/>
      <c r="B380" s="5"/>
      <c r="C380" s="9"/>
      <c r="D380" s="9"/>
      <c r="E380" s="13"/>
      <c r="F380" s="15" t="s">
        <v>721</v>
      </c>
      <c r="G380" s="5"/>
      <c r="H380" s="5"/>
      <c r="I380" s="10"/>
      <c r="J380" s="1"/>
      <c r="K380" s="5"/>
      <c r="L380" s="7">
        <f>SUBTOTAL(9,L379:L379)</f>
        <v>3</v>
      </c>
      <c r="M380" s="8">
        <f>SUBTOTAL(9,M379:M379)</f>
        <v>14326.81</v>
      </c>
      <c r="O380" s="12" t="s">
        <v>1270</v>
      </c>
    </row>
    <row r="381" spans="1:15" ht="15.4" customHeight="1" outlineLevel="2">
      <c r="A381" s="5" t="s">
        <v>7</v>
      </c>
      <c r="B381" s="5" t="s">
        <v>8</v>
      </c>
      <c r="C381" s="9">
        <v>58965</v>
      </c>
      <c r="D381" s="9">
        <v>0</v>
      </c>
      <c r="E381" s="13">
        <v>589650</v>
      </c>
      <c r="F381" s="9">
        <v>3642341</v>
      </c>
      <c r="G381" s="5" t="s">
        <v>64</v>
      </c>
      <c r="H381" s="5" t="s">
        <v>65</v>
      </c>
      <c r="I381" s="10">
        <v>36160</v>
      </c>
      <c r="J381" s="1" t="s">
        <v>80</v>
      </c>
      <c r="K381" s="5" t="s">
        <v>12</v>
      </c>
      <c r="L381" s="7">
        <v>3</v>
      </c>
      <c r="M381" s="8">
        <v>33925.360000000001</v>
      </c>
      <c r="O381" s="12" t="s">
        <v>1270</v>
      </c>
    </row>
    <row r="382" spans="1:15" ht="15.4" customHeight="1" outlineLevel="1">
      <c r="A382" s="5"/>
      <c r="B382" s="5"/>
      <c r="C382" s="9"/>
      <c r="D382" s="9"/>
      <c r="E382" s="13"/>
      <c r="F382" s="15" t="s">
        <v>722</v>
      </c>
      <c r="G382" s="5"/>
      <c r="H382" s="5"/>
      <c r="I382" s="10"/>
      <c r="J382" s="1"/>
      <c r="K382" s="5"/>
      <c r="L382" s="7">
        <f>SUBTOTAL(9,L381:L381)</f>
        <v>3</v>
      </c>
      <c r="M382" s="8">
        <f>SUBTOTAL(9,M381:M381)</f>
        <v>33925.360000000001</v>
      </c>
      <c r="O382" s="12" t="s">
        <v>1270</v>
      </c>
    </row>
    <row r="383" spans="1:15" ht="15.4" customHeight="1" outlineLevel="2">
      <c r="A383" s="5" t="s">
        <v>7</v>
      </c>
      <c r="B383" s="5" t="s">
        <v>8</v>
      </c>
      <c r="C383" s="9">
        <v>59184</v>
      </c>
      <c r="D383" s="9">
        <v>0</v>
      </c>
      <c r="E383" s="13">
        <v>591840</v>
      </c>
      <c r="F383" s="9">
        <v>3642342</v>
      </c>
      <c r="G383" s="5" t="s">
        <v>126</v>
      </c>
      <c r="H383" s="5" t="s">
        <v>127</v>
      </c>
      <c r="I383" s="10">
        <v>36160</v>
      </c>
      <c r="J383" s="1" t="s">
        <v>134</v>
      </c>
      <c r="K383" s="5" t="s">
        <v>12</v>
      </c>
      <c r="L383" s="7">
        <v>1</v>
      </c>
      <c r="M383" s="8">
        <v>658.88</v>
      </c>
      <c r="O383" s="12" t="s">
        <v>1270</v>
      </c>
    </row>
    <row r="384" spans="1:15" ht="15.4" customHeight="1" outlineLevel="1">
      <c r="A384" s="5"/>
      <c r="B384" s="5"/>
      <c r="C384" s="9"/>
      <c r="D384" s="9"/>
      <c r="E384" s="13"/>
      <c r="F384" s="15" t="s">
        <v>723</v>
      </c>
      <c r="G384" s="5"/>
      <c r="H384" s="5"/>
      <c r="I384" s="10"/>
      <c r="J384" s="1"/>
      <c r="K384" s="5"/>
      <c r="L384" s="7">
        <f>SUBTOTAL(9,L383:L383)</f>
        <v>1</v>
      </c>
      <c r="M384" s="8">
        <f>SUBTOTAL(9,M383:M383)</f>
        <v>658.88</v>
      </c>
      <c r="O384" s="12" t="s">
        <v>1270</v>
      </c>
    </row>
    <row r="385" spans="1:15" ht="15.4" customHeight="1" outlineLevel="2">
      <c r="A385" s="5" t="s">
        <v>7</v>
      </c>
      <c r="B385" s="5" t="s">
        <v>8</v>
      </c>
      <c r="C385" s="9">
        <v>59433</v>
      </c>
      <c r="D385" s="9">
        <v>0</v>
      </c>
      <c r="E385" s="13">
        <v>594330</v>
      </c>
      <c r="F385" s="9">
        <v>3642441</v>
      </c>
      <c r="G385" s="5" t="s">
        <v>110</v>
      </c>
      <c r="H385" s="5" t="s">
        <v>111</v>
      </c>
      <c r="I385" s="10">
        <v>36160</v>
      </c>
      <c r="J385" s="1" t="s">
        <v>116</v>
      </c>
      <c r="K385" s="5" t="s">
        <v>12</v>
      </c>
      <c r="L385" s="7">
        <v>1</v>
      </c>
      <c r="M385" s="8">
        <v>14030.42</v>
      </c>
      <c r="O385" s="12" t="s">
        <v>1270</v>
      </c>
    </row>
    <row r="386" spans="1:15" ht="15.4" customHeight="1" outlineLevel="1">
      <c r="A386" s="5"/>
      <c r="B386" s="5"/>
      <c r="C386" s="9"/>
      <c r="D386" s="9"/>
      <c r="E386" s="13"/>
      <c r="F386" s="15" t="s">
        <v>724</v>
      </c>
      <c r="G386" s="5"/>
      <c r="H386" s="5"/>
      <c r="I386" s="10"/>
      <c r="J386" s="1"/>
      <c r="K386" s="5"/>
      <c r="L386" s="7">
        <f>SUBTOTAL(9,L385:L385)</f>
        <v>1</v>
      </c>
      <c r="M386" s="8">
        <f>SUBTOTAL(9,M385:M385)</f>
        <v>14030.42</v>
      </c>
      <c r="O386" s="12" t="s">
        <v>1270</v>
      </c>
    </row>
    <row r="387" spans="1:15" ht="15.4" customHeight="1" outlineLevel="2">
      <c r="A387" s="5" t="s">
        <v>7</v>
      </c>
      <c r="B387" s="5" t="s">
        <v>8</v>
      </c>
      <c r="C387" s="9">
        <v>58966</v>
      </c>
      <c r="D387" s="9">
        <v>0</v>
      </c>
      <c r="E387" s="13">
        <v>589660</v>
      </c>
      <c r="F387" s="9">
        <v>3642528</v>
      </c>
      <c r="G387" s="5" t="s">
        <v>64</v>
      </c>
      <c r="H387" s="5" t="s">
        <v>65</v>
      </c>
      <c r="I387" s="10">
        <v>36160</v>
      </c>
      <c r="J387" s="1" t="s">
        <v>81</v>
      </c>
      <c r="K387" s="5" t="s">
        <v>12</v>
      </c>
      <c r="L387" s="7">
        <v>4</v>
      </c>
      <c r="M387" s="8">
        <v>21692.94</v>
      </c>
      <c r="O387" s="12" t="s">
        <v>1270</v>
      </c>
    </row>
    <row r="388" spans="1:15" ht="15.4" customHeight="1" outlineLevel="1">
      <c r="A388" s="5"/>
      <c r="B388" s="5"/>
      <c r="C388" s="9"/>
      <c r="D388" s="9"/>
      <c r="E388" s="13"/>
      <c r="F388" s="15" t="s">
        <v>725</v>
      </c>
      <c r="G388" s="5"/>
      <c r="H388" s="5"/>
      <c r="I388" s="10"/>
      <c r="J388" s="1"/>
      <c r="K388" s="5"/>
      <c r="L388" s="7">
        <f>SUBTOTAL(9,L387:L387)</f>
        <v>4</v>
      </c>
      <c r="M388" s="8">
        <f>SUBTOTAL(9,M387:M387)</f>
        <v>21692.94</v>
      </c>
      <c r="O388" s="12" t="s">
        <v>1270</v>
      </c>
    </row>
    <row r="389" spans="1:15" ht="15.4" customHeight="1" outlineLevel="2">
      <c r="A389" s="5" t="s">
        <v>7</v>
      </c>
      <c r="B389" s="5" t="s">
        <v>8</v>
      </c>
      <c r="C389" s="9">
        <v>59185</v>
      </c>
      <c r="D389" s="9">
        <v>0</v>
      </c>
      <c r="E389" s="13">
        <v>591850</v>
      </c>
      <c r="F389" s="9">
        <v>3642530</v>
      </c>
      <c r="G389" s="5" t="s">
        <v>126</v>
      </c>
      <c r="H389" s="5" t="s">
        <v>127</v>
      </c>
      <c r="I389" s="10">
        <v>36160</v>
      </c>
      <c r="J389" s="1" t="s">
        <v>135</v>
      </c>
      <c r="K389" s="5" t="s">
        <v>12</v>
      </c>
      <c r="L389" s="7">
        <v>1</v>
      </c>
      <c r="M389" s="8">
        <v>1672.81</v>
      </c>
      <c r="O389" s="12" t="s">
        <v>1270</v>
      </c>
    </row>
    <row r="390" spans="1:15" ht="15.4" customHeight="1" outlineLevel="1">
      <c r="A390" s="5"/>
      <c r="B390" s="5"/>
      <c r="C390" s="9"/>
      <c r="D390" s="9"/>
      <c r="E390" s="13"/>
      <c r="F390" s="15" t="s">
        <v>726</v>
      </c>
      <c r="G390" s="5"/>
      <c r="H390" s="5"/>
      <c r="I390" s="10"/>
      <c r="J390" s="1"/>
      <c r="K390" s="5"/>
      <c r="L390" s="7">
        <f>SUBTOTAL(9,L389:L389)</f>
        <v>1</v>
      </c>
      <c r="M390" s="8">
        <f>SUBTOTAL(9,M389:M389)</f>
        <v>1672.81</v>
      </c>
      <c r="O390" s="12" t="s">
        <v>1270</v>
      </c>
    </row>
    <row r="391" spans="1:15" ht="15.4" customHeight="1" outlineLevel="2">
      <c r="A391" s="5" t="s">
        <v>7</v>
      </c>
      <c r="B391" s="5" t="s">
        <v>8</v>
      </c>
      <c r="C391" s="9">
        <v>59434</v>
      </c>
      <c r="D391" s="9">
        <v>0</v>
      </c>
      <c r="E391" s="13">
        <v>594340</v>
      </c>
      <c r="F391" s="9">
        <v>3642538</v>
      </c>
      <c r="G391" s="5" t="s">
        <v>110</v>
      </c>
      <c r="H391" s="5" t="s">
        <v>111</v>
      </c>
      <c r="I391" s="10">
        <v>36160</v>
      </c>
      <c r="J391" s="1" t="s">
        <v>117</v>
      </c>
      <c r="K391" s="5" t="s">
        <v>12</v>
      </c>
      <c r="L391" s="7">
        <v>1</v>
      </c>
      <c r="M391" s="8">
        <v>2207.96</v>
      </c>
      <c r="O391" s="12" t="s">
        <v>1270</v>
      </c>
    </row>
    <row r="392" spans="1:15" ht="15.4" customHeight="1" outlineLevel="2">
      <c r="A392" s="5" t="s">
        <v>7</v>
      </c>
      <c r="B392" s="5" t="s">
        <v>8</v>
      </c>
      <c r="C392" s="9">
        <v>59354</v>
      </c>
      <c r="D392" s="9">
        <v>0</v>
      </c>
      <c r="E392" s="13">
        <v>593540</v>
      </c>
      <c r="F392" s="9">
        <v>3642538</v>
      </c>
      <c r="G392" s="5" t="s">
        <v>173</v>
      </c>
      <c r="H392" s="5" t="s">
        <v>172</v>
      </c>
      <c r="I392" s="10">
        <v>36160</v>
      </c>
      <c r="J392" s="1" t="s">
        <v>117</v>
      </c>
      <c r="K392" s="5" t="s">
        <v>12</v>
      </c>
      <c r="L392" s="7">
        <v>1</v>
      </c>
      <c r="M392" s="8">
        <v>2207.9699999999998</v>
      </c>
      <c r="O392" s="12" t="s">
        <v>1270</v>
      </c>
    </row>
    <row r="393" spans="1:15" ht="15.4" customHeight="1" outlineLevel="1">
      <c r="A393" s="5"/>
      <c r="B393" s="5"/>
      <c r="C393" s="9"/>
      <c r="D393" s="9"/>
      <c r="E393" s="13"/>
      <c r="F393" s="15" t="s">
        <v>727</v>
      </c>
      <c r="G393" s="5"/>
      <c r="H393" s="5"/>
      <c r="I393" s="10"/>
      <c r="J393" s="1"/>
      <c r="K393" s="5"/>
      <c r="L393" s="7">
        <f>SUBTOTAL(9,L391:L392)</f>
        <v>2</v>
      </c>
      <c r="M393" s="8">
        <f>SUBTOTAL(9,M391:M392)</f>
        <v>4415.93</v>
      </c>
      <c r="O393" s="12" t="s">
        <v>1270</v>
      </c>
    </row>
    <row r="394" spans="1:15" ht="15.4" customHeight="1" outlineLevel="2">
      <c r="A394" s="5" t="s">
        <v>7</v>
      </c>
      <c r="B394" s="5" t="s">
        <v>8</v>
      </c>
      <c r="C394" s="9">
        <v>58967</v>
      </c>
      <c r="D394" s="9">
        <v>0</v>
      </c>
      <c r="E394" s="13">
        <v>589670</v>
      </c>
      <c r="F394" s="9">
        <v>3642630</v>
      </c>
      <c r="G394" s="5" t="s">
        <v>64</v>
      </c>
      <c r="H394" s="5" t="s">
        <v>65</v>
      </c>
      <c r="I394" s="10">
        <v>36160</v>
      </c>
      <c r="J394" s="1" t="s">
        <v>82</v>
      </c>
      <c r="K394" s="5" t="s">
        <v>12</v>
      </c>
      <c r="L394" s="7">
        <v>1</v>
      </c>
      <c r="M394" s="8">
        <v>1217.1300000000001</v>
      </c>
      <c r="O394" s="12" t="s">
        <v>1270</v>
      </c>
    </row>
    <row r="395" spans="1:15" ht="15.4" customHeight="1" outlineLevel="1">
      <c r="A395" s="5"/>
      <c r="B395" s="5"/>
      <c r="C395" s="9"/>
      <c r="D395" s="9"/>
      <c r="E395" s="13"/>
      <c r="F395" s="15" t="s">
        <v>728</v>
      </c>
      <c r="G395" s="5"/>
      <c r="H395" s="5"/>
      <c r="I395" s="10"/>
      <c r="J395" s="1"/>
      <c r="K395" s="5"/>
      <c r="L395" s="7">
        <f>SUBTOTAL(9,L394:L394)</f>
        <v>1</v>
      </c>
      <c r="M395" s="8">
        <f>SUBTOTAL(9,M394:M394)</f>
        <v>1217.1300000000001</v>
      </c>
      <c r="O395" s="12" t="s">
        <v>1270</v>
      </c>
    </row>
    <row r="396" spans="1:15" ht="15.4" customHeight="1" outlineLevel="2">
      <c r="A396" s="5" t="s">
        <v>7</v>
      </c>
      <c r="B396" s="5" t="s">
        <v>8</v>
      </c>
      <c r="C396" s="9">
        <v>59317</v>
      </c>
      <c r="D396" s="9">
        <v>0</v>
      </c>
      <c r="E396" s="13">
        <v>593170</v>
      </c>
      <c r="F396" s="9">
        <v>3642725</v>
      </c>
      <c r="G396" s="5" t="s">
        <v>105</v>
      </c>
      <c r="H396" s="5" t="s">
        <v>106</v>
      </c>
      <c r="I396" s="10">
        <v>36160</v>
      </c>
      <c r="J396" s="1" t="s">
        <v>39</v>
      </c>
      <c r="K396" s="5" t="s">
        <v>12</v>
      </c>
      <c r="L396" s="7">
        <v>1</v>
      </c>
      <c r="M396" s="8">
        <v>886.69</v>
      </c>
      <c r="O396" s="12" t="s">
        <v>1270</v>
      </c>
    </row>
    <row r="397" spans="1:15" ht="15.4" customHeight="1" outlineLevel="2">
      <c r="A397" s="5" t="s">
        <v>7</v>
      </c>
      <c r="B397" s="5" t="s">
        <v>8</v>
      </c>
      <c r="C397" s="9">
        <v>59290</v>
      </c>
      <c r="D397" s="9">
        <v>0</v>
      </c>
      <c r="E397" s="13">
        <v>592900</v>
      </c>
      <c r="F397" s="9">
        <v>3642725</v>
      </c>
      <c r="G397" s="5" t="s">
        <v>20</v>
      </c>
      <c r="H397" s="5" t="s">
        <v>21</v>
      </c>
      <c r="I397" s="10">
        <v>36160</v>
      </c>
      <c r="J397" s="1" t="s">
        <v>39</v>
      </c>
      <c r="K397" s="5" t="s">
        <v>12</v>
      </c>
      <c r="L397" s="7">
        <v>2</v>
      </c>
      <c r="M397" s="8">
        <v>1108.42</v>
      </c>
      <c r="O397" s="12" t="s">
        <v>1270</v>
      </c>
    </row>
    <row r="398" spans="1:15" ht="15.4" customHeight="1" outlineLevel="2">
      <c r="A398" s="5" t="s">
        <v>7</v>
      </c>
      <c r="B398" s="5" t="s">
        <v>8</v>
      </c>
      <c r="C398" s="9">
        <v>59483</v>
      </c>
      <c r="D398" s="9">
        <v>0</v>
      </c>
      <c r="E398" s="13">
        <v>594830</v>
      </c>
      <c r="F398" s="9">
        <v>3642725</v>
      </c>
      <c r="G398" s="5" t="s">
        <v>103</v>
      </c>
      <c r="H398" s="5" t="s">
        <v>104</v>
      </c>
      <c r="I398" s="10">
        <v>36160</v>
      </c>
      <c r="J398" s="1" t="s">
        <v>39</v>
      </c>
      <c r="K398" s="5" t="s">
        <v>12</v>
      </c>
      <c r="L398" s="7">
        <v>2</v>
      </c>
      <c r="M398" s="8">
        <v>1559.12</v>
      </c>
      <c r="O398" s="12" t="s">
        <v>1270</v>
      </c>
    </row>
    <row r="399" spans="1:15" ht="15.4" customHeight="1" outlineLevel="2">
      <c r="A399" s="5" t="s">
        <v>7</v>
      </c>
      <c r="B399" s="5" t="s">
        <v>8</v>
      </c>
      <c r="C399" s="9">
        <v>59145</v>
      </c>
      <c r="D399" s="9">
        <v>0</v>
      </c>
      <c r="E399" s="13">
        <v>591450</v>
      </c>
      <c r="F399" s="9">
        <v>3642725</v>
      </c>
      <c r="G399" s="5" t="s">
        <v>53</v>
      </c>
      <c r="H399" s="5" t="s">
        <v>54</v>
      </c>
      <c r="I399" s="10">
        <v>36160</v>
      </c>
      <c r="J399" s="1" t="s">
        <v>39</v>
      </c>
      <c r="K399" s="5" t="s">
        <v>12</v>
      </c>
      <c r="L399" s="7">
        <v>2</v>
      </c>
      <c r="M399" s="8">
        <v>1579.56</v>
      </c>
      <c r="O399" s="12" t="s">
        <v>1270</v>
      </c>
    </row>
    <row r="400" spans="1:15" ht="15.4" customHeight="1" outlineLevel="2">
      <c r="A400" s="5" t="s">
        <v>7</v>
      </c>
      <c r="B400" s="5" t="s">
        <v>8</v>
      </c>
      <c r="C400" s="9">
        <v>59227</v>
      </c>
      <c r="D400" s="9">
        <v>0</v>
      </c>
      <c r="E400" s="13">
        <v>592270</v>
      </c>
      <c r="F400" s="9">
        <v>3642725</v>
      </c>
      <c r="G400" s="5" t="s">
        <v>166</v>
      </c>
      <c r="H400" s="5" t="s">
        <v>167</v>
      </c>
      <c r="I400" s="10">
        <v>36160</v>
      </c>
      <c r="J400" s="1" t="s">
        <v>39</v>
      </c>
      <c r="K400" s="5" t="s">
        <v>12</v>
      </c>
      <c r="L400" s="7">
        <v>4</v>
      </c>
      <c r="M400" s="8">
        <v>2604.91</v>
      </c>
      <c r="O400" s="12" t="s">
        <v>1270</v>
      </c>
    </row>
    <row r="401" spans="1:15" ht="15.4" customHeight="1" outlineLevel="2">
      <c r="A401" s="5" t="s">
        <v>7</v>
      </c>
      <c r="B401" s="5" t="s">
        <v>8</v>
      </c>
      <c r="C401" s="9">
        <v>59116</v>
      </c>
      <c r="D401" s="9">
        <v>0</v>
      </c>
      <c r="E401" s="13">
        <v>591160</v>
      </c>
      <c r="F401" s="9">
        <v>3642725</v>
      </c>
      <c r="G401" s="5" t="s">
        <v>176</v>
      </c>
      <c r="H401" s="5" t="s">
        <v>177</v>
      </c>
      <c r="I401" s="10">
        <v>36160</v>
      </c>
      <c r="J401" s="1" t="s">
        <v>39</v>
      </c>
      <c r="K401" s="5" t="s">
        <v>12</v>
      </c>
      <c r="L401" s="7">
        <v>5</v>
      </c>
      <c r="M401" s="8">
        <v>3436.23</v>
      </c>
      <c r="O401" s="12" t="s">
        <v>1270</v>
      </c>
    </row>
    <row r="402" spans="1:15" ht="15.4" customHeight="1" outlineLevel="2">
      <c r="A402" s="5" t="s">
        <v>7</v>
      </c>
      <c r="B402" s="5" t="s">
        <v>8</v>
      </c>
      <c r="C402" s="9">
        <v>3311433</v>
      </c>
      <c r="D402" s="9">
        <v>0</v>
      </c>
      <c r="E402" s="13">
        <v>33114330</v>
      </c>
      <c r="F402" s="9">
        <v>3642725</v>
      </c>
      <c r="G402" s="5" t="s">
        <v>160</v>
      </c>
      <c r="H402" s="5" t="s">
        <v>161</v>
      </c>
      <c r="I402" s="10">
        <v>43465</v>
      </c>
      <c r="J402" s="1" t="s">
        <v>39</v>
      </c>
      <c r="K402" s="5" t="s">
        <v>12</v>
      </c>
      <c r="L402" s="7">
        <v>11</v>
      </c>
      <c r="M402" s="8">
        <v>8072.77</v>
      </c>
      <c r="O402" s="12" t="s">
        <v>1270</v>
      </c>
    </row>
    <row r="403" spans="1:15" ht="15.4" customHeight="1" outlineLevel="2">
      <c r="A403" s="5" t="s">
        <v>7</v>
      </c>
      <c r="B403" s="5" t="s">
        <v>8</v>
      </c>
      <c r="C403" s="9">
        <v>59390</v>
      </c>
      <c r="D403" s="9">
        <v>0</v>
      </c>
      <c r="E403" s="13">
        <v>593900</v>
      </c>
      <c r="F403" s="9">
        <v>3642725</v>
      </c>
      <c r="G403" s="5" t="s">
        <v>155</v>
      </c>
      <c r="H403" s="5" t="s">
        <v>156</v>
      </c>
      <c r="I403" s="10">
        <v>36160</v>
      </c>
      <c r="J403" s="1" t="s">
        <v>39</v>
      </c>
      <c r="K403" s="5" t="s">
        <v>12</v>
      </c>
      <c r="L403" s="7">
        <v>13</v>
      </c>
      <c r="M403" s="8">
        <v>9837.74</v>
      </c>
      <c r="O403" s="12" t="s">
        <v>1270</v>
      </c>
    </row>
    <row r="404" spans="1:15" ht="15.4" customHeight="1" outlineLevel="2">
      <c r="A404" s="5" t="s">
        <v>7</v>
      </c>
      <c r="B404" s="5" t="s">
        <v>8</v>
      </c>
      <c r="C404" s="9">
        <v>59013</v>
      </c>
      <c r="D404" s="9">
        <v>0</v>
      </c>
      <c r="E404" s="13">
        <v>590130</v>
      </c>
      <c r="F404" s="9">
        <v>3642725</v>
      </c>
      <c r="G404" s="5" t="s">
        <v>9</v>
      </c>
      <c r="H404" s="5" t="s">
        <v>94</v>
      </c>
      <c r="I404" s="10">
        <v>36160</v>
      </c>
      <c r="J404" s="1" t="s">
        <v>39</v>
      </c>
      <c r="K404" s="5" t="s">
        <v>12</v>
      </c>
      <c r="L404" s="7">
        <v>18</v>
      </c>
      <c r="M404" s="8">
        <v>13424.81</v>
      </c>
      <c r="O404" s="12" t="s">
        <v>1270</v>
      </c>
    </row>
    <row r="405" spans="1:15" ht="15.4" customHeight="1" outlineLevel="2">
      <c r="A405" s="5" t="s">
        <v>7</v>
      </c>
      <c r="B405" s="5" t="s">
        <v>8</v>
      </c>
      <c r="C405" s="9">
        <v>59435</v>
      </c>
      <c r="D405" s="9">
        <v>0</v>
      </c>
      <c r="E405" s="13">
        <v>594350</v>
      </c>
      <c r="F405" s="9">
        <v>3642725</v>
      </c>
      <c r="G405" s="5" t="s">
        <v>110</v>
      </c>
      <c r="H405" s="5" t="s">
        <v>111</v>
      </c>
      <c r="I405" s="10">
        <v>36160</v>
      </c>
      <c r="J405" s="1" t="s">
        <v>39</v>
      </c>
      <c r="K405" s="5" t="s">
        <v>12</v>
      </c>
      <c r="L405" s="7">
        <v>22</v>
      </c>
      <c r="M405" s="8">
        <v>15639.02</v>
      </c>
      <c r="O405" s="12" t="s">
        <v>1270</v>
      </c>
    </row>
    <row r="406" spans="1:15" ht="15.4" customHeight="1" outlineLevel="2">
      <c r="A406" s="5" t="s">
        <v>7</v>
      </c>
      <c r="B406" s="5" t="s">
        <v>8</v>
      </c>
      <c r="C406" s="9">
        <v>59186</v>
      </c>
      <c r="D406" s="9">
        <v>0</v>
      </c>
      <c r="E406" s="13">
        <v>591860</v>
      </c>
      <c r="F406" s="9">
        <v>3642725</v>
      </c>
      <c r="G406" s="5" t="s">
        <v>126</v>
      </c>
      <c r="H406" s="5" t="s">
        <v>127</v>
      </c>
      <c r="I406" s="10">
        <v>36160</v>
      </c>
      <c r="J406" s="1" t="s">
        <v>39</v>
      </c>
      <c r="K406" s="5" t="s">
        <v>12</v>
      </c>
      <c r="L406" s="7">
        <v>34</v>
      </c>
      <c r="M406" s="8">
        <v>25117.84</v>
      </c>
      <c r="O406" s="12" t="s">
        <v>1270</v>
      </c>
    </row>
    <row r="407" spans="1:15" ht="15.4" customHeight="1" outlineLevel="2">
      <c r="A407" s="5" t="s">
        <v>7</v>
      </c>
      <c r="B407" s="5" t="s">
        <v>8</v>
      </c>
      <c r="C407" s="9">
        <v>59084</v>
      </c>
      <c r="D407" s="9">
        <v>0</v>
      </c>
      <c r="E407" s="13">
        <v>590840</v>
      </c>
      <c r="F407" s="9">
        <v>3642725</v>
      </c>
      <c r="G407" s="5" t="s">
        <v>171</v>
      </c>
      <c r="H407" s="5" t="s">
        <v>172</v>
      </c>
      <c r="I407" s="10">
        <v>36160</v>
      </c>
      <c r="J407" s="1" t="s">
        <v>39</v>
      </c>
      <c r="K407" s="5" t="s">
        <v>12</v>
      </c>
      <c r="L407" s="7">
        <v>37</v>
      </c>
      <c r="M407" s="8">
        <v>27019.06</v>
      </c>
      <c r="O407" s="12" t="s">
        <v>1270</v>
      </c>
    </row>
    <row r="408" spans="1:15" ht="15.4" customHeight="1" outlineLevel="2">
      <c r="A408" s="5" t="s">
        <v>7</v>
      </c>
      <c r="B408" s="5" t="s">
        <v>8</v>
      </c>
      <c r="C408" s="9">
        <v>58968</v>
      </c>
      <c r="D408" s="9">
        <v>0</v>
      </c>
      <c r="E408" s="13">
        <v>589680</v>
      </c>
      <c r="F408" s="9">
        <v>3642725</v>
      </c>
      <c r="G408" s="5" t="s">
        <v>64</v>
      </c>
      <c r="H408" s="5" t="s">
        <v>65</v>
      </c>
      <c r="I408" s="10">
        <v>36160</v>
      </c>
      <c r="J408" s="1" t="s">
        <v>39</v>
      </c>
      <c r="K408" s="5" t="s">
        <v>12</v>
      </c>
      <c r="L408" s="7">
        <v>96</v>
      </c>
      <c r="M408" s="8">
        <v>69951.61</v>
      </c>
      <c r="O408" s="12" t="s">
        <v>1270</v>
      </c>
    </row>
    <row r="409" spans="1:15" ht="15.4" customHeight="1" outlineLevel="2">
      <c r="A409" s="5" t="s">
        <v>7</v>
      </c>
      <c r="B409" s="5" t="s">
        <v>8</v>
      </c>
      <c r="C409" s="9">
        <v>59355</v>
      </c>
      <c r="D409" s="9">
        <v>0</v>
      </c>
      <c r="E409" s="13">
        <v>593550</v>
      </c>
      <c r="F409" s="9">
        <v>3642725</v>
      </c>
      <c r="G409" s="5" t="s">
        <v>173</v>
      </c>
      <c r="H409" s="5" t="s">
        <v>172</v>
      </c>
      <c r="I409" s="10">
        <v>36160</v>
      </c>
      <c r="J409" s="1" t="s">
        <v>39</v>
      </c>
      <c r="K409" s="5" t="s">
        <v>12</v>
      </c>
      <c r="L409" s="7">
        <v>141</v>
      </c>
      <c r="M409" s="8">
        <v>117847.14</v>
      </c>
      <c r="O409" s="12" t="s">
        <v>1270</v>
      </c>
    </row>
    <row r="410" spans="1:15" ht="15.4" customHeight="1" outlineLevel="1">
      <c r="A410" s="5"/>
      <c r="B410" s="5"/>
      <c r="C410" s="9"/>
      <c r="D410" s="9"/>
      <c r="E410" s="13"/>
      <c r="F410" s="15" t="s">
        <v>729</v>
      </c>
      <c r="G410" s="5"/>
      <c r="H410" s="5"/>
      <c r="I410" s="10"/>
      <c r="J410" s="1"/>
      <c r="K410" s="5"/>
      <c r="L410" s="7">
        <f>SUBTOTAL(9,L396:L409)</f>
        <v>388</v>
      </c>
      <c r="M410" s="8">
        <f>SUBTOTAL(9,M396:M409)</f>
        <v>298084.92</v>
      </c>
      <c r="O410" s="12" t="s">
        <v>1270</v>
      </c>
    </row>
    <row r="411" spans="1:15" ht="15.4" customHeight="1" outlineLevel="2">
      <c r="A411" s="5" t="s">
        <v>7</v>
      </c>
      <c r="B411" s="5" t="s">
        <v>8</v>
      </c>
      <c r="C411" s="9">
        <v>59187</v>
      </c>
      <c r="D411" s="9">
        <v>0</v>
      </c>
      <c r="E411" s="13">
        <v>591870</v>
      </c>
      <c r="F411" s="9">
        <v>3642726</v>
      </c>
      <c r="G411" s="5" t="s">
        <v>126</v>
      </c>
      <c r="H411" s="5" t="s">
        <v>127</v>
      </c>
      <c r="I411" s="10">
        <v>36160</v>
      </c>
      <c r="J411" s="1" t="s">
        <v>136</v>
      </c>
      <c r="K411" s="5" t="s">
        <v>12</v>
      </c>
      <c r="L411" s="7">
        <v>1</v>
      </c>
      <c r="M411" s="8">
        <v>757.57</v>
      </c>
      <c r="O411" s="12" t="s">
        <v>1270</v>
      </c>
    </row>
    <row r="412" spans="1:15" ht="15.4" customHeight="1" outlineLevel="1">
      <c r="A412" s="5"/>
      <c r="B412" s="5"/>
      <c r="C412" s="9"/>
      <c r="D412" s="9"/>
      <c r="E412" s="13"/>
      <c r="F412" s="15" t="s">
        <v>730</v>
      </c>
      <c r="G412" s="5"/>
      <c r="H412" s="5"/>
      <c r="I412" s="10"/>
      <c r="J412" s="1"/>
      <c r="K412" s="5"/>
      <c r="L412" s="7">
        <f>SUBTOTAL(9,L411:L411)</f>
        <v>1</v>
      </c>
      <c r="M412" s="8">
        <f>SUBTOTAL(9,M411:M411)</f>
        <v>757.57</v>
      </c>
      <c r="O412" s="12" t="s">
        <v>1270</v>
      </c>
    </row>
    <row r="413" spans="1:15" ht="15.4" customHeight="1" outlineLevel="2">
      <c r="A413" s="5" t="s">
        <v>7</v>
      </c>
      <c r="B413" s="5" t="s">
        <v>8</v>
      </c>
      <c r="C413" s="9">
        <v>3311434</v>
      </c>
      <c r="D413" s="9">
        <v>0</v>
      </c>
      <c r="E413" s="13">
        <v>33114340</v>
      </c>
      <c r="F413" s="9">
        <v>3642728</v>
      </c>
      <c r="G413" s="5" t="s">
        <v>160</v>
      </c>
      <c r="H413" s="5" t="s">
        <v>161</v>
      </c>
      <c r="I413" s="10">
        <v>43465</v>
      </c>
      <c r="J413" s="1" t="s">
        <v>83</v>
      </c>
      <c r="K413" s="5" t="s">
        <v>12</v>
      </c>
      <c r="L413" s="7">
        <v>1</v>
      </c>
      <c r="M413" s="8">
        <v>2427.36</v>
      </c>
      <c r="O413" s="12" t="s">
        <v>1270</v>
      </c>
    </row>
    <row r="414" spans="1:15" ht="15.4" customHeight="1" outlineLevel="2">
      <c r="A414" s="5" t="s">
        <v>7</v>
      </c>
      <c r="B414" s="5" t="s">
        <v>8</v>
      </c>
      <c r="C414" s="9">
        <v>59391</v>
      </c>
      <c r="D414" s="9">
        <v>0</v>
      </c>
      <c r="E414" s="13">
        <v>593910</v>
      </c>
      <c r="F414" s="9">
        <v>3642728</v>
      </c>
      <c r="G414" s="5" t="s">
        <v>155</v>
      </c>
      <c r="H414" s="5" t="s">
        <v>156</v>
      </c>
      <c r="I414" s="10">
        <v>36160</v>
      </c>
      <c r="J414" s="1" t="s">
        <v>83</v>
      </c>
      <c r="K414" s="5" t="s">
        <v>12</v>
      </c>
      <c r="L414" s="7">
        <v>1</v>
      </c>
      <c r="M414" s="8">
        <v>2427.36</v>
      </c>
      <c r="O414" s="12" t="s">
        <v>1270</v>
      </c>
    </row>
    <row r="415" spans="1:15" ht="15.4" customHeight="1" outlineLevel="2">
      <c r="A415" s="5" t="s">
        <v>7</v>
      </c>
      <c r="B415" s="5" t="s">
        <v>8</v>
      </c>
      <c r="C415" s="9">
        <v>59014</v>
      </c>
      <c r="D415" s="9">
        <v>0</v>
      </c>
      <c r="E415" s="13">
        <v>590140</v>
      </c>
      <c r="F415" s="9">
        <v>3642728</v>
      </c>
      <c r="G415" s="5" t="s">
        <v>9</v>
      </c>
      <c r="H415" s="5" t="s">
        <v>94</v>
      </c>
      <c r="I415" s="10">
        <v>36160</v>
      </c>
      <c r="J415" s="1" t="s">
        <v>83</v>
      </c>
      <c r="K415" s="5" t="s">
        <v>12</v>
      </c>
      <c r="L415" s="7">
        <v>3</v>
      </c>
      <c r="M415" s="8">
        <v>7358.74</v>
      </c>
      <c r="O415" s="12" t="s">
        <v>1270</v>
      </c>
    </row>
    <row r="416" spans="1:15" ht="15.4" customHeight="1" outlineLevel="2">
      <c r="A416" s="5" t="s">
        <v>7</v>
      </c>
      <c r="B416" s="5" t="s">
        <v>8</v>
      </c>
      <c r="C416" s="9">
        <v>59436</v>
      </c>
      <c r="D416" s="9">
        <v>0</v>
      </c>
      <c r="E416" s="13">
        <v>594360</v>
      </c>
      <c r="F416" s="9">
        <v>3642728</v>
      </c>
      <c r="G416" s="5" t="s">
        <v>110</v>
      </c>
      <c r="H416" s="5" t="s">
        <v>111</v>
      </c>
      <c r="I416" s="10">
        <v>36160</v>
      </c>
      <c r="J416" s="1" t="s">
        <v>83</v>
      </c>
      <c r="K416" s="5" t="s">
        <v>12</v>
      </c>
      <c r="L416" s="7">
        <v>3</v>
      </c>
      <c r="M416" s="8">
        <v>7391.59</v>
      </c>
      <c r="O416" s="12" t="s">
        <v>1270</v>
      </c>
    </row>
    <row r="417" spans="1:15" ht="15.4" customHeight="1" outlineLevel="2">
      <c r="A417" s="5" t="s">
        <v>7</v>
      </c>
      <c r="B417" s="5" t="s">
        <v>8</v>
      </c>
      <c r="C417" s="9">
        <v>58969</v>
      </c>
      <c r="D417" s="9">
        <v>0</v>
      </c>
      <c r="E417" s="13">
        <v>589690</v>
      </c>
      <c r="F417" s="9">
        <v>3642728</v>
      </c>
      <c r="G417" s="5" t="s">
        <v>64</v>
      </c>
      <c r="H417" s="5" t="s">
        <v>65</v>
      </c>
      <c r="I417" s="10">
        <v>36160</v>
      </c>
      <c r="J417" s="1" t="s">
        <v>83</v>
      </c>
      <c r="K417" s="5" t="s">
        <v>12</v>
      </c>
      <c r="L417" s="7">
        <v>7</v>
      </c>
      <c r="M417" s="8">
        <v>17247.05</v>
      </c>
      <c r="O417" s="12" t="s">
        <v>1270</v>
      </c>
    </row>
    <row r="418" spans="1:15" ht="15.4" customHeight="1" outlineLevel="2">
      <c r="A418" s="5" t="s">
        <v>7</v>
      </c>
      <c r="B418" s="5" t="s">
        <v>8</v>
      </c>
      <c r="C418" s="9">
        <v>59085</v>
      </c>
      <c r="D418" s="9">
        <v>0</v>
      </c>
      <c r="E418" s="13">
        <v>590850</v>
      </c>
      <c r="F418" s="9">
        <v>3642728</v>
      </c>
      <c r="G418" s="5" t="s">
        <v>171</v>
      </c>
      <c r="H418" s="5" t="s">
        <v>172</v>
      </c>
      <c r="I418" s="10">
        <v>36160</v>
      </c>
      <c r="J418" s="1" t="s">
        <v>83</v>
      </c>
      <c r="K418" s="5" t="s">
        <v>12</v>
      </c>
      <c r="L418" s="7">
        <v>13</v>
      </c>
      <c r="M418" s="8">
        <v>31938.98</v>
      </c>
      <c r="O418" s="12" t="s">
        <v>1270</v>
      </c>
    </row>
    <row r="419" spans="1:15" ht="15.4" customHeight="1" outlineLevel="2">
      <c r="A419" s="5" t="s">
        <v>7</v>
      </c>
      <c r="B419" s="5" t="s">
        <v>8</v>
      </c>
      <c r="C419" s="9">
        <v>59356</v>
      </c>
      <c r="D419" s="9">
        <v>0</v>
      </c>
      <c r="E419" s="13">
        <v>593560</v>
      </c>
      <c r="F419" s="9">
        <v>3642728</v>
      </c>
      <c r="G419" s="5" t="s">
        <v>173</v>
      </c>
      <c r="H419" s="5" t="s">
        <v>172</v>
      </c>
      <c r="I419" s="10">
        <v>36160</v>
      </c>
      <c r="J419" s="1" t="s">
        <v>83</v>
      </c>
      <c r="K419" s="5" t="s">
        <v>12</v>
      </c>
      <c r="L419" s="7">
        <v>14</v>
      </c>
      <c r="M419" s="8">
        <v>34403.910000000003</v>
      </c>
      <c r="O419" s="12" t="s">
        <v>1270</v>
      </c>
    </row>
    <row r="420" spans="1:15" ht="15.4" customHeight="1" outlineLevel="1">
      <c r="A420" s="5"/>
      <c r="B420" s="5"/>
      <c r="C420" s="9"/>
      <c r="D420" s="9"/>
      <c r="E420" s="13"/>
      <c r="F420" s="15" t="s">
        <v>731</v>
      </c>
      <c r="G420" s="5"/>
      <c r="H420" s="5"/>
      <c r="I420" s="10"/>
      <c r="J420" s="1"/>
      <c r="K420" s="5"/>
      <c r="L420" s="7">
        <f>SUBTOTAL(9,L413:L419)</f>
        <v>42</v>
      </c>
      <c r="M420" s="8">
        <f>SUBTOTAL(9,M413:M419)</f>
        <v>103194.99</v>
      </c>
      <c r="O420" s="12" t="s">
        <v>1270</v>
      </c>
    </row>
    <row r="421" spans="1:15" ht="15.4" customHeight="1" outlineLevel="2">
      <c r="A421" s="5" t="s">
        <v>7</v>
      </c>
      <c r="B421" s="5" t="s">
        <v>8</v>
      </c>
      <c r="C421" s="9">
        <v>59438</v>
      </c>
      <c r="D421" s="9">
        <v>0</v>
      </c>
      <c r="E421" s="13">
        <v>594380</v>
      </c>
      <c r="F421" s="9">
        <v>3642735</v>
      </c>
      <c r="G421" s="5" t="s">
        <v>110</v>
      </c>
      <c r="H421" s="5" t="s">
        <v>111</v>
      </c>
      <c r="I421" s="10">
        <v>36160</v>
      </c>
      <c r="J421" s="1" t="s">
        <v>118</v>
      </c>
      <c r="K421" s="5" t="s">
        <v>12</v>
      </c>
      <c r="L421" s="7">
        <v>3</v>
      </c>
      <c r="M421" s="8">
        <v>13974.48</v>
      </c>
      <c r="O421" s="12" t="s">
        <v>1270</v>
      </c>
    </row>
    <row r="422" spans="1:15" ht="15.4" customHeight="1" outlineLevel="1">
      <c r="A422" s="5"/>
      <c r="B422" s="5"/>
      <c r="C422" s="9"/>
      <c r="D422" s="9"/>
      <c r="E422" s="13"/>
      <c r="F422" s="15" t="s">
        <v>732</v>
      </c>
      <c r="G422" s="5"/>
      <c r="H422" s="5"/>
      <c r="I422" s="10"/>
      <c r="J422" s="1"/>
      <c r="K422" s="5"/>
      <c r="L422" s="7">
        <f>SUBTOTAL(9,L421:L421)</f>
        <v>3</v>
      </c>
      <c r="M422" s="8">
        <f>SUBTOTAL(9,M421:M421)</f>
        <v>13974.48</v>
      </c>
      <c r="O422" s="12" t="s">
        <v>1270</v>
      </c>
    </row>
    <row r="423" spans="1:15" ht="15.4" customHeight="1" outlineLevel="2">
      <c r="A423" s="5" t="s">
        <v>7</v>
      </c>
      <c r="B423" s="5" t="s">
        <v>8</v>
      </c>
      <c r="C423" s="9">
        <v>59190</v>
      </c>
      <c r="D423" s="9">
        <v>0</v>
      </c>
      <c r="E423" s="13">
        <v>591900</v>
      </c>
      <c r="F423" s="9">
        <v>3642737</v>
      </c>
      <c r="G423" s="5" t="s">
        <v>126</v>
      </c>
      <c r="H423" s="5" t="s">
        <v>127</v>
      </c>
      <c r="I423" s="10">
        <v>36160</v>
      </c>
      <c r="J423" s="1" t="s">
        <v>137</v>
      </c>
      <c r="K423" s="5" t="s">
        <v>12</v>
      </c>
      <c r="L423" s="7">
        <v>4</v>
      </c>
      <c r="M423" s="8">
        <v>2041.08</v>
      </c>
      <c r="O423" s="12" t="s">
        <v>1270</v>
      </c>
    </row>
    <row r="424" spans="1:15" ht="15.4" customHeight="1" outlineLevel="1">
      <c r="A424" s="5"/>
      <c r="B424" s="5"/>
      <c r="C424" s="9"/>
      <c r="D424" s="9"/>
      <c r="E424" s="13"/>
      <c r="F424" s="15" t="s">
        <v>733</v>
      </c>
      <c r="G424" s="5"/>
      <c r="H424" s="5"/>
      <c r="I424" s="10"/>
      <c r="J424" s="1"/>
      <c r="K424" s="5"/>
      <c r="L424" s="7">
        <f>SUBTOTAL(9,L423:L423)</f>
        <v>4</v>
      </c>
      <c r="M424" s="8">
        <f>SUBTOTAL(9,M423:M423)</f>
        <v>2041.08</v>
      </c>
      <c r="O424" s="12" t="s">
        <v>1270</v>
      </c>
    </row>
    <row r="425" spans="1:15" ht="15.4" customHeight="1" outlineLevel="2">
      <c r="A425" s="5" t="s">
        <v>7</v>
      </c>
      <c r="B425" s="5" t="s">
        <v>8</v>
      </c>
      <c r="C425" s="9">
        <v>58971</v>
      </c>
      <c r="D425" s="9">
        <v>0</v>
      </c>
      <c r="E425" s="13">
        <v>589710</v>
      </c>
      <c r="F425" s="9">
        <v>3642738</v>
      </c>
      <c r="G425" s="5" t="s">
        <v>64</v>
      </c>
      <c r="H425" s="5" t="s">
        <v>65</v>
      </c>
      <c r="I425" s="10">
        <v>36160</v>
      </c>
      <c r="J425" s="1" t="s">
        <v>84</v>
      </c>
      <c r="K425" s="5" t="s">
        <v>12</v>
      </c>
      <c r="L425" s="7">
        <v>4</v>
      </c>
      <c r="M425" s="8">
        <v>8578.89</v>
      </c>
      <c r="O425" s="12" t="s">
        <v>1270</v>
      </c>
    </row>
    <row r="426" spans="1:15" ht="15.4" customHeight="1" outlineLevel="2">
      <c r="A426" s="5" t="s">
        <v>7</v>
      </c>
      <c r="B426" s="5" t="s">
        <v>8</v>
      </c>
      <c r="C426" s="9">
        <v>59086</v>
      </c>
      <c r="D426" s="9">
        <v>0</v>
      </c>
      <c r="E426" s="13">
        <v>590860</v>
      </c>
      <c r="F426" s="9">
        <v>3642738</v>
      </c>
      <c r="G426" s="5" t="s">
        <v>171</v>
      </c>
      <c r="H426" s="5" t="s">
        <v>172</v>
      </c>
      <c r="I426" s="10">
        <v>36160</v>
      </c>
      <c r="J426" s="1" t="s">
        <v>84</v>
      </c>
      <c r="K426" s="5" t="s">
        <v>12</v>
      </c>
      <c r="L426" s="7">
        <v>4</v>
      </c>
      <c r="M426" s="8">
        <v>8578.89</v>
      </c>
      <c r="O426" s="12" t="s">
        <v>1270</v>
      </c>
    </row>
    <row r="427" spans="1:15" ht="15.4" customHeight="1" outlineLevel="2">
      <c r="A427" s="5" t="s">
        <v>7</v>
      </c>
      <c r="B427" s="5" t="s">
        <v>8</v>
      </c>
      <c r="C427" s="9">
        <v>59358</v>
      </c>
      <c r="D427" s="9">
        <v>0</v>
      </c>
      <c r="E427" s="13">
        <v>593580</v>
      </c>
      <c r="F427" s="9">
        <v>3642738</v>
      </c>
      <c r="G427" s="5" t="s">
        <v>173</v>
      </c>
      <c r="H427" s="5" t="s">
        <v>172</v>
      </c>
      <c r="I427" s="10">
        <v>36160</v>
      </c>
      <c r="J427" s="1" t="s">
        <v>84</v>
      </c>
      <c r="K427" s="5" t="s">
        <v>12</v>
      </c>
      <c r="L427" s="7">
        <v>4</v>
      </c>
      <c r="M427" s="8">
        <v>8578.89</v>
      </c>
      <c r="O427" s="12" t="s">
        <v>1270</v>
      </c>
    </row>
    <row r="428" spans="1:15" ht="15.4" customHeight="1" outlineLevel="2">
      <c r="A428" s="5" t="s">
        <v>7</v>
      </c>
      <c r="B428" s="5" t="s">
        <v>8</v>
      </c>
      <c r="C428" s="9">
        <v>59439</v>
      </c>
      <c r="D428" s="9">
        <v>0</v>
      </c>
      <c r="E428" s="13">
        <v>594390</v>
      </c>
      <c r="F428" s="9">
        <v>3642738</v>
      </c>
      <c r="G428" s="5" t="s">
        <v>110</v>
      </c>
      <c r="H428" s="5" t="s">
        <v>111</v>
      </c>
      <c r="I428" s="10">
        <v>36160</v>
      </c>
      <c r="J428" s="1" t="s">
        <v>84</v>
      </c>
      <c r="K428" s="5" t="s">
        <v>12</v>
      </c>
      <c r="L428" s="7">
        <v>4</v>
      </c>
      <c r="M428" s="8">
        <v>8578.89</v>
      </c>
      <c r="O428" s="12" t="s">
        <v>1270</v>
      </c>
    </row>
    <row r="429" spans="1:15" ht="15.4" customHeight="1" outlineLevel="1">
      <c r="A429" s="5"/>
      <c r="B429" s="5"/>
      <c r="C429" s="9"/>
      <c r="D429" s="9"/>
      <c r="E429" s="13"/>
      <c r="F429" s="15" t="s">
        <v>734</v>
      </c>
      <c r="G429" s="5"/>
      <c r="H429" s="5"/>
      <c r="I429" s="10"/>
      <c r="J429" s="1"/>
      <c r="K429" s="5"/>
      <c r="L429" s="7">
        <f>SUBTOTAL(9,L425:L428)</f>
        <v>16</v>
      </c>
      <c r="M429" s="8">
        <f>SUBTOTAL(9,M425:M428)</f>
        <v>34315.56</v>
      </c>
      <c r="O429" s="12" t="s">
        <v>1270</v>
      </c>
    </row>
    <row r="430" spans="1:15" ht="15.4" customHeight="1" outlineLevel="2">
      <c r="A430" s="5" t="s">
        <v>7</v>
      </c>
      <c r="B430" s="5" t="s">
        <v>8</v>
      </c>
      <c r="C430" s="9">
        <v>59440</v>
      </c>
      <c r="D430" s="9">
        <v>0</v>
      </c>
      <c r="E430" s="13">
        <v>594400</v>
      </c>
      <c r="F430" s="9">
        <v>3642740</v>
      </c>
      <c r="G430" s="5" t="s">
        <v>110</v>
      </c>
      <c r="H430" s="5" t="s">
        <v>111</v>
      </c>
      <c r="I430" s="10">
        <v>36160</v>
      </c>
      <c r="J430" s="1" t="s">
        <v>85</v>
      </c>
      <c r="K430" s="5" t="s">
        <v>12</v>
      </c>
      <c r="L430" s="7">
        <v>2</v>
      </c>
      <c r="M430" s="8">
        <v>11326.57</v>
      </c>
      <c r="O430" s="12" t="s">
        <v>1270</v>
      </c>
    </row>
    <row r="431" spans="1:15" ht="15.4" customHeight="1" outlineLevel="2">
      <c r="A431" s="5" t="s">
        <v>7</v>
      </c>
      <c r="B431" s="5" t="s">
        <v>8</v>
      </c>
      <c r="C431" s="9">
        <v>58972</v>
      </c>
      <c r="D431" s="9">
        <v>0</v>
      </c>
      <c r="E431" s="13">
        <v>589720</v>
      </c>
      <c r="F431" s="9">
        <v>3642740</v>
      </c>
      <c r="G431" s="5" t="s">
        <v>64</v>
      </c>
      <c r="H431" s="5" t="s">
        <v>65</v>
      </c>
      <c r="I431" s="10">
        <v>36160</v>
      </c>
      <c r="J431" s="1" t="s">
        <v>85</v>
      </c>
      <c r="K431" s="5" t="s">
        <v>12</v>
      </c>
      <c r="L431" s="7">
        <v>2</v>
      </c>
      <c r="M431" s="8">
        <v>11326.58</v>
      </c>
      <c r="O431" s="12" t="s">
        <v>1270</v>
      </c>
    </row>
    <row r="432" spans="1:15" ht="15.4" customHeight="1" outlineLevel="2">
      <c r="A432" s="5" t="s">
        <v>7</v>
      </c>
      <c r="B432" s="5" t="s">
        <v>8</v>
      </c>
      <c r="C432" s="9">
        <v>59087</v>
      </c>
      <c r="D432" s="9">
        <v>0</v>
      </c>
      <c r="E432" s="13">
        <v>590870</v>
      </c>
      <c r="F432" s="9">
        <v>3642740</v>
      </c>
      <c r="G432" s="5" t="s">
        <v>171</v>
      </c>
      <c r="H432" s="5" t="s">
        <v>172</v>
      </c>
      <c r="I432" s="10">
        <v>36160</v>
      </c>
      <c r="J432" s="1" t="s">
        <v>85</v>
      </c>
      <c r="K432" s="5" t="s">
        <v>12</v>
      </c>
      <c r="L432" s="7">
        <v>2</v>
      </c>
      <c r="M432" s="8">
        <v>11326.58</v>
      </c>
      <c r="O432" s="12" t="s">
        <v>1270</v>
      </c>
    </row>
    <row r="433" spans="1:15" ht="15.4" customHeight="1" outlineLevel="2">
      <c r="A433" s="5" t="s">
        <v>7</v>
      </c>
      <c r="B433" s="5" t="s">
        <v>8</v>
      </c>
      <c r="C433" s="9">
        <v>59359</v>
      </c>
      <c r="D433" s="9">
        <v>0</v>
      </c>
      <c r="E433" s="13">
        <v>593590</v>
      </c>
      <c r="F433" s="9">
        <v>3642740</v>
      </c>
      <c r="G433" s="5" t="s">
        <v>173</v>
      </c>
      <c r="H433" s="5" t="s">
        <v>172</v>
      </c>
      <c r="I433" s="10">
        <v>36160</v>
      </c>
      <c r="J433" s="1" t="s">
        <v>85</v>
      </c>
      <c r="K433" s="5" t="s">
        <v>12</v>
      </c>
      <c r="L433" s="7">
        <v>2</v>
      </c>
      <c r="M433" s="8">
        <v>11326.58</v>
      </c>
      <c r="O433" s="12" t="s">
        <v>1270</v>
      </c>
    </row>
    <row r="434" spans="1:15" ht="15.4" customHeight="1" outlineLevel="1">
      <c r="A434" s="5"/>
      <c r="B434" s="5"/>
      <c r="C434" s="9"/>
      <c r="D434" s="9"/>
      <c r="E434" s="13"/>
      <c r="F434" s="15" t="s">
        <v>735</v>
      </c>
      <c r="G434" s="5"/>
      <c r="H434" s="5"/>
      <c r="I434" s="10"/>
      <c r="J434" s="1"/>
      <c r="K434" s="5"/>
      <c r="L434" s="7">
        <f>SUBTOTAL(9,L430:L433)</f>
        <v>8</v>
      </c>
      <c r="M434" s="8">
        <f>SUBTOTAL(9,M430:M433)</f>
        <v>45306.310000000005</v>
      </c>
      <c r="O434" s="12" t="s">
        <v>1270</v>
      </c>
    </row>
    <row r="435" spans="1:15" ht="15.4" customHeight="1" outlineLevel="2">
      <c r="A435" s="5" t="s">
        <v>7</v>
      </c>
      <c r="B435" s="5" t="s">
        <v>8</v>
      </c>
      <c r="C435" s="9">
        <v>59191</v>
      </c>
      <c r="D435" s="9">
        <v>0</v>
      </c>
      <c r="E435" s="13">
        <v>591910</v>
      </c>
      <c r="F435" s="9">
        <v>3642742</v>
      </c>
      <c r="G435" s="5" t="s">
        <v>126</v>
      </c>
      <c r="H435" s="5" t="s">
        <v>127</v>
      </c>
      <c r="I435" s="10">
        <v>36160</v>
      </c>
      <c r="J435" s="1" t="s">
        <v>138</v>
      </c>
      <c r="K435" s="5" t="s">
        <v>12</v>
      </c>
      <c r="L435" s="7">
        <v>7</v>
      </c>
      <c r="M435" s="8">
        <v>4532.1400000000003</v>
      </c>
      <c r="O435" s="12" t="s">
        <v>1270</v>
      </c>
    </row>
    <row r="436" spans="1:15" ht="15.4" customHeight="1" outlineLevel="1">
      <c r="A436" s="5"/>
      <c r="B436" s="5"/>
      <c r="C436" s="9"/>
      <c r="D436" s="9"/>
      <c r="E436" s="13"/>
      <c r="F436" s="15" t="s">
        <v>736</v>
      </c>
      <c r="G436" s="5"/>
      <c r="H436" s="5"/>
      <c r="I436" s="10"/>
      <c r="J436" s="1"/>
      <c r="K436" s="5"/>
      <c r="L436" s="7">
        <f>SUBTOTAL(9,L435:L435)</f>
        <v>7</v>
      </c>
      <c r="M436" s="8">
        <f>SUBTOTAL(9,M435:M435)</f>
        <v>4532.1400000000003</v>
      </c>
      <c r="O436" s="12" t="s">
        <v>1270</v>
      </c>
    </row>
    <row r="437" spans="1:15" ht="15.4" customHeight="1" outlineLevel="2">
      <c r="A437" s="5" t="s">
        <v>7</v>
      </c>
      <c r="B437" s="5" t="s">
        <v>8</v>
      </c>
      <c r="C437" s="9">
        <v>3311881</v>
      </c>
      <c r="D437" s="9">
        <v>0</v>
      </c>
      <c r="E437" s="13">
        <v>33118810</v>
      </c>
      <c r="F437" s="9">
        <v>3642743</v>
      </c>
      <c r="G437" s="5" t="s">
        <v>160</v>
      </c>
      <c r="H437" s="5" t="s">
        <v>161</v>
      </c>
      <c r="I437" s="10">
        <v>43465</v>
      </c>
      <c r="J437" s="1" t="s">
        <v>119</v>
      </c>
      <c r="K437" s="5" t="s">
        <v>12</v>
      </c>
      <c r="L437" s="7">
        <v>1</v>
      </c>
      <c r="M437" s="8">
        <v>2943.23</v>
      </c>
      <c r="O437" s="12" t="s">
        <v>1270</v>
      </c>
    </row>
    <row r="438" spans="1:15" ht="15.4" customHeight="1" outlineLevel="2">
      <c r="A438" s="5" t="s">
        <v>7</v>
      </c>
      <c r="B438" s="5" t="s">
        <v>8</v>
      </c>
      <c r="C438" s="9">
        <v>59441</v>
      </c>
      <c r="D438" s="9">
        <v>0</v>
      </c>
      <c r="E438" s="13">
        <v>594410</v>
      </c>
      <c r="F438" s="9">
        <v>3642743</v>
      </c>
      <c r="G438" s="5" t="s">
        <v>110</v>
      </c>
      <c r="H438" s="5" t="s">
        <v>111</v>
      </c>
      <c r="I438" s="10">
        <v>36160</v>
      </c>
      <c r="J438" s="1" t="s">
        <v>119</v>
      </c>
      <c r="K438" s="5" t="s">
        <v>12</v>
      </c>
      <c r="L438" s="7">
        <v>7</v>
      </c>
      <c r="M438" s="8">
        <v>28136.29</v>
      </c>
      <c r="O438" s="12" t="s">
        <v>1270</v>
      </c>
    </row>
    <row r="439" spans="1:15" ht="15.4" customHeight="1" outlineLevel="1">
      <c r="A439" s="5"/>
      <c r="B439" s="5"/>
      <c r="C439" s="9"/>
      <c r="D439" s="9"/>
      <c r="E439" s="13"/>
      <c r="F439" s="15" t="s">
        <v>737</v>
      </c>
      <c r="G439" s="5"/>
      <c r="H439" s="5"/>
      <c r="I439" s="10"/>
      <c r="J439" s="1"/>
      <c r="K439" s="5"/>
      <c r="L439" s="7">
        <f>SUBTOTAL(9,L437:L438)</f>
        <v>8</v>
      </c>
      <c r="M439" s="8">
        <f>SUBTOTAL(9,M437:M438)</f>
        <v>31079.52</v>
      </c>
      <c r="O439" s="12" t="s">
        <v>1270</v>
      </c>
    </row>
    <row r="440" spans="1:15" ht="15.4" customHeight="1" outlineLevel="2">
      <c r="A440" s="5" t="s">
        <v>7</v>
      </c>
      <c r="B440" s="5" t="s">
        <v>8</v>
      </c>
      <c r="C440" s="9">
        <v>59192</v>
      </c>
      <c r="D440" s="9">
        <v>0</v>
      </c>
      <c r="E440" s="13">
        <v>591920</v>
      </c>
      <c r="F440" s="9">
        <v>3642750</v>
      </c>
      <c r="G440" s="5" t="s">
        <v>126</v>
      </c>
      <c r="H440" s="5" t="s">
        <v>127</v>
      </c>
      <c r="I440" s="10">
        <v>36160</v>
      </c>
      <c r="J440" s="1" t="s">
        <v>139</v>
      </c>
      <c r="K440" s="5" t="s">
        <v>12</v>
      </c>
      <c r="L440" s="7">
        <v>1</v>
      </c>
      <c r="M440" s="8">
        <v>10456.33</v>
      </c>
      <c r="O440" s="12" t="s">
        <v>1270</v>
      </c>
    </row>
    <row r="441" spans="1:15" ht="15.4" customHeight="1" outlineLevel="1">
      <c r="A441" s="5"/>
      <c r="B441" s="5"/>
      <c r="C441" s="9"/>
      <c r="D441" s="9"/>
      <c r="E441" s="13"/>
      <c r="F441" s="15" t="s">
        <v>738</v>
      </c>
      <c r="G441" s="5"/>
      <c r="H441" s="5"/>
      <c r="I441" s="10"/>
      <c r="J441" s="1"/>
      <c r="K441" s="5"/>
      <c r="L441" s="7">
        <f>SUBTOTAL(9,L440:L440)</f>
        <v>1</v>
      </c>
      <c r="M441" s="8">
        <f>SUBTOTAL(9,M440:M440)</f>
        <v>10456.33</v>
      </c>
      <c r="O441" s="12" t="s">
        <v>1270</v>
      </c>
    </row>
    <row r="442" spans="1:15" ht="15.4" customHeight="1" outlineLevel="2">
      <c r="A442" s="5" t="s">
        <v>7</v>
      </c>
      <c r="B442" s="5" t="s">
        <v>8</v>
      </c>
      <c r="C442" s="9">
        <v>58973</v>
      </c>
      <c r="D442" s="9">
        <v>0</v>
      </c>
      <c r="E442" s="13">
        <v>589730</v>
      </c>
      <c r="F442" s="9">
        <v>3642755</v>
      </c>
      <c r="G442" s="5" t="s">
        <v>64</v>
      </c>
      <c r="H442" s="5" t="s">
        <v>65</v>
      </c>
      <c r="I442" s="10">
        <v>36160</v>
      </c>
      <c r="J442" s="1" t="s">
        <v>86</v>
      </c>
      <c r="K442" s="5" t="s">
        <v>12</v>
      </c>
      <c r="L442" s="7">
        <v>2</v>
      </c>
      <c r="M442" s="8">
        <v>19339.86</v>
      </c>
      <c r="O442" s="12" t="s">
        <v>1270</v>
      </c>
    </row>
    <row r="443" spans="1:15" ht="15.4" customHeight="1" outlineLevel="1">
      <c r="A443" s="5"/>
      <c r="B443" s="5"/>
      <c r="C443" s="9"/>
      <c r="D443" s="9"/>
      <c r="E443" s="13"/>
      <c r="F443" s="15" t="s">
        <v>739</v>
      </c>
      <c r="G443" s="5"/>
      <c r="H443" s="5"/>
      <c r="I443" s="10"/>
      <c r="J443" s="1"/>
      <c r="K443" s="5"/>
      <c r="L443" s="7">
        <f>SUBTOTAL(9,L442:L442)</f>
        <v>2</v>
      </c>
      <c r="M443" s="8">
        <f>SUBTOTAL(9,M442:M442)</f>
        <v>19339.86</v>
      </c>
      <c r="O443" s="12" t="s">
        <v>1270</v>
      </c>
    </row>
    <row r="444" spans="1:15" ht="15.4" customHeight="1" outlineLevel="2">
      <c r="A444" s="5" t="s">
        <v>7</v>
      </c>
      <c r="B444" s="5" t="s">
        <v>8</v>
      </c>
      <c r="C444" s="9">
        <v>3291087</v>
      </c>
      <c r="D444" s="9">
        <v>0</v>
      </c>
      <c r="E444" s="13">
        <v>32910870</v>
      </c>
      <c r="F444" s="9">
        <v>3642790</v>
      </c>
      <c r="G444" s="5" t="s">
        <v>53</v>
      </c>
      <c r="H444" s="5" t="s">
        <v>54</v>
      </c>
      <c r="I444" s="10">
        <v>36160</v>
      </c>
      <c r="J444" s="1" t="s">
        <v>63</v>
      </c>
      <c r="K444" s="5" t="s">
        <v>12</v>
      </c>
      <c r="L444" s="7">
        <v>1</v>
      </c>
      <c r="M444" s="8">
        <v>67561.240000000005</v>
      </c>
      <c r="O444" s="12" t="s">
        <v>1270</v>
      </c>
    </row>
    <row r="445" spans="1:15" ht="15.4" customHeight="1" outlineLevel="1">
      <c r="A445" s="5"/>
      <c r="B445" s="5"/>
      <c r="C445" s="9"/>
      <c r="D445" s="9"/>
      <c r="E445" s="13"/>
      <c r="F445" s="15" t="s">
        <v>740</v>
      </c>
      <c r="G445" s="5"/>
      <c r="H445" s="5"/>
      <c r="I445" s="10"/>
      <c r="J445" s="1"/>
      <c r="K445" s="5"/>
      <c r="L445" s="7">
        <f>SUBTOTAL(9,L444:L444)</f>
        <v>1</v>
      </c>
      <c r="M445" s="8">
        <f>SUBTOTAL(9,M444:M444)</f>
        <v>67561.240000000005</v>
      </c>
      <c r="O445" s="12" t="s">
        <v>1270</v>
      </c>
    </row>
    <row r="446" spans="1:15" ht="15.4" customHeight="1" outlineLevel="2">
      <c r="A446" s="5" t="s">
        <v>7</v>
      </c>
      <c r="B446" s="5" t="s">
        <v>8</v>
      </c>
      <c r="C446" s="9">
        <v>59193</v>
      </c>
      <c r="D446" s="9">
        <v>0</v>
      </c>
      <c r="E446" s="13">
        <v>591930</v>
      </c>
      <c r="F446" s="9">
        <v>3642937</v>
      </c>
      <c r="G446" s="5" t="s">
        <v>126</v>
      </c>
      <c r="H446" s="5" t="s">
        <v>127</v>
      </c>
      <c r="I446" s="10">
        <v>36160</v>
      </c>
      <c r="J446" s="1" t="s">
        <v>140</v>
      </c>
      <c r="K446" s="5" t="s">
        <v>12</v>
      </c>
      <c r="L446" s="7">
        <v>101</v>
      </c>
      <c r="M446" s="8">
        <v>37688.629999999997</v>
      </c>
      <c r="O446" s="12" t="s">
        <v>1270</v>
      </c>
    </row>
    <row r="447" spans="1:15" ht="15.4" customHeight="1" outlineLevel="1">
      <c r="A447" s="5"/>
      <c r="B447" s="5"/>
      <c r="C447" s="9"/>
      <c r="D447" s="9"/>
      <c r="E447" s="13"/>
      <c r="F447" s="15" t="s">
        <v>741</v>
      </c>
      <c r="G447" s="5"/>
      <c r="H447" s="5"/>
      <c r="I447" s="10"/>
      <c r="J447" s="1"/>
      <c r="K447" s="5"/>
      <c r="L447" s="7">
        <f>SUBTOTAL(9,L446:L446)</f>
        <v>101</v>
      </c>
      <c r="M447" s="8">
        <f>SUBTOTAL(9,M446:M446)</f>
        <v>37688.629999999997</v>
      </c>
      <c r="O447" s="12" t="s">
        <v>1270</v>
      </c>
    </row>
    <row r="448" spans="1:15" ht="15.4" customHeight="1" outlineLevel="2">
      <c r="A448" s="5" t="s">
        <v>7</v>
      </c>
      <c r="B448" s="5" t="s">
        <v>8</v>
      </c>
      <c r="C448" s="9">
        <v>59194</v>
      </c>
      <c r="D448" s="9">
        <v>0</v>
      </c>
      <c r="E448" s="13">
        <v>591940</v>
      </c>
      <c r="F448" s="9">
        <v>3642939</v>
      </c>
      <c r="G448" s="5" t="s">
        <v>126</v>
      </c>
      <c r="H448" s="5" t="s">
        <v>127</v>
      </c>
      <c r="I448" s="10">
        <v>36160</v>
      </c>
      <c r="J448" s="1" t="s">
        <v>141</v>
      </c>
      <c r="K448" s="5" t="s">
        <v>12</v>
      </c>
      <c r="L448" s="7">
        <v>34</v>
      </c>
      <c r="M448" s="8">
        <v>16050.06</v>
      </c>
      <c r="O448" s="12" t="s">
        <v>1270</v>
      </c>
    </row>
    <row r="449" spans="1:15" ht="15.4" customHeight="1" outlineLevel="1">
      <c r="A449" s="5"/>
      <c r="B449" s="5"/>
      <c r="C449" s="9"/>
      <c r="D449" s="9"/>
      <c r="E449" s="13"/>
      <c r="F449" s="15" t="s">
        <v>742</v>
      </c>
      <c r="G449" s="5"/>
      <c r="H449" s="5"/>
      <c r="I449" s="10"/>
      <c r="J449" s="1"/>
      <c r="K449" s="5"/>
      <c r="L449" s="7">
        <f>SUBTOTAL(9,L448:L448)</f>
        <v>34</v>
      </c>
      <c r="M449" s="8">
        <f>SUBTOTAL(9,M448:M448)</f>
        <v>16050.06</v>
      </c>
      <c r="O449" s="12" t="s">
        <v>1270</v>
      </c>
    </row>
    <row r="450" spans="1:15" ht="15.4" customHeight="1" outlineLevel="2">
      <c r="A450" s="5" t="s">
        <v>7</v>
      </c>
      <c r="B450" s="5" t="s">
        <v>8</v>
      </c>
      <c r="C450" s="9">
        <v>59195</v>
      </c>
      <c r="D450" s="9">
        <v>0</v>
      </c>
      <c r="E450" s="13">
        <v>591950</v>
      </c>
      <c r="F450" s="9">
        <v>3642940</v>
      </c>
      <c r="G450" s="5" t="s">
        <v>126</v>
      </c>
      <c r="H450" s="5" t="s">
        <v>127</v>
      </c>
      <c r="I450" s="10">
        <v>36160</v>
      </c>
      <c r="J450" s="1" t="s">
        <v>142</v>
      </c>
      <c r="K450" s="5" t="s">
        <v>12</v>
      </c>
      <c r="L450" s="7">
        <v>2</v>
      </c>
      <c r="M450" s="8">
        <v>924.17</v>
      </c>
      <c r="O450" s="12" t="s">
        <v>1270</v>
      </c>
    </row>
    <row r="451" spans="1:15" ht="15.4" customHeight="1" outlineLevel="1">
      <c r="A451" s="5"/>
      <c r="B451" s="5"/>
      <c r="C451" s="9"/>
      <c r="D451" s="9"/>
      <c r="E451" s="13"/>
      <c r="F451" s="15" t="s">
        <v>743</v>
      </c>
      <c r="G451" s="5"/>
      <c r="H451" s="5"/>
      <c r="I451" s="10"/>
      <c r="J451" s="1"/>
      <c r="K451" s="5"/>
      <c r="L451" s="7">
        <f>SUBTOTAL(9,L450:L450)</f>
        <v>2</v>
      </c>
      <c r="M451" s="8">
        <f>SUBTOTAL(9,M450:M450)</f>
        <v>924.17</v>
      </c>
      <c r="O451" s="12" t="s">
        <v>1270</v>
      </c>
    </row>
    <row r="452" spans="1:15" ht="15.4" customHeight="1" outlineLevel="2">
      <c r="A452" s="5" t="s">
        <v>7</v>
      </c>
      <c r="B452" s="5" t="s">
        <v>8</v>
      </c>
      <c r="C452" s="9">
        <v>59196</v>
      </c>
      <c r="D452" s="9">
        <v>0</v>
      </c>
      <c r="E452" s="13">
        <v>591960</v>
      </c>
      <c r="F452" s="9">
        <v>3642942</v>
      </c>
      <c r="G452" s="5" t="s">
        <v>126</v>
      </c>
      <c r="H452" s="5" t="s">
        <v>127</v>
      </c>
      <c r="I452" s="10">
        <v>36160</v>
      </c>
      <c r="J452" s="1" t="s">
        <v>143</v>
      </c>
      <c r="K452" s="5" t="s">
        <v>12</v>
      </c>
      <c r="L452" s="7">
        <v>4</v>
      </c>
      <c r="M452" s="8">
        <v>1984.91</v>
      </c>
      <c r="O452" s="12" t="s">
        <v>1270</v>
      </c>
    </row>
    <row r="453" spans="1:15" ht="15.4" customHeight="1" outlineLevel="1">
      <c r="A453" s="5"/>
      <c r="B453" s="5"/>
      <c r="C453" s="9"/>
      <c r="D453" s="9"/>
      <c r="E453" s="13"/>
      <c r="F453" s="15" t="s">
        <v>744</v>
      </c>
      <c r="G453" s="5"/>
      <c r="H453" s="5"/>
      <c r="I453" s="10"/>
      <c r="J453" s="1"/>
      <c r="K453" s="5"/>
      <c r="L453" s="7">
        <f>SUBTOTAL(9,L452:L452)</f>
        <v>4</v>
      </c>
      <c r="M453" s="8">
        <f>SUBTOTAL(9,M452:M452)</f>
        <v>1984.91</v>
      </c>
      <c r="O453" s="12" t="s">
        <v>1270</v>
      </c>
    </row>
    <row r="454" spans="1:15" ht="15.4" customHeight="1" outlineLevel="2">
      <c r="A454" s="5" t="s">
        <v>7</v>
      </c>
      <c r="B454" s="5" t="s">
        <v>8</v>
      </c>
      <c r="C454" s="9">
        <v>59146</v>
      </c>
      <c r="D454" s="9">
        <v>0</v>
      </c>
      <c r="E454" s="13">
        <v>591460</v>
      </c>
      <c r="F454" s="9">
        <v>3643035</v>
      </c>
      <c r="G454" s="5" t="s">
        <v>53</v>
      </c>
      <c r="H454" s="5" t="s">
        <v>54</v>
      </c>
      <c r="I454" s="10">
        <v>36160</v>
      </c>
      <c r="J454" s="1" t="s">
        <v>55</v>
      </c>
      <c r="K454" s="5" t="s">
        <v>12</v>
      </c>
      <c r="L454" s="7">
        <v>6</v>
      </c>
      <c r="M454" s="8">
        <v>437.86</v>
      </c>
      <c r="O454" s="12" t="s">
        <v>1270</v>
      </c>
    </row>
    <row r="455" spans="1:15" ht="15.4" customHeight="1" outlineLevel="1">
      <c r="A455" s="5"/>
      <c r="B455" s="5"/>
      <c r="C455" s="9"/>
      <c r="D455" s="9"/>
      <c r="E455" s="13"/>
      <c r="F455" s="15" t="s">
        <v>745</v>
      </c>
      <c r="G455" s="5"/>
      <c r="H455" s="5"/>
      <c r="I455" s="10"/>
      <c r="J455" s="1"/>
      <c r="K455" s="5"/>
      <c r="L455" s="7">
        <f>SUBTOTAL(9,L454:L454)</f>
        <v>6</v>
      </c>
      <c r="M455" s="8">
        <f>SUBTOTAL(9,M454:M454)</f>
        <v>437.86</v>
      </c>
      <c r="O455" s="12" t="s">
        <v>1270</v>
      </c>
    </row>
    <row r="456" spans="1:15" ht="15.4" customHeight="1" outlineLevel="2">
      <c r="A456" s="5" t="s">
        <v>7</v>
      </c>
      <c r="B456" s="5" t="s">
        <v>8</v>
      </c>
      <c r="C456" s="9">
        <v>1581479</v>
      </c>
      <c r="D456" s="9">
        <v>0</v>
      </c>
      <c r="E456" s="13">
        <v>15814790</v>
      </c>
      <c r="F456" s="9">
        <v>3643040</v>
      </c>
      <c r="G456" s="5" t="s">
        <v>126</v>
      </c>
      <c r="H456" s="5" t="s">
        <v>127</v>
      </c>
      <c r="I456" s="10">
        <v>39447</v>
      </c>
      <c r="J456" s="1" t="s">
        <v>146</v>
      </c>
      <c r="K456" s="5" t="s">
        <v>12</v>
      </c>
      <c r="L456" s="7">
        <v>1</v>
      </c>
      <c r="M456" s="8">
        <v>2932.93</v>
      </c>
      <c r="O456" s="12" t="s">
        <v>1270</v>
      </c>
    </row>
    <row r="457" spans="1:15" ht="15.4" customHeight="1" outlineLevel="1">
      <c r="A457" s="5"/>
      <c r="B457" s="5"/>
      <c r="C457" s="9"/>
      <c r="D457" s="9"/>
      <c r="E457" s="13"/>
      <c r="F457" s="15" t="s">
        <v>746</v>
      </c>
      <c r="G457" s="5"/>
      <c r="H457" s="5"/>
      <c r="I457" s="10"/>
      <c r="J457" s="1"/>
      <c r="K457" s="5"/>
      <c r="L457" s="7">
        <f>SUBTOTAL(9,L456:L456)</f>
        <v>1</v>
      </c>
      <c r="M457" s="8">
        <f>SUBTOTAL(9,M456:M456)</f>
        <v>2932.93</v>
      </c>
      <c r="O457" s="12" t="s">
        <v>1270</v>
      </c>
    </row>
    <row r="458" spans="1:15" ht="15.4" customHeight="1" outlineLevel="2">
      <c r="A458" s="5" t="s">
        <v>7</v>
      </c>
      <c r="B458" s="5" t="s">
        <v>8</v>
      </c>
      <c r="C458" s="9">
        <v>3311882</v>
      </c>
      <c r="D458" s="9">
        <v>0</v>
      </c>
      <c r="E458" s="13">
        <v>33118820</v>
      </c>
      <c r="F458" s="9">
        <v>3643043</v>
      </c>
      <c r="G458" s="5" t="s">
        <v>160</v>
      </c>
      <c r="H458" s="5" t="s">
        <v>161</v>
      </c>
      <c r="I458" s="10">
        <v>43465</v>
      </c>
      <c r="J458" s="1" t="s">
        <v>97</v>
      </c>
      <c r="K458" s="5" t="s">
        <v>12</v>
      </c>
      <c r="L458" s="7">
        <v>1</v>
      </c>
      <c r="M458" s="8">
        <v>465.32</v>
      </c>
      <c r="O458" s="12" t="s">
        <v>1270</v>
      </c>
    </row>
    <row r="459" spans="1:15" ht="15.4" customHeight="1" outlineLevel="2">
      <c r="A459" s="5" t="s">
        <v>7</v>
      </c>
      <c r="B459" s="5" t="s">
        <v>8</v>
      </c>
      <c r="C459" s="9">
        <v>59444</v>
      </c>
      <c r="D459" s="9">
        <v>0</v>
      </c>
      <c r="E459" s="13">
        <v>594440</v>
      </c>
      <c r="F459" s="9">
        <v>3643043</v>
      </c>
      <c r="G459" s="5" t="s">
        <v>110</v>
      </c>
      <c r="H459" s="5" t="s">
        <v>111</v>
      </c>
      <c r="I459" s="10">
        <v>36160</v>
      </c>
      <c r="J459" s="1" t="s">
        <v>97</v>
      </c>
      <c r="K459" s="5" t="s">
        <v>12</v>
      </c>
      <c r="L459" s="7">
        <v>11</v>
      </c>
      <c r="M459" s="8">
        <v>4448.26</v>
      </c>
      <c r="O459" s="12" t="s">
        <v>1270</v>
      </c>
    </row>
    <row r="460" spans="1:15" ht="15.4" customHeight="1" outlineLevel="2">
      <c r="A460" s="5" t="s">
        <v>7</v>
      </c>
      <c r="B460" s="5" t="s">
        <v>8</v>
      </c>
      <c r="C460" s="9">
        <v>59017</v>
      </c>
      <c r="D460" s="9">
        <v>0</v>
      </c>
      <c r="E460" s="13">
        <v>590170</v>
      </c>
      <c r="F460" s="9">
        <v>3643043</v>
      </c>
      <c r="G460" s="5" t="s">
        <v>9</v>
      </c>
      <c r="H460" s="5" t="s">
        <v>94</v>
      </c>
      <c r="I460" s="10">
        <v>36160</v>
      </c>
      <c r="J460" s="1" t="s">
        <v>97</v>
      </c>
      <c r="K460" s="5" t="s">
        <v>12</v>
      </c>
      <c r="L460" s="7">
        <v>12</v>
      </c>
      <c r="M460" s="8">
        <v>4913.57</v>
      </c>
      <c r="O460" s="12" t="s">
        <v>1270</v>
      </c>
    </row>
    <row r="461" spans="1:15" ht="15.4" customHeight="1" outlineLevel="2">
      <c r="A461" s="5" t="s">
        <v>7</v>
      </c>
      <c r="B461" s="5" t="s">
        <v>8</v>
      </c>
      <c r="C461" s="9">
        <v>59090</v>
      </c>
      <c r="D461" s="9">
        <v>0</v>
      </c>
      <c r="E461" s="13">
        <v>590900</v>
      </c>
      <c r="F461" s="9">
        <v>3643043</v>
      </c>
      <c r="G461" s="5" t="s">
        <v>171</v>
      </c>
      <c r="H461" s="5" t="s">
        <v>172</v>
      </c>
      <c r="I461" s="10">
        <v>36160</v>
      </c>
      <c r="J461" s="1" t="s">
        <v>97</v>
      </c>
      <c r="K461" s="5" t="s">
        <v>12</v>
      </c>
      <c r="L461" s="7">
        <v>12</v>
      </c>
      <c r="M461" s="8">
        <v>4913.57</v>
      </c>
      <c r="O461" s="12" t="s">
        <v>1270</v>
      </c>
    </row>
    <row r="462" spans="1:15" ht="15.4" customHeight="1" outlineLevel="2">
      <c r="A462" s="5" t="s">
        <v>7</v>
      </c>
      <c r="B462" s="5" t="s">
        <v>8</v>
      </c>
      <c r="C462" s="9">
        <v>59363</v>
      </c>
      <c r="D462" s="9">
        <v>0</v>
      </c>
      <c r="E462" s="13">
        <v>593630</v>
      </c>
      <c r="F462" s="9">
        <v>3643043</v>
      </c>
      <c r="G462" s="5" t="s">
        <v>173</v>
      </c>
      <c r="H462" s="5" t="s">
        <v>172</v>
      </c>
      <c r="I462" s="10">
        <v>36160</v>
      </c>
      <c r="J462" s="1" t="s">
        <v>97</v>
      </c>
      <c r="K462" s="5" t="s">
        <v>12</v>
      </c>
      <c r="L462" s="7">
        <v>12</v>
      </c>
      <c r="M462" s="8">
        <v>4913.57</v>
      </c>
      <c r="O462" s="12" t="s">
        <v>1270</v>
      </c>
    </row>
    <row r="463" spans="1:15" ht="15.4" customHeight="1" outlineLevel="1">
      <c r="A463" s="5"/>
      <c r="B463" s="5"/>
      <c r="C463" s="9"/>
      <c r="D463" s="9"/>
      <c r="E463" s="13"/>
      <c r="F463" s="15" t="s">
        <v>747</v>
      </c>
      <c r="G463" s="5"/>
      <c r="H463" s="5"/>
      <c r="I463" s="10"/>
      <c r="J463" s="1"/>
      <c r="K463" s="5"/>
      <c r="L463" s="7">
        <f>SUBTOTAL(9,L458:L462)</f>
        <v>48</v>
      </c>
      <c r="M463" s="8">
        <f>SUBTOTAL(9,M458:M462)</f>
        <v>19654.29</v>
      </c>
      <c r="O463" s="12" t="s">
        <v>1270</v>
      </c>
    </row>
    <row r="464" spans="1:15" ht="15.4" customHeight="1" outlineLevel="2">
      <c r="A464" s="5" t="s">
        <v>7</v>
      </c>
      <c r="B464" s="5" t="s">
        <v>8</v>
      </c>
      <c r="C464" s="9">
        <v>3311435</v>
      </c>
      <c r="D464" s="9">
        <v>0</v>
      </c>
      <c r="E464" s="13">
        <v>33114350</v>
      </c>
      <c r="F464" s="9">
        <v>3643045</v>
      </c>
      <c r="G464" s="5" t="s">
        <v>160</v>
      </c>
      <c r="H464" s="5" t="s">
        <v>161</v>
      </c>
      <c r="I464" s="10">
        <v>43465</v>
      </c>
      <c r="J464" s="1" t="s">
        <v>40</v>
      </c>
      <c r="K464" s="5" t="s">
        <v>12</v>
      </c>
      <c r="L464" s="7">
        <v>1</v>
      </c>
      <c r="M464" s="8">
        <v>2633.51</v>
      </c>
      <c r="O464" s="12" t="s">
        <v>1270</v>
      </c>
    </row>
    <row r="465" spans="1:15" ht="15.4" customHeight="1" outlineLevel="2">
      <c r="A465" s="5" t="s">
        <v>7</v>
      </c>
      <c r="B465" s="5" t="s">
        <v>8</v>
      </c>
      <c r="C465" s="9">
        <v>59118</v>
      </c>
      <c r="D465" s="9">
        <v>0</v>
      </c>
      <c r="E465" s="13">
        <v>591180</v>
      </c>
      <c r="F465" s="9">
        <v>3643045</v>
      </c>
      <c r="G465" s="5" t="s">
        <v>176</v>
      </c>
      <c r="H465" s="5" t="s">
        <v>177</v>
      </c>
      <c r="I465" s="10">
        <v>36160</v>
      </c>
      <c r="J465" s="1" t="s">
        <v>40</v>
      </c>
      <c r="K465" s="5" t="s">
        <v>12</v>
      </c>
      <c r="L465" s="7">
        <v>1</v>
      </c>
      <c r="M465" s="8">
        <v>3291.89</v>
      </c>
      <c r="O465" s="12" t="s">
        <v>1270</v>
      </c>
    </row>
    <row r="466" spans="1:15" ht="15.4" customHeight="1" outlineLevel="2">
      <c r="A466" s="5" t="s">
        <v>7</v>
      </c>
      <c r="B466" s="5" t="s">
        <v>8</v>
      </c>
      <c r="C466" s="9">
        <v>59393</v>
      </c>
      <c r="D466" s="9">
        <v>0</v>
      </c>
      <c r="E466" s="13">
        <v>593930</v>
      </c>
      <c r="F466" s="9">
        <v>3643045</v>
      </c>
      <c r="G466" s="5" t="s">
        <v>155</v>
      </c>
      <c r="H466" s="5" t="s">
        <v>156</v>
      </c>
      <c r="I466" s="10">
        <v>36160</v>
      </c>
      <c r="J466" s="1" t="s">
        <v>40</v>
      </c>
      <c r="K466" s="5" t="s">
        <v>12</v>
      </c>
      <c r="L466" s="7">
        <v>1</v>
      </c>
      <c r="M466" s="8">
        <v>3291.89</v>
      </c>
      <c r="O466" s="12" t="s">
        <v>1270</v>
      </c>
    </row>
    <row r="467" spans="1:15" ht="15.4" customHeight="1" outlineLevel="2">
      <c r="A467" s="5" t="s">
        <v>7</v>
      </c>
      <c r="B467" s="5" t="s">
        <v>8</v>
      </c>
      <c r="C467" s="9">
        <v>59291</v>
      </c>
      <c r="D467" s="9">
        <v>0</v>
      </c>
      <c r="E467" s="13">
        <v>592910</v>
      </c>
      <c r="F467" s="9">
        <v>3643045</v>
      </c>
      <c r="G467" s="5" t="s">
        <v>20</v>
      </c>
      <c r="H467" s="5" t="s">
        <v>21</v>
      </c>
      <c r="I467" s="10">
        <v>36160</v>
      </c>
      <c r="J467" s="1" t="s">
        <v>40</v>
      </c>
      <c r="K467" s="5" t="s">
        <v>12</v>
      </c>
      <c r="L467" s="7">
        <v>1</v>
      </c>
      <c r="M467" s="8">
        <v>3621.07</v>
      </c>
      <c r="O467" s="12" t="s">
        <v>1270</v>
      </c>
    </row>
    <row r="468" spans="1:15" ht="15.4" customHeight="1" outlineLevel="2">
      <c r="A468" s="5" t="s">
        <v>7</v>
      </c>
      <c r="B468" s="5" t="s">
        <v>8</v>
      </c>
      <c r="C468" s="9">
        <v>59319</v>
      </c>
      <c r="D468" s="9">
        <v>0</v>
      </c>
      <c r="E468" s="13">
        <v>593190</v>
      </c>
      <c r="F468" s="9">
        <v>3643045</v>
      </c>
      <c r="G468" s="5" t="s">
        <v>105</v>
      </c>
      <c r="H468" s="5" t="s">
        <v>106</v>
      </c>
      <c r="I468" s="10">
        <v>36160</v>
      </c>
      <c r="J468" s="1" t="s">
        <v>40</v>
      </c>
      <c r="K468" s="5" t="s">
        <v>12</v>
      </c>
      <c r="L468" s="7">
        <v>1</v>
      </c>
      <c r="M468" s="8">
        <v>3621.07</v>
      </c>
      <c r="O468" s="12" t="s">
        <v>1270</v>
      </c>
    </row>
    <row r="469" spans="1:15" ht="15.4" customHeight="1" outlineLevel="2">
      <c r="A469" s="5" t="s">
        <v>7</v>
      </c>
      <c r="B469" s="5" t="s">
        <v>8</v>
      </c>
      <c r="C469" s="9">
        <v>59230</v>
      </c>
      <c r="D469" s="9">
        <v>0</v>
      </c>
      <c r="E469" s="13">
        <v>592300</v>
      </c>
      <c r="F469" s="9">
        <v>3643045</v>
      </c>
      <c r="G469" s="5" t="s">
        <v>166</v>
      </c>
      <c r="H469" s="5" t="s">
        <v>167</v>
      </c>
      <c r="I469" s="10">
        <v>36160</v>
      </c>
      <c r="J469" s="1" t="s">
        <v>40</v>
      </c>
      <c r="K469" s="5" t="s">
        <v>12</v>
      </c>
      <c r="L469" s="7">
        <v>3</v>
      </c>
      <c r="M469" s="8">
        <v>8500.7999999999993</v>
      </c>
      <c r="O469" s="12" t="s">
        <v>1270</v>
      </c>
    </row>
    <row r="470" spans="1:15" ht="15.4" customHeight="1" outlineLevel="2">
      <c r="A470" s="5" t="s">
        <v>7</v>
      </c>
      <c r="B470" s="5" t="s">
        <v>8</v>
      </c>
      <c r="C470" s="9">
        <v>58976</v>
      </c>
      <c r="D470" s="9">
        <v>0</v>
      </c>
      <c r="E470" s="13">
        <v>589760</v>
      </c>
      <c r="F470" s="9">
        <v>3643045</v>
      </c>
      <c r="G470" s="5" t="s">
        <v>64</v>
      </c>
      <c r="H470" s="5" t="s">
        <v>65</v>
      </c>
      <c r="I470" s="10">
        <v>36160</v>
      </c>
      <c r="J470" s="1" t="s">
        <v>40</v>
      </c>
      <c r="K470" s="5" t="s">
        <v>12</v>
      </c>
      <c r="L470" s="7">
        <v>4</v>
      </c>
      <c r="M470" s="8">
        <v>6912.96</v>
      </c>
      <c r="O470" s="12" t="s">
        <v>1270</v>
      </c>
    </row>
    <row r="471" spans="1:15" ht="15.4" customHeight="1" outlineLevel="2">
      <c r="A471" s="5" t="s">
        <v>7</v>
      </c>
      <c r="B471" s="5" t="s">
        <v>8</v>
      </c>
      <c r="C471" s="9">
        <v>59445</v>
      </c>
      <c r="D471" s="9">
        <v>0</v>
      </c>
      <c r="E471" s="13">
        <v>594450</v>
      </c>
      <c r="F471" s="9">
        <v>3643045</v>
      </c>
      <c r="G471" s="5" t="s">
        <v>110</v>
      </c>
      <c r="H471" s="5" t="s">
        <v>111</v>
      </c>
      <c r="I471" s="10">
        <v>36160</v>
      </c>
      <c r="J471" s="1" t="s">
        <v>40</v>
      </c>
      <c r="K471" s="5" t="s">
        <v>12</v>
      </c>
      <c r="L471" s="7">
        <v>5</v>
      </c>
      <c r="M471" s="8">
        <v>38358.239999999998</v>
      </c>
      <c r="O471" s="12" t="s">
        <v>1270</v>
      </c>
    </row>
    <row r="472" spans="1:15" ht="15.4" customHeight="1" outlineLevel="1">
      <c r="A472" s="5"/>
      <c r="B472" s="5"/>
      <c r="C472" s="9"/>
      <c r="D472" s="9"/>
      <c r="E472" s="13"/>
      <c r="F472" s="15" t="s">
        <v>748</v>
      </c>
      <c r="G472" s="5"/>
      <c r="H472" s="5"/>
      <c r="I472" s="10"/>
      <c r="J472" s="1"/>
      <c r="K472" s="5"/>
      <c r="L472" s="7">
        <f>SUBTOTAL(9,L464:L471)</f>
        <v>17</v>
      </c>
      <c r="M472" s="8">
        <f>SUBTOTAL(9,M464:M471)</f>
        <v>70231.429999999993</v>
      </c>
      <c r="O472" s="12" t="s">
        <v>1270</v>
      </c>
    </row>
    <row r="473" spans="1:15" ht="15.4" customHeight="1" outlineLevel="2">
      <c r="A473" s="5" t="s">
        <v>7</v>
      </c>
      <c r="B473" s="5" t="s">
        <v>8</v>
      </c>
      <c r="C473" s="9">
        <v>59446</v>
      </c>
      <c r="D473" s="9">
        <v>0</v>
      </c>
      <c r="E473" s="13">
        <v>594460</v>
      </c>
      <c r="F473" s="9">
        <v>3643046</v>
      </c>
      <c r="G473" s="5" t="s">
        <v>110</v>
      </c>
      <c r="H473" s="5" t="s">
        <v>111</v>
      </c>
      <c r="I473" s="10">
        <v>36160</v>
      </c>
      <c r="J473" s="1" t="s">
        <v>98</v>
      </c>
      <c r="K473" s="5" t="s">
        <v>12</v>
      </c>
      <c r="L473" s="7">
        <v>1</v>
      </c>
      <c r="M473" s="8">
        <v>497.71</v>
      </c>
      <c r="O473" s="12" t="s">
        <v>1270</v>
      </c>
    </row>
    <row r="474" spans="1:15" ht="15.4" customHeight="1" outlineLevel="2">
      <c r="A474" s="5" t="s">
        <v>7</v>
      </c>
      <c r="B474" s="5" t="s">
        <v>8</v>
      </c>
      <c r="C474" s="9">
        <v>59364</v>
      </c>
      <c r="D474" s="9">
        <v>0</v>
      </c>
      <c r="E474" s="13">
        <v>593640</v>
      </c>
      <c r="F474" s="9">
        <v>3643046</v>
      </c>
      <c r="G474" s="5" t="s">
        <v>173</v>
      </c>
      <c r="H474" s="5" t="s">
        <v>172</v>
      </c>
      <c r="I474" s="10">
        <v>36160</v>
      </c>
      <c r="J474" s="1" t="s">
        <v>98</v>
      </c>
      <c r="K474" s="5" t="s">
        <v>12</v>
      </c>
      <c r="L474" s="7">
        <v>1</v>
      </c>
      <c r="M474" s="8">
        <v>497.72</v>
      </c>
      <c r="O474" s="12" t="s">
        <v>1270</v>
      </c>
    </row>
    <row r="475" spans="1:15" ht="15.4" customHeight="1" outlineLevel="2">
      <c r="A475" s="5" t="s">
        <v>7</v>
      </c>
      <c r="B475" s="5" t="s">
        <v>8</v>
      </c>
      <c r="C475" s="9">
        <v>59018</v>
      </c>
      <c r="D475" s="9">
        <v>0</v>
      </c>
      <c r="E475" s="13">
        <v>590180</v>
      </c>
      <c r="F475" s="9">
        <v>3643046</v>
      </c>
      <c r="G475" s="5" t="s">
        <v>9</v>
      </c>
      <c r="H475" s="5" t="s">
        <v>94</v>
      </c>
      <c r="I475" s="10">
        <v>36160</v>
      </c>
      <c r="J475" s="1" t="s">
        <v>98</v>
      </c>
      <c r="K475" s="5" t="s">
        <v>12</v>
      </c>
      <c r="L475" s="7">
        <v>3</v>
      </c>
      <c r="M475" s="8">
        <v>2327.3200000000002</v>
      </c>
      <c r="O475" s="12" t="s">
        <v>1270</v>
      </c>
    </row>
    <row r="476" spans="1:15" ht="15.4" customHeight="1" outlineLevel="1">
      <c r="A476" s="5"/>
      <c r="B476" s="5"/>
      <c r="C476" s="9"/>
      <c r="D476" s="9"/>
      <c r="E476" s="13"/>
      <c r="F476" s="15" t="s">
        <v>749</v>
      </c>
      <c r="G476" s="5"/>
      <c r="H476" s="5"/>
      <c r="I476" s="10"/>
      <c r="J476" s="1"/>
      <c r="K476" s="5"/>
      <c r="L476" s="7">
        <f>SUBTOTAL(9,L473:L475)</f>
        <v>5</v>
      </c>
      <c r="M476" s="8">
        <f>SUBTOTAL(9,M473:M475)</f>
        <v>3322.75</v>
      </c>
      <c r="O476" s="12" t="s">
        <v>1270</v>
      </c>
    </row>
    <row r="477" spans="1:15" ht="15.4" customHeight="1" outlineLevel="2">
      <c r="A477" s="5" t="s">
        <v>7</v>
      </c>
      <c r="B477" s="5" t="s">
        <v>8</v>
      </c>
      <c r="C477" s="9">
        <v>1258270</v>
      </c>
      <c r="D477" s="9">
        <v>0</v>
      </c>
      <c r="E477" s="13">
        <v>12582700</v>
      </c>
      <c r="F477" s="9">
        <v>3643050</v>
      </c>
      <c r="G477" s="5" t="s">
        <v>9</v>
      </c>
      <c r="H477" s="5" t="s">
        <v>10</v>
      </c>
      <c r="I477" s="10">
        <v>38717</v>
      </c>
      <c r="J477" s="1" t="s">
        <v>15</v>
      </c>
      <c r="K477" s="5" t="s">
        <v>12</v>
      </c>
      <c r="L477" s="7">
        <v>4</v>
      </c>
      <c r="M477" s="8">
        <v>15000.85</v>
      </c>
      <c r="O477" s="12" t="s">
        <v>1270</v>
      </c>
    </row>
    <row r="478" spans="1:15" ht="15.4" customHeight="1" outlineLevel="2">
      <c r="A478" s="5" t="s">
        <v>7</v>
      </c>
      <c r="B478" s="5" t="s">
        <v>8</v>
      </c>
      <c r="C478" s="9">
        <v>1257824</v>
      </c>
      <c r="D478" s="9">
        <v>0</v>
      </c>
      <c r="E478" s="13">
        <v>12578240</v>
      </c>
      <c r="F478" s="9">
        <v>3643050</v>
      </c>
      <c r="G478" s="5" t="s">
        <v>9</v>
      </c>
      <c r="H478" s="5" t="s">
        <v>10</v>
      </c>
      <c r="I478" s="10">
        <v>38717</v>
      </c>
      <c r="J478" s="1" t="s">
        <v>15</v>
      </c>
      <c r="K478" s="5" t="s">
        <v>12</v>
      </c>
      <c r="L478" s="7">
        <v>156</v>
      </c>
      <c r="M478" s="8">
        <v>623667.68000000005</v>
      </c>
      <c r="O478" s="12" t="s">
        <v>1270</v>
      </c>
    </row>
    <row r="479" spans="1:15" ht="15.4" customHeight="1" outlineLevel="2">
      <c r="A479" s="5" t="s">
        <v>7</v>
      </c>
      <c r="B479" s="5" t="s">
        <v>8</v>
      </c>
      <c r="C479" s="9">
        <v>627012</v>
      </c>
      <c r="D479" s="9">
        <v>0</v>
      </c>
      <c r="E479" s="13">
        <v>6270120</v>
      </c>
      <c r="F479" s="9">
        <v>3643050</v>
      </c>
      <c r="G479" s="5" t="s">
        <v>173</v>
      </c>
      <c r="H479" s="5" t="s">
        <v>172</v>
      </c>
      <c r="I479" s="10">
        <v>37621</v>
      </c>
      <c r="J479" s="1" t="s">
        <v>87</v>
      </c>
      <c r="K479" s="5" t="s">
        <v>12</v>
      </c>
      <c r="L479" s="7">
        <v>1</v>
      </c>
      <c r="M479" s="8">
        <v>3846.76</v>
      </c>
      <c r="O479" s="12" t="s">
        <v>1270</v>
      </c>
    </row>
    <row r="480" spans="1:15" ht="15.4" customHeight="1" outlineLevel="2">
      <c r="A480" s="5" t="s">
        <v>7</v>
      </c>
      <c r="B480" s="5" t="s">
        <v>8</v>
      </c>
      <c r="C480" s="9">
        <v>58977</v>
      </c>
      <c r="D480" s="9">
        <v>0</v>
      </c>
      <c r="E480" s="13">
        <v>589770</v>
      </c>
      <c r="F480" s="9">
        <v>3643050</v>
      </c>
      <c r="G480" s="5" t="s">
        <v>64</v>
      </c>
      <c r="H480" s="5" t="s">
        <v>65</v>
      </c>
      <c r="I480" s="10">
        <v>36160</v>
      </c>
      <c r="J480" s="1" t="s">
        <v>87</v>
      </c>
      <c r="K480" s="5" t="s">
        <v>12</v>
      </c>
      <c r="L480" s="7">
        <v>11</v>
      </c>
      <c r="M480" s="8">
        <v>58461.13</v>
      </c>
      <c r="O480" s="12" t="s">
        <v>1270</v>
      </c>
    </row>
    <row r="481" spans="1:15" ht="15.4" customHeight="1" outlineLevel="2">
      <c r="A481" s="5" t="s">
        <v>7</v>
      </c>
      <c r="B481" s="5" t="s">
        <v>8</v>
      </c>
      <c r="C481" s="9">
        <v>908380</v>
      </c>
      <c r="D481" s="9">
        <v>0</v>
      </c>
      <c r="E481" s="13">
        <v>9083800</v>
      </c>
      <c r="F481" s="9">
        <v>3643050</v>
      </c>
      <c r="G481" s="5" t="s">
        <v>9</v>
      </c>
      <c r="H481" s="5" t="s">
        <v>94</v>
      </c>
      <c r="I481" s="10">
        <v>39082</v>
      </c>
      <c r="J481" s="1" t="s">
        <v>87</v>
      </c>
      <c r="K481" s="5" t="s">
        <v>12</v>
      </c>
      <c r="L481" s="7">
        <v>21</v>
      </c>
      <c r="M481" s="8">
        <v>46102.07</v>
      </c>
      <c r="O481" s="12" t="s">
        <v>1270</v>
      </c>
    </row>
    <row r="482" spans="1:15" ht="15.4" customHeight="1" outlineLevel="2">
      <c r="A482" s="5" t="s">
        <v>7</v>
      </c>
      <c r="B482" s="5" t="s">
        <v>8</v>
      </c>
      <c r="C482" s="9">
        <v>59447</v>
      </c>
      <c r="D482" s="9">
        <v>0</v>
      </c>
      <c r="E482" s="13">
        <v>594470</v>
      </c>
      <c r="F482" s="9">
        <v>3643050</v>
      </c>
      <c r="G482" s="5" t="s">
        <v>110</v>
      </c>
      <c r="H482" s="5" t="s">
        <v>111</v>
      </c>
      <c r="I482" s="10">
        <v>36160</v>
      </c>
      <c r="J482" s="1" t="s">
        <v>87</v>
      </c>
      <c r="K482" s="5" t="s">
        <v>12</v>
      </c>
      <c r="L482" s="7">
        <v>74</v>
      </c>
      <c r="M482" s="8">
        <v>243943.29</v>
      </c>
      <c r="O482" s="12" t="s">
        <v>1270</v>
      </c>
    </row>
    <row r="483" spans="1:15" ht="15.4" customHeight="1" outlineLevel="2">
      <c r="A483" s="5" t="s">
        <v>7</v>
      </c>
      <c r="B483" s="5" t="s">
        <v>8</v>
      </c>
      <c r="C483" s="9">
        <v>3311967</v>
      </c>
      <c r="D483" s="9">
        <v>0</v>
      </c>
      <c r="E483" s="13">
        <v>33119670</v>
      </c>
      <c r="F483" s="9">
        <v>3643050</v>
      </c>
      <c r="G483" s="5" t="s">
        <v>103</v>
      </c>
      <c r="H483" s="5" t="s">
        <v>104</v>
      </c>
      <c r="I483" s="10">
        <v>43465</v>
      </c>
      <c r="J483" s="1" t="s">
        <v>102</v>
      </c>
      <c r="K483" s="5" t="s">
        <v>12</v>
      </c>
      <c r="L483" s="7">
        <v>3</v>
      </c>
      <c r="M483" s="8">
        <v>8374.6</v>
      </c>
      <c r="O483" s="12" t="s">
        <v>1270</v>
      </c>
    </row>
    <row r="484" spans="1:15" ht="15.4" customHeight="1" outlineLevel="2">
      <c r="A484" s="5" t="s">
        <v>7</v>
      </c>
      <c r="B484" s="5" t="s">
        <v>8</v>
      </c>
      <c r="C484" s="9">
        <v>3311436</v>
      </c>
      <c r="D484" s="9">
        <v>0</v>
      </c>
      <c r="E484" s="13">
        <v>33114360</v>
      </c>
      <c r="F484" s="9">
        <v>3643050</v>
      </c>
      <c r="G484" s="5" t="s">
        <v>160</v>
      </c>
      <c r="H484" s="5" t="s">
        <v>161</v>
      </c>
      <c r="I484" s="10">
        <v>43465</v>
      </c>
      <c r="J484" s="1" t="s">
        <v>102</v>
      </c>
      <c r="K484" s="5" t="s">
        <v>12</v>
      </c>
      <c r="L484" s="7">
        <v>16</v>
      </c>
      <c r="M484" s="8">
        <v>48027.21</v>
      </c>
      <c r="O484" s="12" t="s">
        <v>1270</v>
      </c>
    </row>
    <row r="485" spans="1:15" ht="15.4" customHeight="1" outlineLevel="1">
      <c r="A485" s="5"/>
      <c r="B485" s="5"/>
      <c r="C485" s="9"/>
      <c r="D485" s="9"/>
      <c r="E485" s="13"/>
      <c r="F485" s="15" t="s">
        <v>750</v>
      </c>
      <c r="G485" s="5"/>
      <c r="H485" s="5"/>
      <c r="I485" s="10"/>
      <c r="J485" s="1"/>
      <c r="K485" s="5"/>
      <c r="L485" s="7">
        <f>SUBTOTAL(9,L477:L484)</f>
        <v>286</v>
      </c>
      <c r="M485" s="8">
        <f>SUBTOTAL(9,M477:M484)</f>
        <v>1047423.59</v>
      </c>
      <c r="O485" s="12" t="s">
        <v>1270</v>
      </c>
    </row>
    <row r="486" spans="1:15" ht="15.4" customHeight="1" outlineLevel="2">
      <c r="A486" s="5" t="s">
        <v>7</v>
      </c>
      <c r="B486" s="5" t="s">
        <v>8</v>
      </c>
      <c r="C486" s="9">
        <v>1025942</v>
      </c>
      <c r="D486" s="9">
        <v>0</v>
      </c>
      <c r="E486" s="13">
        <v>10259420</v>
      </c>
      <c r="F486" s="9">
        <v>3643055</v>
      </c>
      <c r="G486" s="5" t="s">
        <v>105</v>
      </c>
      <c r="H486" s="5" t="s">
        <v>106</v>
      </c>
      <c r="I486" s="10">
        <v>38352</v>
      </c>
      <c r="J486" s="1" t="s">
        <v>108</v>
      </c>
      <c r="K486" s="5" t="s">
        <v>12</v>
      </c>
      <c r="L486" s="7">
        <v>36</v>
      </c>
      <c r="M486" s="8">
        <v>105964.94</v>
      </c>
      <c r="O486" s="12" t="s">
        <v>1270</v>
      </c>
    </row>
    <row r="487" spans="1:15" ht="15.4" customHeight="1" outlineLevel="2">
      <c r="A487" s="5" t="s">
        <v>7</v>
      </c>
      <c r="B487" s="5" t="s">
        <v>8</v>
      </c>
      <c r="C487" s="9">
        <v>699995</v>
      </c>
      <c r="D487" s="9">
        <v>0</v>
      </c>
      <c r="E487" s="13">
        <v>6999950</v>
      </c>
      <c r="F487" s="9">
        <v>3643055</v>
      </c>
      <c r="G487" s="5" t="s">
        <v>176</v>
      </c>
      <c r="H487" s="5" t="s">
        <v>177</v>
      </c>
      <c r="I487" s="10">
        <v>43465</v>
      </c>
      <c r="J487" s="1" t="s">
        <v>178</v>
      </c>
      <c r="K487" s="5" t="s">
        <v>12</v>
      </c>
      <c r="L487" s="7">
        <v>1</v>
      </c>
      <c r="M487" s="8">
        <v>13606.89</v>
      </c>
      <c r="O487" s="12" t="s">
        <v>1270</v>
      </c>
    </row>
    <row r="488" spans="1:15" ht="15.4" customHeight="1" outlineLevel="2">
      <c r="A488" s="5" t="s">
        <v>7</v>
      </c>
      <c r="B488" s="5" t="s">
        <v>8</v>
      </c>
      <c r="C488" s="9">
        <v>2153569</v>
      </c>
      <c r="D488" s="9">
        <v>0</v>
      </c>
      <c r="E488" s="13">
        <v>21535690</v>
      </c>
      <c r="F488" s="9">
        <v>3643055</v>
      </c>
      <c r="G488" s="5" t="s">
        <v>155</v>
      </c>
      <c r="H488" s="5" t="s">
        <v>156</v>
      </c>
      <c r="I488" s="10">
        <v>40908</v>
      </c>
      <c r="J488" s="1" t="s">
        <v>16</v>
      </c>
      <c r="K488" s="5" t="s">
        <v>12</v>
      </c>
      <c r="L488" s="7">
        <v>4</v>
      </c>
      <c r="M488" s="8">
        <v>15896.15</v>
      </c>
      <c r="O488" s="12" t="s">
        <v>1270</v>
      </c>
    </row>
    <row r="489" spans="1:15" ht="15.4" customHeight="1" outlineLevel="2">
      <c r="A489" s="5" t="s">
        <v>7</v>
      </c>
      <c r="B489" s="5" t="s">
        <v>8</v>
      </c>
      <c r="C489" s="9">
        <v>2995001</v>
      </c>
      <c r="D489" s="9">
        <v>0</v>
      </c>
      <c r="E489" s="13">
        <v>29950010</v>
      </c>
      <c r="F489" s="9">
        <v>3643055</v>
      </c>
      <c r="G489" s="5" t="s">
        <v>9</v>
      </c>
      <c r="H489" s="5" t="s">
        <v>10</v>
      </c>
      <c r="I489" s="10">
        <v>42004</v>
      </c>
      <c r="J489" s="1" t="s">
        <v>16</v>
      </c>
      <c r="K489" s="5" t="s">
        <v>12</v>
      </c>
      <c r="L489" s="7">
        <v>6</v>
      </c>
      <c r="M489" s="8">
        <v>715809</v>
      </c>
      <c r="O489" s="12" t="s">
        <v>1270</v>
      </c>
    </row>
    <row r="490" spans="1:15" ht="15.4" customHeight="1" outlineLevel="2">
      <c r="A490" s="5" t="s">
        <v>7</v>
      </c>
      <c r="B490" s="5" t="s">
        <v>8</v>
      </c>
      <c r="C490" s="9">
        <v>58978</v>
      </c>
      <c r="D490" s="9">
        <v>0</v>
      </c>
      <c r="E490" s="13">
        <v>589780</v>
      </c>
      <c r="F490" s="9">
        <v>3643055</v>
      </c>
      <c r="G490" s="5" t="s">
        <v>64</v>
      </c>
      <c r="H490" s="5" t="s">
        <v>65</v>
      </c>
      <c r="I490" s="10">
        <v>36160</v>
      </c>
      <c r="J490" s="1" t="s">
        <v>16</v>
      </c>
      <c r="K490" s="5" t="s">
        <v>12</v>
      </c>
      <c r="L490" s="7">
        <v>7</v>
      </c>
      <c r="M490" s="8">
        <v>23549.55</v>
      </c>
      <c r="O490" s="12" t="s">
        <v>1270</v>
      </c>
    </row>
    <row r="491" spans="1:15" ht="15.4" customHeight="1" outlineLevel="2">
      <c r="A491" s="5" t="s">
        <v>7</v>
      </c>
      <c r="B491" s="5" t="s">
        <v>8</v>
      </c>
      <c r="C491" s="9">
        <v>3311437</v>
      </c>
      <c r="D491" s="9">
        <v>0</v>
      </c>
      <c r="E491" s="13">
        <v>33114370</v>
      </c>
      <c r="F491" s="9">
        <v>3643055</v>
      </c>
      <c r="G491" s="5" t="s">
        <v>160</v>
      </c>
      <c r="H491" s="5" t="s">
        <v>161</v>
      </c>
      <c r="I491" s="10">
        <v>43465</v>
      </c>
      <c r="J491" s="1" t="s">
        <v>16</v>
      </c>
      <c r="K491" s="5" t="s">
        <v>12</v>
      </c>
      <c r="L491" s="7">
        <v>11</v>
      </c>
      <c r="M491" s="8">
        <v>26211.61</v>
      </c>
      <c r="O491" s="12" t="s">
        <v>1270</v>
      </c>
    </row>
    <row r="492" spans="1:15" ht="15.4" customHeight="1" outlineLevel="2">
      <c r="A492" s="5" t="s">
        <v>7</v>
      </c>
      <c r="B492" s="5" t="s">
        <v>8</v>
      </c>
      <c r="C492" s="9">
        <v>627013</v>
      </c>
      <c r="D492" s="9">
        <v>0</v>
      </c>
      <c r="E492" s="13">
        <v>6270130</v>
      </c>
      <c r="F492" s="9">
        <v>3643055</v>
      </c>
      <c r="G492" s="5" t="s">
        <v>166</v>
      </c>
      <c r="H492" s="5" t="s">
        <v>167</v>
      </c>
      <c r="I492" s="10">
        <v>37621</v>
      </c>
      <c r="J492" s="1" t="s">
        <v>16</v>
      </c>
      <c r="K492" s="5" t="s">
        <v>12</v>
      </c>
      <c r="L492" s="7">
        <v>44</v>
      </c>
      <c r="M492" s="8">
        <v>55605.22</v>
      </c>
      <c r="O492" s="12" t="s">
        <v>1270</v>
      </c>
    </row>
    <row r="493" spans="1:15" ht="15.4" customHeight="1" outlineLevel="2">
      <c r="A493" s="5" t="s">
        <v>7</v>
      </c>
      <c r="B493" s="5" t="s">
        <v>8</v>
      </c>
      <c r="C493" s="9">
        <v>59486</v>
      </c>
      <c r="D493" s="9">
        <v>0</v>
      </c>
      <c r="E493" s="13">
        <v>594860</v>
      </c>
      <c r="F493" s="9">
        <v>3643055</v>
      </c>
      <c r="G493" s="5" t="s">
        <v>103</v>
      </c>
      <c r="H493" s="5" t="s">
        <v>104</v>
      </c>
      <c r="I493" s="10">
        <v>36160</v>
      </c>
      <c r="J493" s="1" t="s">
        <v>16</v>
      </c>
      <c r="K493" s="5" t="s">
        <v>12</v>
      </c>
      <c r="L493" s="7">
        <v>73</v>
      </c>
      <c r="M493" s="8">
        <v>188890.75</v>
      </c>
      <c r="O493" s="12" t="s">
        <v>1270</v>
      </c>
    </row>
    <row r="494" spans="1:15" ht="15.4" customHeight="1" outlineLevel="2">
      <c r="A494" s="5" t="s">
        <v>7</v>
      </c>
      <c r="B494" s="5" t="s">
        <v>8</v>
      </c>
      <c r="C494" s="9">
        <v>1921213</v>
      </c>
      <c r="D494" s="9">
        <v>0</v>
      </c>
      <c r="E494" s="13">
        <v>19212130</v>
      </c>
      <c r="F494" s="9">
        <v>3643055</v>
      </c>
      <c r="G494" s="5" t="s">
        <v>110</v>
      </c>
      <c r="H494" s="5" t="s">
        <v>111</v>
      </c>
      <c r="I494" s="10">
        <v>40178</v>
      </c>
      <c r="J494" s="1" t="s">
        <v>121</v>
      </c>
      <c r="K494" s="5" t="s">
        <v>12</v>
      </c>
      <c r="L494" s="7">
        <v>25</v>
      </c>
      <c r="M494" s="8">
        <v>93599.72</v>
      </c>
      <c r="O494" s="12" t="s">
        <v>1270</v>
      </c>
    </row>
    <row r="495" spans="1:15" ht="15.4" customHeight="1" outlineLevel="2">
      <c r="A495" s="5" t="s">
        <v>7</v>
      </c>
      <c r="B495" s="5" t="s">
        <v>8</v>
      </c>
      <c r="C495" s="9">
        <v>2609570</v>
      </c>
      <c r="D495" s="9">
        <v>0</v>
      </c>
      <c r="E495" s="13">
        <v>26095700</v>
      </c>
      <c r="F495" s="9">
        <v>3643055</v>
      </c>
      <c r="G495" s="5" t="s">
        <v>53</v>
      </c>
      <c r="H495" s="5" t="s">
        <v>54</v>
      </c>
      <c r="I495" s="10">
        <v>41639</v>
      </c>
      <c r="J495" s="1" t="s">
        <v>62</v>
      </c>
      <c r="K495" s="5" t="s">
        <v>12</v>
      </c>
      <c r="L495" s="7">
        <v>2</v>
      </c>
      <c r="M495" s="8">
        <v>23033.599999999999</v>
      </c>
      <c r="O495" s="12" t="s">
        <v>1270</v>
      </c>
    </row>
    <row r="496" spans="1:15" ht="15.4" customHeight="1" outlineLevel="2">
      <c r="A496" s="5" t="s">
        <v>7</v>
      </c>
      <c r="B496" s="5" t="s">
        <v>8</v>
      </c>
      <c r="C496" s="9">
        <v>1597793</v>
      </c>
      <c r="D496" s="9">
        <v>0</v>
      </c>
      <c r="E496" s="13">
        <v>15977930</v>
      </c>
      <c r="F496" s="9">
        <v>3643055</v>
      </c>
      <c r="G496" s="5" t="s">
        <v>173</v>
      </c>
      <c r="H496" s="5" t="s">
        <v>172</v>
      </c>
      <c r="I496" s="10">
        <v>39447</v>
      </c>
      <c r="J496" s="1" t="s">
        <v>62</v>
      </c>
      <c r="K496" s="5" t="s">
        <v>12</v>
      </c>
      <c r="L496" s="7">
        <v>12</v>
      </c>
      <c r="M496" s="8">
        <v>31788.41</v>
      </c>
      <c r="O496" s="12" t="s">
        <v>1270</v>
      </c>
    </row>
    <row r="497" spans="1:15" ht="15.4" customHeight="1" outlineLevel="2">
      <c r="A497" s="5" t="s">
        <v>7</v>
      </c>
      <c r="B497" s="5" t="s">
        <v>8</v>
      </c>
      <c r="C497" s="9">
        <v>441999</v>
      </c>
      <c r="D497" s="9">
        <v>0</v>
      </c>
      <c r="E497" s="13">
        <v>4419990</v>
      </c>
      <c r="F497" s="9">
        <v>3643055</v>
      </c>
      <c r="G497" s="5" t="s">
        <v>9</v>
      </c>
      <c r="H497" s="5" t="s">
        <v>164</v>
      </c>
      <c r="I497" s="10">
        <v>37621</v>
      </c>
      <c r="J497" s="1" t="s">
        <v>165</v>
      </c>
      <c r="K497" s="5" t="s">
        <v>12</v>
      </c>
      <c r="L497" s="7">
        <v>43</v>
      </c>
      <c r="M497" s="8">
        <v>59056.21</v>
      </c>
      <c r="O497" s="12" t="s">
        <v>1270</v>
      </c>
    </row>
    <row r="498" spans="1:15" ht="15.4" customHeight="1" outlineLevel="1">
      <c r="A498" s="5"/>
      <c r="B498" s="5"/>
      <c r="C498" s="9"/>
      <c r="D498" s="9"/>
      <c r="E498" s="13"/>
      <c r="F498" s="15" t="s">
        <v>751</v>
      </c>
      <c r="G498" s="5"/>
      <c r="H498" s="5"/>
      <c r="I498" s="10"/>
      <c r="J498" s="1"/>
      <c r="K498" s="5"/>
      <c r="L498" s="7">
        <f>SUBTOTAL(9,L486:L497)</f>
        <v>264</v>
      </c>
      <c r="M498" s="8">
        <f>SUBTOTAL(9,M486:M497)</f>
        <v>1353012.0499999998</v>
      </c>
      <c r="O498" s="12" t="s">
        <v>1270</v>
      </c>
    </row>
    <row r="499" spans="1:15" ht="15.4" customHeight="1" outlineLevel="2">
      <c r="A499" s="5" t="s">
        <v>7</v>
      </c>
      <c r="B499" s="5" t="s">
        <v>8</v>
      </c>
      <c r="C499" s="9">
        <v>1284788</v>
      </c>
      <c r="D499" s="9">
        <v>0</v>
      </c>
      <c r="E499" s="13">
        <v>12847880</v>
      </c>
      <c r="F499" s="9">
        <v>3643060</v>
      </c>
      <c r="G499" s="5" t="s">
        <v>9</v>
      </c>
      <c r="H499" s="5" t="s">
        <v>10</v>
      </c>
      <c r="I499" s="10">
        <v>39813</v>
      </c>
      <c r="J499" s="1" t="s">
        <v>11</v>
      </c>
      <c r="K499" s="5" t="s">
        <v>12</v>
      </c>
      <c r="L499" s="7">
        <v>13</v>
      </c>
      <c r="M499" s="8">
        <v>53458.080000000002</v>
      </c>
      <c r="O499" s="12" t="s">
        <v>1270</v>
      </c>
    </row>
    <row r="500" spans="1:15" ht="15.4" customHeight="1" outlineLevel="2">
      <c r="A500" s="5" t="s">
        <v>7</v>
      </c>
      <c r="B500" s="5" t="s">
        <v>8</v>
      </c>
      <c r="C500" s="9">
        <v>349065</v>
      </c>
      <c r="D500" s="9">
        <v>0</v>
      </c>
      <c r="E500" s="13">
        <v>3490650</v>
      </c>
      <c r="F500" s="9">
        <v>3643060</v>
      </c>
      <c r="G500" s="5" t="s">
        <v>105</v>
      </c>
      <c r="H500" s="5" t="s">
        <v>106</v>
      </c>
      <c r="I500" s="10">
        <v>36891</v>
      </c>
      <c r="J500" s="1" t="s">
        <v>101</v>
      </c>
      <c r="K500" s="5" t="s">
        <v>12</v>
      </c>
      <c r="L500" s="7">
        <v>4</v>
      </c>
      <c r="M500" s="8">
        <v>19383.72</v>
      </c>
      <c r="O500" s="12" t="s">
        <v>1270</v>
      </c>
    </row>
    <row r="501" spans="1:15" ht="15.4" customHeight="1" outlineLevel="2">
      <c r="A501" s="5" t="s">
        <v>7</v>
      </c>
      <c r="B501" s="5" t="s">
        <v>8</v>
      </c>
      <c r="C501" s="9">
        <v>3311438</v>
      </c>
      <c r="D501" s="9">
        <v>0</v>
      </c>
      <c r="E501" s="13">
        <v>33114380</v>
      </c>
      <c r="F501" s="9">
        <v>3643060</v>
      </c>
      <c r="G501" s="5" t="s">
        <v>160</v>
      </c>
      <c r="H501" s="5" t="s">
        <v>161</v>
      </c>
      <c r="I501" s="10">
        <v>43465</v>
      </c>
      <c r="J501" s="1" t="s">
        <v>101</v>
      </c>
      <c r="K501" s="5" t="s">
        <v>12</v>
      </c>
      <c r="L501" s="7">
        <v>4</v>
      </c>
      <c r="M501" s="8">
        <v>40414.730000000003</v>
      </c>
      <c r="O501" s="12" t="s">
        <v>1270</v>
      </c>
    </row>
    <row r="502" spans="1:15" ht="15.4" customHeight="1" outlineLevel="2">
      <c r="A502" s="5" t="s">
        <v>7</v>
      </c>
      <c r="B502" s="5" t="s">
        <v>8</v>
      </c>
      <c r="C502" s="9">
        <v>2995005</v>
      </c>
      <c r="D502" s="9">
        <v>0</v>
      </c>
      <c r="E502" s="13">
        <v>29950050</v>
      </c>
      <c r="F502" s="9">
        <v>3643060</v>
      </c>
      <c r="G502" s="5" t="s">
        <v>155</v>
      </c>
      <c r="H502" s="5" t="s">
        <v>156</v>
      </c>
      <c r="I502" s="10">
        <v>42004</v>
      </c>
      <c r="J502" s="1" t="s">
        <v>56</v>
      </c>
      <c r="K502" s="5" t="s">
        <v>12</v>
      </c>
      <c r="L502" s="7">
        <v>1</v>
      </c>
      <c r="M502" s="8">
        <v>5366.59</v>
      </c>
      <c r="O502" s="12" t="s">
        <v>1270</v>
      </c>
    </row>
    <row r="503" spans="1:15" ht="15.4" customHeight="1" outlineLevel="2">
      <c r="A503" s="5" t="s">
        <v>7</v>
      </c>
      <c r="B503" s="5" t="s">
        <v>8</v>
      </c>
      <c r="C503" s="9">
        <v>59231</v>
      </c>
      <c r="D503" s="9">
        <v>0</v>
      </c>
      <c r="E503" s="13">
        <v>592310</v>
      </c>
      <c r="F503" s="9">
        <v>3643060</v>
      </c>
      <c r="G503" s="5" t="s">
        <v>166</v>
      </c>
      <c r="H503" s="5" t="s">
        <v>167</v>
      </c>
      <c r="I503" s="10">
        <v>36160</v>
      </c>
      <c r="J503" s="1" t="s">
        <v>56</v>
      </c>
      <c r="K503" s="5" t="s">
        <v>12</v>
      </c>
      <c r="L503" s="7">
        <v>1</v>
      </c>
      <c r="M503" s="8">
        <v>7687.4</v>
      </c>
      <c r="O503" s="12" t="s">
        <v>1270</v>
      </c>
    </row>
    <row r="504" spans="1:15" ht="15.4" customHeight="1" outlineLevel="2">
      <c r="A504" s="5" t="s">
        <v>7</v>
      </c>
      <c r="B504" s="5" t="s">
        <v>8</v>
      </c>
      <c r="C504" s="9">
        <v>3301908</v>
      </c>
      <c r="D504" s="9">
        <v>0</v>
      </c>
      <c r="E504" s="13">
        <v>33019080</v>
      </c>
      <c r="F504" s="9">
        <v>3643060</v>
      </c>
      <c r="G504" s="5" t="s">
        <v>176</v>
      </c>
      <c r="H504" s="5" t="s">
        <v>188</v>
      </c>
      <c r="I504" s="10">
        <v>43100</v>
      </c>
      <c r="J504" s="1" t="s">
        <v>56</v>
      </c>
      <c r="K504" s="5" t="s">
        <v>12</v>
      </c>
      <c r="L504" s="7">
        <v>3</v>
      </c>
      <c r="M504" s="8">
        <v>25945.71</v>
      </c>
      <c r="O504" s="12" t="s">
        <v>1270</v>
      </c>
    </row>
    <row r="505" spans="1:15" ht="15.4" customHeight="1" outlineLevel="2">
      <c r="A505" s="5" t="s">
        <v>7</v>
      </c>
      <c r="B505" s="5" t="s">
        <v>8</v>
      </c>
      <c r="C505" s="9">
        <v>59147</v>
      </c>
      <c r="D505" s="9">
        <v>0</v>
      </c>
      <c r="E505" s="13">
        <v>591470</v>
      </c>
      <c r="F505" s="9">
        <v>3643060</v>
      </c>
      <c r="G505" s="5" t="s">
        <v>53</v>
      </c>
      <c r="H505" s="5" t="s">
        <v>54</v>
      </c>
      <c r="I505" s="10">
        <v>36160</v>
      </c>
      <c r="J505" s="1" t="s">
        <v>56</v>
      </c>
      <c r="K505" s="5" t="s">
        <v>12</v>
      </c>
      <c r="L505" s="7">
        <v>4</v>
      </c>
      <c r="M505" s="8">
        <v>39323.39</v>
      </c>
      <c r="O505" s="12" t="s">
        <v>1270</v>
      </c>
    </row>
    <row r="506" spans="1:15" ht="15.4" customHeight="1" outlineLevel="2">
      <c r="A506" s="5" t="s">
        <v>7</v>
      </c>
      <c r="B506" s="5" t="s">
        <v>8</v>
      </c>
      <c r="C506" s="9">
        <v>3233805</v>
      </c>
      <c r="D506" s="9">
        <v>0</v>
      </c>
      <c r="E506" s="13">
        <v>32338050</v>
      </c>
      <c r="F506" s="9">
        <v>3643060</v>
      </c>
      <c r="G506" s="5" t="s">
        <v>110</v>
      </c>
      <c r="H506" s="5" t="s">
        <v>185</v>
      </c>
      <c r="I506" s="10">
        <v>42369</v>
      </c>
      <c r="J506" s="1" t="s">
        <v>56</v>
      </c>
      <c r="K506" s="5" t="s">
        <v>12</v>
      </c>
      <c r="L506" s="7">
        <v>6</v>
      </c>
      <c r="M506" s="8">
        <v>69704.66</v>
      </c>
      <c r="O506" s="12" t="s">
        <v>1270</v>
      </c>
    </row>
    <row r="507" spans="1:15" ht="15.4" customHeight="1" outlineLevel="2">
      <c r="A507" s="5" t="s">
        <v>7</v>
      </c>
      <c r="B507" s="5" t="s">
        <v>8</v>
      </c>
      <c r="C507" s="9">
        <v>59487</v>
      </c>
      <c r="D507" s="9">
        <v>0</v>
      </c>
      <c r="E507" s="13">
        <v>594870</v>
      </c>
      <c r="F507" s="9">
        <v>3643060</v>
      </c>
      <c r="G507" s="5" t="s">
        <v>103</v>
      </c>
      <c r="H507" s="5" t="s">
        <v>104</v>
      </c>
      <c r="I507" s="10">
        <v>36160</v>
      </c>
      <c r="J507" s="1" t="s">
        <v>56</v>
      </c>
      <c r="K507" s="5" t="s">
        <v>12</v>
      </c>
      <c r="L507" s="7">
        <v>14</v>
      </c>
      <c r="M507" s="8">
        <v>112031.89</v>
      </c>
      <c r="O507" s="12" t="s">
        <v>1270</v>
      </c>
    </row>
    <row r="508" spans="1:15" ht="15.4" customHeight="1" outlineLevel="2">
      <c r="A508" s="5" t="s">
        <v>7</v>
      </c>
      <c r="B508" s="5" t="s">
        <v>8</v>
      </c>
      <c r="C508" s="9">
        <v>3311001</v>
      </c>
      <c r="D508" s="9">
        <v>0</v>
      </c>
      <c r="E508" s="13">
        <v>33110010</v>
      </c>
      <c r="F508" s="9">
        <v>3643060</v>
      </c>
      <c r="G508" s="5" t="s">
        <v>64</v>
      </c>
      <c r="H508" s="5" t="s">
        <v>191</v>
      </c>
      <c r="I508" s="10">
        <v>43465</v>
      </c>
      <c r="J508" s="1" t="s">
        <v>56</v>
      </c>
      <c r="K508" s="5" t="s">
        <v>12</v>
      </c>
      <c r="L508" s="7">
        <v>2</v>
      </c>
      <c r="M508" s="8">
        <v>-4440.8599999999997</v>
      </c>
      <c r="O508" s="12" t="s">
        <v>1270</v>
      </c>
    </row>
    <row r="509" spans="1:15" ht="15.4" customHeight="1" outlineLevel="1">
      <c r="A509" s="5"/>
      <c r="B509" s="5"/>
      <c r="C509" s="9"/>
      <c r="D509" s="9"/>
      <c r="E509" s="13"/>
      <c r="F509" s="15" t="s">
        <v>752</v>
      </c>
      <c r="G509" s="5"/>
      <c r="H509" s="5"/>
      <c r="I509" s="10"/>
      <c r="J509" s="1"/>
      <c r="K509" s="5"/>
      <c r="L509" s="7">
        <f>SUBTOTAL(9,L499:L508)</f>
        <v>52</v>
      </c>
      <c r="M509" s="8">
        <f>SUBTOTAL(9,M499:M508)</f>
        <v>368875.31</v>
      </c>
      <c r="O509" s="12" t="s">
        <v>1270</v>
      </c>
    </row>
    <row r="510" spans="1:15" ht="15.4" customHeight="1" outlineLevel="2">
      <c r="A510" s="5" t="s">
        <v>7</v>
      </c>
      <c r="B510" s="5" t="s">
        <v>8</v>
      </c>
      <c r="C510" s="9">
        <v>3311439</v>
      </c>
      <c r="D510" s="9">
        <v>0</v>
      </c>
      <c r="E510" s="13">
        <v>33114390</v>
      </c>
      <c r="F510" s="9">
        <v>3643065</v>
      </c>
      <c r="G510" s="5" t="s">
        <v>160</v>
      </c>
      <c r="H510" s="5" t="s">
        <v>161</v>
      </c>
      <c r="I510" s="10">
        <v>43465</v>
      </c>
      <c r="J510" s="1" t="s">
        <v>18</v>
      </c>
      <c r="K510" s="5" t="s">
        <v>12</v>
      </c>
      <c r="L510" s="7">
        <v>6</v>
      </c>
      <c r="M510" s="8">
        <v>14107.52</v>
      </c>
      <c r="O510" s="12" t="s">
        <v>1270</v>
      </c>
    </row>
    <row r="511" spans="1:15" ht="15.4" customHeight="1" outlineLevel="2">
      <c r="A511" s="5" t="s">
        <v>7</v>
      </c>
      <c r="B511" s="5" t="s">
        <v>8</v>
      </c>
      <c r="C511" s="9">
        <v>1552077</v>
      </c>
      <c r="D511" s="9">
        <v>0</v>
      </c>
      <c r="E511" s="13">
        <v>15520770</v>
      </c>
      <c r="F511" s="9">
        <v>3643065</v>
      </c>
      <c r="G511" s="5" t="s">
        <v>64</v>
      </c>
      <c r="H511" s="5" t="s">
        <v>65</v>
      </c>
      <c r="I511" s="10">
        <v>39447</v>
      </c>
      <c r="J511" s="1" t="s">
        <v>93</v>
      </c>
      <c r="K511" s="5" t="s">
        <v>12</v>
      </c>
      <c r="L511" s="7">
        <v>6</v>
      </c>
      <c r="M511" s="8">
        <v>34590.79</v>
      </c>
      <c r="O511" s="12" t="s">
        <v>1270</v>
      </c>
    </row>
    <row r="512" spans="1:15" ht="15.4" customHeight="1" outlineLevel="2">
      <c r="A512" s="5" t="s">
        <v>7</v>
      </c>
      <c r="B512" s="5" t="s">
        <v>8</v>
      </c>
      <c r="C512" s="9">
        <v>2682502</v>
      </c>
      <c r="D512" s="9">
        <v>0</v>
      </c>
      <c r="E512" s="13">
        <v>26825020</v>
      </c>
      <c r="F512" s="9">
        <v>3643065</v>
      </c>
      <c r="G512" s="5" t="s">
        <v>105</v>
      </c>
      <c r="H512" s="5" t="s">
        <v>106</v>
      </c>
      <c r="I512" s="10">
        <v>41639</v>
      </c>
      <c r="J512" s="1" t="s">
        <v>109</v>
      </c>
      <c r="K512" s="5" t="s">
        <v>12</v>
      </c>
      <c r="L512" s="7">
        <v>1</v>
      </c>
      <c r="M512" s="8">
        <v>13451.24</v>
      </c>
      <c r="O512" s="12" t="s">
        <v>1270</v>
      </c>
    </row>
    <row r="513" spans="1:15" ht="15.4" customHeight="1" outlineLevel="2">
      <c r="A513" s="5" t="s">
        <v>7</v>
      </c>
      <c r="B513" s="5" t="s">
        <v>8</v>
      </c>
      <c r="C513" s="9">
        <v>2632817</v>
      </c>
      <c r="D513" s="9">
        <v>0</v>
      </c>
      <c r="E513" s="13">
        <v>26328170</v>
      </c>
      <c r="F513" s="9">
        <v>3643065</v>
      </c>
      <c r="G513" s="5" t="s">
        <v>126</v>
      </c>
      <c r="H513" s="5" t="s">
        <v>127</v>
      </c>
      <c r="I513" s="10">
        <v>41639</v>
      </c>
      <c r="J513" s="1" t="s">
        <v>109</v>
      </c>
      <c r="K513" s="5" t="s">
        <v>12</v>
      </c>
      <c r="L513" s="7">
        <v>1</v>
      </c>
      <c r="M513" s="8">
        <v>30323.37</v>
      </c>
      <c r="O513" s="12" t="s">
        <v>1270</v>
      </c>
    </row>
    <row r="514" spans="1:15" ht="15.4" customHeight="1" outlineLevel="2">
      <c r="A514" s="5" t="s">
        <v>7</v>
      </c>
      <c r="B514" s="5" t="s">
        <v>8</v>
      </c>
      <c r="C514" s="9">
        <v>1988300</v>
      </c>
      <c r="D514" s="9">
        <v>0</v>
      </c>
      <c r="E514" s="13">
        <v>19883000</v>
      </c>
      <c r="F514" s="9">
        <v>3643065</v>
      </c>
      <c r="G514" s="5" t="s">
        <v>176</v>
      </c>
      <c r="H514" s="5" t="s">
        <v>177</v>
      </c>
      <c r="I514" s="10">
        <v>40543</v>
      </c>
      <c r="J514" s="1" t="s">
        <v>109</v>
      </c>
      <c r="K514" s="5" t="s">
        <v>12</v>
      </c>
      <c r="L514" s="7">
        <v>7</v>
      </c>
      <c r="M514" s="8">
        <v>12595.84</v>
      </c>
      <c r="O514" s="12" t="s">
        <v>1270</v>
      </c>
    </row>
    <row r="515" spans="1:15" ht="15.4" customHeight="1" outlineLevel="2">
      <c r="A515" s="5" t="s">
        <v>7</v>
      </c>
      <c r="B515" s="5" t="s">
        <v>8</v>
      </c>
      <c r="C515" s="9">
        <v>2118408</v>
      </c>
      <c r="D515" s="9">
        <v>0</v>
      </c>
      <c r="E515" s="13">
        <v>21184080</v>
      </c>
      <c r="F515" s="9">
        <v>3643065</v>
      </c>
      <c r="G515" s="5" t="s">
        <v>166</v>
      </c>
      <c r="H515" s="5" t="s">
        <v>167</v>
      </c>
      <c r="I515" s="10">
        <v>40908</v>
      </c>
      <c r="J515" s="1" t="s">
        <v>170</v>
      </c>
      <c r="K515" s="5" t="s">
        <v>12</v>
      </c>
      <c r="L515" s="7">
        <v>1</v>
      </c>
      <c r="M515" s="8">
        <v>1.67</v>
      </c>
      <c r="O515" s="12" t="s">
        <v>1270</v>
      </c>
    </row>
    <row r="516" spans="1:15" ht="15.4" customHeight="1" outlineLevel="2">
      <c r="A516" s="5" t="s">
        <v>7</v>
      </c>
      <c r="B516" s="5" t="s">
        <v>8</v>
      </c>
      <c r="C516" s="9">
        <v>1921214</v>
      </c>
      <c r="D516" s="9">
        <v>0</v>
      </c>
      <c r="E516" s="13">
        <v>19212140</v>
      </c>
      <c r="F516" s="9">
        <v>3643065</v>
      </c>
      <c r="G516" s="5" t="s">
        <v>110</v>
      </c>
      <c r="H516" s="5" t="s">
        <v>111</v>
      </c>
      <c r="I516" s="10">
        <v>40178</v>
      </c>
      <c r="J516" s="1" t="s">
        <v>122</v>
      </c>
      <c r="K516" s="5" t="s">
        <v>12</v>
      </c>
      <c r="L516" s="7">
        <v>3</v>
      </c>
      <c r="M516" s="8">
        <v>7102.93</v>
      </c>
      <c r="O516" s="12" t="s">
        <v>1270</v>
      </c>
    </row>
    <row r="517" spans="1:15" ht="15.4" customHeight="1" outlineLevel="2">
      <c r="A517" s="5" t="s">
        <v>7</v>
      </c>
      <c r="B517" s="5" t="s">
        <v>8</v>
      </c>
      <c r="C517" s="9">
        <v>1746036</v>
      </c>
      <c r="D517" s="9">
        <v>0</v>
      </c>
      <c r="E517" s="13">
        <v>17460360</v>
      </c>
      <c r="F517" s="9">
        <v>3643065</v>
      </c>
      <c r="G517" s="5" t="s">
        <v>155</v>
      </c>
      <c r="H517" s="5" t="s">
        <v>156</v>
      </c>
      <c r="I517" s="10">
        <v>39813</v>
      </c>
      <c r="J517" s="1" t="s">
        <v>14</v>
      </c>
      <c r="K517" s="5" t="s">
        <v>12</v>
      </c>
      <c r="L517" s="7">
        <v>1</v>
      </c>
      <c r="M517" s="8">
        <v>1.75</v>
      </c>
      <c r="O517" s="12" t="s">
        <v>1270</v>
      </c>
    </row>
    <row r="518" spans="1:15" ht="15.4" customHeight="1" outlineLevel="2">
      <c r="A518" s="5" t="s">
        <v>7</v>
      </c>
      <c r="B518" s="5" t="s">
        <v>8</v>
      </c>
      <c r="C518" s="9">
        <v>3311956</v>
      </c>
      <c r="D518" s="9">
        <v>0</v>
      </c>
      <c r="E518" s="13">
        <v>33119560</v>
      </c>
      <c r="F518" s="9">
        <v>3643065</v>
      </c>
      <c r="G518" s="5" t="s">
        <v>9</v>
      </c>
      <c r="H518" s="5" t="s">
        <v>10</v>
      </c>
      <c r="I518" s="10">
        <v>43465</v>
      </c>
      <c r="J518" s="1" t="s">
        <v>14</v>
      </c>
      <c r="K518" s="5" t="s">
        <v>12</v>
      </c>
      <c r="L518" s="7">
        <v>3</v>
      </c>
      <c r="M518" s="8">
        <v>10109.25</v>
      </c>
      <c r="O518" s="12" t="s">
        <v>1270</v>
      </c>
    </row>
    <row r="519" spans="1:15" ht="15.4" customHeight="1" outlineLevel="2">
      <c r="A519" s="5" t="s">
        <v>7</v>
      </c>
      <c r="B519" s="5" t="s">
        <v>8</v>
      </c>
      <c r="C519" s="9">
        <v>1722635</v>
      </c>
      <c r="D519" s="9">
        <v>0</v>
      </c>
      <c r="E519" s="13">
        <v>17226350</v>
      </c>
      <c r="F519" s="9">
        <v>3643065</v>
      </c>
      <c r="G519" s="5" t="s">
        <v>53</v>
      </c>
      <c r="H519" s="5" t="s">
        <v>54</v>
      </c>
      <c r="I519" s="10">
        <v>39813</v>
      </c>
      <c r="J519" s="1" t="s">
        <v>14</v>
      </c>
      <c r="K519" s="5" t="s">
        <v>12</v>
      </c>
      <c r="L519" s="7">
        <v>7</v>
      </c>
      <c r="M519" s="8">
        <v>41226.31</v>
      </c>
      <c r="O519" s="12" t="s">
        <v>1270</v>
      </c>
    </row>
    <row r="520" spans="1:15" ht="15.4" customHeight="1" outlineLevel="2">
      <c r="A520" s="5" t="s">
        <v>7</v>
      </c>
      <c r="B520" s="5" t="s">
        <v>8</v>
      </c>
      <c r="C520" s="9">
        <v>59488</v>
      </c>
      <c r="D520" s="9">
        <v>0</v>
      </c>
      <c r="E520" s="13">
        <v>594880</v>
      </c>
      <c r="F520" s="9">
        <v>3643065</v>
      </c>
      <c r="G520" s="5" t="s">
        <v>103</v>
      </c>
      <c r="H520" s="5" t="s">
        <v>104</v>
      </c>
      <c r="I520" s="10">
        <v>36160</v>
      </c>
      <c r="J520" s="1" t="s">
        <v>14</v>
      </c>
      <c r="K520" s="5" t="s">
        <v>12</v>
      </c>
      <c r="L520" s="7">
        <v>9</v>
      </c>
      <c r="M520" s="8">
        <v>4977.3999999999996</v>
      </c>
      <c r="O520" s="12" t="s">
        <v>1270</v>
      </c>
    </row>
    <row r="521" spans="1:15" ht="15.4" customHeight="1" outlineLevel="1">
      <c r="A521" s="5"/>
      <c r="B521" s="5"/>
      <c r="C521" s="9"/>
      <c r="D521" s="9"/>
      <c r="E521" s="13"/>
      <c r="F521" s="15" t="s">
        <v>753</v>
      </c>
      <c r="G521" s="5"/>
      <c r="H521" s="5"/>
      <c r="I521" s="10"/>
      <c r="J521" s="1"/>
      <c r="K521" s="5"/>
      <c r="L521" s="7">
        <f>SUBTOTAL(9,L510:L520)</f>
        <v>45</v>
      </c>
      <c r="M521" s="8">
        <f>SUBTOTAL(9,M510:M520)</f>
        <v>168488.06999999998</v>
      </c>
      <c r="O521" s="12" t="s">
        <v>1270</v>
      </c>
    </row>
    <row r="522" spans="1:15" ht="15.4" customHeight="1" outlineLevel="2">
      <c r="A522" s="5" t="s">
        <v>7</v>
      </c>
      <c r="B522" s="5" t="s">
        <v>8</v>
      </c>
      <c r="C522" s="9">
        <v>3311440</v>
      </c>
      <c r="D522" s="9">
        <v>0</v>
      </c>
      <c r="E522" s="13">
        <v>33114400</v>
      </c>
      <c r="F522" s="9">
        <v>3643070</v>
      </c>
      <c r="G522" s="5" t="s">
        <v>160</v>
      </c>
      <c r="H522" s="5" t="s">
        <v>161</v>
      </c>
      <c r="I522" s="10">
        <v>43465</v>
      </c>
      <c r="J522" s="1" t="s">
        <v>162</v>
      </c>
      <c r="K522" s="5" t="s">
        <v>12</v>
      </c>
      <c r="L522" s="7">
        <v>7</v>
      </c>
      <c r="M522" s="8">
        <v>146321.24</v>
      </c>
      <c r="O522" s="12" t="s">
        <v>1270</v>
      </c>
    </row>
    <row r="523" spans="1:15" ht="15.4" customHeight="1" outlineLevel="2">
      <c r="A523" s="5" t="s">
        <v>7</v>
      </c>
      <c r="B523" s="5" t="s">
        <v>8</v>
      </c>
      <c r="C523" s="9">
        <v>2118406</v>
      </c>
      <c r="D523" s="9">
        <v>0</v>
      </c>
      <c r="E523" s="13">
        <v>21184060</v>
      </c>
      <c r="F523" s="9">
        <v>3643070</v>
      </c>
      <c r="G523" s="5" t="s">
        <v>166</v>
      </c>
      <c r="H523" s="5" t="s">
        <v>167</v>
      </c>
      <c r="I523" s="10">
        <v>40908</v>
      </c>
      <c r="J523" s="1" t="s">
        <v>168</v>
      </c>
      <c r="K523" s="5" t="s">
        <v>12</v>
      </c>
      <c r="L523" s="7">
        <v>13</v>
      </c>
      <c r="M523" s="8">
        <v>290068.69</v>
      </c>
      <c r="O523" s="12" t="s">
        <v>1270</v>
      </c>
    </row>
    <row r="524" spans="1:15" ht="15.4" customHeight="1" outlineLevel="2">
      <c r="A524" s="5" t="s">
        <v>7</v>
      </c>
      <c r="B524" s="5" t="s">
        <v>8</v>
      </c>
      <c r="C524" s="9">
        <v>1257823</v>
      </c>
      <c r="D524" s="9">
        <v>0</v>
      </c>
      <c r="E524" s="13">
        <v>12578230</v>
      </c>
      <c r="F524" s="9">
        <v>3643070</v>
      </c>
      <c r="G524" s="5" t="s">
        <v>9</v>
      </c>
      <c r="H524" s="5" t="s">
        <v>10</v>
      </c>
      <c r="I524" s="10">
        <v>38717</v>
      </c>
      <c r="J524" s="1" t="s">
        <v>19</v>
      </c>
      <c r="K524" s="5" t="s">
        <v>12</v>
      </c>
      <c r="L524" s="7">
        <v>6</v>
      </c>
      <c r="M524" s="8">
        <v>91665.99</v>
      </c>
      <c r="O524" s="12" t="s">
        <v>1270</v>
      </c>
    </row>
    <row r="525" spans="1:15" ht="15.4" customHeight="1" outlineLevel="2">
      <c r="A525" s="5" t="s">
        <v>7</v>
      </c>
      <c r="B525" s="5" t="s">
        <v>8</v>
      </c>
      <c r="C525" s="9">
        <v>298652</v>
      </c>
      <c r="D525" s="9">
        <v>0</v>
      </c>
      <c r="E525" s="13">
        <v>2986520</v>
      </c>
      <c r="F525" s="9">
        <v>3643070</v>
      </c>
      <c r="G525" s="5" t="s">
        <v>155</v>
      </c>
      <c r="H525" s="5" t="s">
        <v>156</v>
      </c>
      <c r="I525" s="10">
        <v>37621</v>
      </c>
      <c r="J525" s="1" t="s">
        <v>157</v>
      </c>
      <c r="K525" s="5" t="s">
        <v>12</v>
      </c>
      <c r="L525" s="7">
        <v>9</v>
      </c>
      <c r="M525" s="8">
        <v>188075.97</v>
      </c>
      <c r="O525" s="12" t="s">
        <v>1270</v>
      </c>
    </row>
    <row r="526" spans="1:15" ht="15.4" customHeight="1" outlineLevel="2">
      <c r="A526" s="5" t="s">
        <v>7</v>
      </c>
      <c r="B526" s="5" t="s">
        <v>8</v>
      </c>
      <c r="C526" s="9">
        <v>1835106</v>
      </c>
      <c r="D526" s="9">
        <v>0</v>
      </c>
      <c r="E526" s="13">
        <v>18351060</v>
      </c>
      <c r="F526" s="9">
        <v>3643070</v>
      </c>
      <c r="G526" s="5" t="s">
        <v>176</v>
      </c>
      <c r="H526" s="5" t="s">
        <v>177</v>
      </c>
      <c r="I526" s="10">
        <v>40178</v>
      </c>
      <c r="J526" s="1" t="s">
        <v>180</v>
      </c>
      <c r="K526" s="5" t="s">
        <v>12</v>
      </c>
      <c r="L526" s="7">
        <v>16</v>
      </c>
      <c r="M526" s="8">
        <v>231118.81</v>
      </c>
      <c r="O526" s="12" t="s">
        <v>1270</v>
      </c>
    </row>
    <row r="527" spans="1:15" ht="15.4" customHeight="1" outlineLevel="2">
      <c r="A527" s="5" t="s">
        <v>7</v>
      </c>
      <c r="B527" s="5" t="s">
        <v>8</v>
      </c>
      <c r="C527" s="9">
        <v>2814637</v>
      </c>
      <c r="D527" s="9">
        <v>0</v>
      </c>
      <c r="E527" s="13">
        <v>28146370</v>
      </c>
      <c r="F527" s="9">
        <v>3643070</v>
      </c>
      <c r="G527" s="5" t="s">
        <v>110</v>
      </c>
      <c r="H527" s="5" t="s">
        <v>111</v>
      </c>
      <c r="I527" s="10">
        <v>41676</v>
      </c>
      <c r="J527" s="1" t="s">
        <v>123</v>
      </c>
      <c r="K527" s="5" t="s">
        <v>12</v>
      </c>
      <c r="L527" s="7">
        <v>10</v>
      </c>
      <c r="M527" s="8">
        <v>252395.04</v>
      </c>
      <c r="O527" s="12" t="s">
        <v>1270</v>
      </c>
    </row>
    <row r="528" spans="1:15" ht="15.4" customHeight="1" outlineLevel="2">
      <c r="A528" s="5" t="s">
        <v>7</v>
      </c>
      <c r="B528" s="5" t="s">
        <v>8</v>
      </c>
      <c r="C528" s="9">
        <v>2995014</v>
      </c>
      <c r="D528" s="9">
        <v>0</v>
      </c>
      <c r="E528" s="13">
        <v>29950140</v>
      </c>
      <c r="F528" s="9">
        <v>3643070</v>
      </c>
      <c r="G528" s="5" t="s">
        <v>9</v>
      </c>
      <c r="H528" s="5" t="s">
        <v>10</v>
      </c>
      <c r="I528" s="10">
        <v>42004</v>
      </c>
      <c r="J528" s="1" t="s">
        <v>17</v>
      </c>
      <c r="K528" s="5" t="s">
        <v>12</v>
      </c>
      <c r="L528" s="7">
        <v>2</v>
      </c>
      <c r="M528" s="8">
        <v>60292.21</v>
      </c>
      <c r="O528" s="12" t="s">
        <v>1270</v>
      </c>
    </row>
    <row r="529" spans="1:15" ht="15.4" customHeight="1" outlineLevel="2">
      <c r="A529" s="5" t="s">
        <v>7</v>
      </c>
      <c r="B529" s="5" t="s">
        <v>8</v>
      </c>
      <c r="C529" s="9">
        <v>687867</v>
      </c>
      <c r="D529" s="9">
        <v>0</v>
      </c>
      <c r="E529" s="13">
        <v>6878670</v>
      </c>
      <c r="F529" s="9">
        <v>3643070</v>
      </c>
      <c r="G529" s="5" t="s">
        <v>105</v>
      </c>
      <c r="H529" s="5" t="s">
        <v>106</v>
      </c>
      <c r="I529" s="10">
        <v>37986</v>
      </c>
      <c r="J529" s="1" t="s">
        <v>17</v>
      </c>
      <c r="K529" s="5" t="s">
        <v>12</v>
      </c>
      <c r="L529" s="7">
        <v>9</v>
      </c>
      <c r="M529" s="8">
        <v>167569.66</v>
      </c>
      <c r="O529" s="12" t="s">
        <v>1270</v>
      </c>
    </row>
    <row r="530" spans="1:15" ht="15.4" customHeight="1" outlineLevel="2">
      <c r="A530" s="5" t="s">
        <v>7</v>
      </c>
      <c r="B530" s="5" t="s">
        <v>8</v>
      </c>
      <c r="C530" s="9">
        <v>59489</v>
      </c>
      <c r="D530" s="9">
        <v>0</v>
      </c>
      <c r="E530" s="13">
        <v>594890</v>
      </c>
      <c r="F530" s="9">
        <v>3643070</v>
      </c>
      <c r="G530" s="5" t="s">
        <v>103</v>
      </c>
      <c r="H530" s="5" t="s">
        <v>104</v>
      </c>
      <c r="I530" s="10">
        <v>36160</v>
      </c>
      <c r="J530" s="1" t="s">
        <v>17</v>
      </c>
      <c r="K530" s="5" t="s">
        <v>12</v>
      </c>
      <c r="L530" s="7">
        <v>10</v>
      </c>
      <c r="M530" s="8">
        <v>99030.73</v>
      </c>
      <c r="O530" s="12" t="s">
        <v>1270</v>
      </c>
    </row>
    <row r="531" spans="1:15" ht="15.4" customHeight="1" outlineLevel="2">
      <c r="A531" s="5" t="s">
        <v>7</v>
      </c>
      <c r="B531" s="5" t="s">
        <v>8</v>
      </c>
      <c r="C531" s="9">
        <v>59148</v>
      </c>
      <c r="D531" s="9">
        <v>0</v>
      </c>
      <c r="E531" s="13">
        <v>591480</v>
      </c>
      <c r="F531" s="9">
        <v>3643070</v>
      </c>
      <c r="G531" s="5" t="s">
        <v>53</v>
      </c>
      <c r="H531" s="5" t="s">
        <v>54</v>
      </c>
      <c r="I531" s="10">
        <v>36160</v>
      </c>
      <c r="J531" s="1" t="s">
        <v>17</v>
      </c>
      <c r="K531" s="5" t="s">
        <v>12</v>
      </c>
      <c r="L531" s="7">
        <v>17</v>
      </c>
      <c r="M531" s="8">
        <v>249532.41</v>
      </c>
      <c r="O531" s="12" t="s">
        <v>1270</v>
      </c>
    </row>
    <row r="532" spans="1:15" ht="15.4" customHeight="1" outlineLevel="2">
      <c r="A532" s="5" t="s">
        <v>7</v>
      </c>
      <c r="B532" s="5" t="s">
        <v>8</v>
      </c>
      <c r="C532" s="9">
        <v>1709009</v>
      </c>
      <c r="D532" s="9">
        <v>0</v>
      </c>
      <c r="E532" s="13">
        <v>17090090</v>
      </c>
      <c r="F532" s="9">
        <v>3643070</v>
      </c>
      <c r="G532" s="5" t="s">
        <v>64</v>
      </c>
      <c r="H532" s="5" t="s">
        <v>65</v>
      </c>
      <c r="I532" s="10">
        <v>39813</v>
      </c>
      <c r="J532" s="1" t="s">
        <v>17</v>
      </c>
      <c r="K532" s="5" t="s">
        <v>12</v>
      </c>
      <c r="L532" s="7">
        <v>19</v>
      </c>
      <c r="M532" s="8">
        <v>388791.55</v>
      </c>
      <c r="O532" s="12" t="s">
        <v>1270</v>
      </c>
    </row>
    <row r="533" spans="1:15" ht="15.4" customHeight="1" outlineLevel="2">
      <c r="A533" s="5" t="s">
        <v>7</v>
      </c>
      <c r="B533" s="5" t="s">
        <v>8</v>
      </c>
      <c r="C533" s="9">
        <v>626998</v>
      </c>
      <c r="D533" s="9">
        <v>0</v>
      </c>
      <c r="E533" s="13">
        <v>6269980</v>
      </c>
      <c r="F533" s="9">
        <v>3643070</v>
      </c>
      <c r="G533" s="5" t="s">
        <v>9</v>
      </c>
      <c r="H533" s="5" t="s">
        <v>94</v>
      </c>
      <c r="I533" s="10">
        <v>37621</v>
      </c>
      <c r="J533" s="1" t="s">
        <v>17</v>
      </c>
      <c r="K533" s="5" t="s">
        <v>12</v>
      </c>
      <c r="L533" s="7">
        <v>22</v>
      </c>
      <c r="M533" s="8">
        <v>275291.21000000002</v>
      </c>
      <c r="O533" s="12" t="s">
        <v>1270</v>
      </c>
    </row>
    <row r="534" spans="1:15" ht="15.4" customHeight="1" outlineLevel="1">
      <c r="A534" s="5"/>
      <c r="B534" s="5"/>
      <c r="C534" s="9"/>
      <c r="D534" s="9"/>
      <c r="E534" s="13"/>
      <c r="F534" s="15" t="s">
        <v>754</v>
      </c>
      <c r="G534" s="5"/>
      <c r="H534" s="5"/>
      <c r="I534" s="10"/>
      <c r="J534" s="1"/>
      <c r="K534" s="5"/>
      <c r="L534" s="7">
        <f>SUBTOTAL(9,L522:L533)</f>
        <v>140</v>
      </c>
      <c r="M534" s="8">
        <f>SUBTOTAL(9,M522:M533)</f>
        <v>2440153.5099999998</v>
      </c>
      <c r="O534" s="12" t="s">
        <v>1270</v>
      </c>
    </row>
    <row r="535" spans="1:15" ht="15.4" customHeight="1" outlineLevel="2">
      <c r="A535" s="5" t="s">
        <v>7</v>
      </c>
      <c r="B535" s="5" t="s">
        <v>8</v>
      </c>
      <c r="C535" s="9">
        <v>816537</v>
      </c>
      <c r="D535" s="9">
        <v>0</v>
      </c>
      <c r="E535" s="13">
        <v>8165370</v>
      </c>
      <c r="F535" s="9">
        <v>3643075</v>
      </c>
      <c r="G535" s="5" t="s">
        <v>176</v>
      </c>
      <c r="H535" s="5" t="s">
        <v>177</v>
      </c>
      <c r="I535" s="10">
        <v>40543</v>
      </c>
      <c r="J535" s="1" t="s">
        <v>179</v>
      </c>
      <c r="K535" s="5" t="s">
        <v>12</v>
      </c>
      <c r="L535" s="7">
        <v>19</v>
      </c>
      <c r="M535" s="8">
        <v>568839.41</v>
      </c>
      <c r="O535" s="12" t="s">
        <v>1270</v>
      </c>
    </row>
    <row r="536" spans="1:15" ht="15.4" customHeight="1" outlineLevel="2">
      <c r="A536" s="5" t="s">
        <v>7</v>
      </c>
      <c r="B536" s="5" t="s">
        <v>8</v>
      </c>
      <c r="C536" s="9">
        <v>2118407</v>
      </c>
      <c r="D536" s="9">
        <v>0</v>
      </c>
      <c r="E536" s="13">
        <v>21184070</v>
      </c>
      <c r="F536" s="9">
        <v>3643075</v>
      </c>
      <c r="G536" s="5" t="s">
        <v>166</v>
      </c>
      <c r="H536" s="5" t="s">
        <v>167</v>
      </c>
      <c r="I536" s="10">
        <v>40908</v>
      </c>
      <c r="J536" s="1" t="s">
        <v>169</v>
      </c>
      <c r="K536" s="5" t="s">
        <v>12</v>
      </c>
      <c r="L536" s="7">
        <v>1</v>
      </c>
      <c r="M536" s="8">
        <v>25980.19</v>
      </c>
      <c r="O536" s="12" t="s">
        <v>1270</v>
      </c>
    </row>
    <row r="537" spans="1:15" ht="15.4" customHeight="1" outlineLevel="2">
      <c r="A537" s="5" t="s">
        <v>7</v>
      </c>
      <c r="B537" s="5" t="s">
        <v>8</v>
      </c>
      <c r="C537" s="9">
        <v>2814930</v>
      </c>
      <c r="D537" s="9">
        <v>0</v>
      </c>
      <c r="E537" s="13">
        <v>28149300</v>
      </c>
      <c r="F537" s="9">
        <v>3643075</v>
      </c>
      <c r="G537" s="5" t="s">
        <v>110</v>
      </c>
      <c r="H537" s="5" t="s">
        <v>111</v>
      </c>
      <c r="I537" s="10">
        <v>42004</v>
      </c>
      <c r="J537" s="1" t="s">
        <v>124</v>
      </c>
      <c r="K537" s="5" t="s">
        <v>12</v>
      </c>
      <c r="L537" s="7">
        <v>20</v>
      </c>
      <c r="M537" s="8">
        <v>490611.08</v>
      </c>
      <c r="O537" s="12" t="s">
        <v>1270</v>
      </c>
    </row>
    <row r="538" spans="1:15" ht="15.4" customHeight="1" outlineLevel="2">
      <c r="A538" s="5" t="s">
        <v>7</v>
      </c>
      <c r="B538" s="5" t="s">
        <v>8</v>
      </c>
      <c r="C538" s="9">
        <v>1636311</v>
      </c>
      <c r="D538" s="9">
        <v>0</v>
      </c>
      <c r="E538" s="13">
        <v>16363110</v>
      </c>
      <c r="F538" s="9">
        <v>3643075</v>
      </c>
      <c r="G538" s="5" t="s">
        <v>20</v>
      </c>
      <c r="H538" s="5" t="s">
        <v>21</v>
      </c>
      <c r="I538" s="10">
        <v>39813</v>
      </c>
      <c r="J538" s="1" t="s">
        <v>49</v>
      </c>
      <c r="K538" s="5" t="s">
        <v>12</v>
      </c>
      <c r="L538" s="7">
        <v>6</v>
      </c>
      <c r="M538" s="8">
        <v>135357.69</v>
      </c>
      <c r="O538" s="12" t="s">
        <v>1270</v>
      </c>
    </row>
    <row r="539" spans="1:15" ht="15.4" customHeight="1" outlineLevel="2">
      <c r="A539" s="5" t="s">
        <v>7</v>
      </c>
      <c r="B539" s="5" t="s">
        <v>8</v>
      </c>
      <c r="C539" s="9">
        <v>3290511</v>
      </c>
      <c r="D539" s="9">
        <v>0</v>
      </c>
      <c r="E539" s="13">
        <v>32905110</v>
      </c>
      <c r="F539" s="9">
        <v>3643075</v>
      </c>
      <c r="G539" s="5" t="s">
        <v>126</v>
      </c>
      <c r="H539" s="5" t="s">
        <v>192</v>
      </c>
      <c r="I539" s="10">
        <v>42735</v>
      </c>
      <c r="J539" s="1" t="s">
        <v>57</v>
      </c>
      <c r="K539" s="5" t="s">
        <v>12</v>
      </c>
      <c r="L539" s="7">
        <v>2</v>
      </c>
      <c r="M539" s="8">
        <v>55541.93</v>
      </c>
      <c r="O539" s="12" t="s">
        <v>1270</v>
      </c>
    </row>
    <row r="540" spans="1:15" ht="15.4" customHeight="1" outlineLevel="2">
      <c r="A540" s="5" t="s">
        <v>7</v>
      </c>
      <c r="B540" s="5" t="s">
        <v>8</v>
      </c>
      <c r="C540" s="9">
        <v>3293259</v>
      </c>
      <c r="D540" s="9">
        <v>0</v>
      </c>
      <c r="E540" s="13">
        <v>32932590</v>
      </c>
      <c r="F540" s="9">
        <v>3643075</v>
      </c>
      <c r="G540" s="5" t="s">
        <v>9</v>
      </c>
      <c r="H540" s="5" t="s">
        <v>187</v>
      </c>
      <c r="I540" s="10">
        <v>43100</v>
      </c>
      <c r="J540" s="1" t="s">
        <v>57</v>
      </c>
      <c r="K540" s="5" t="s">
        <v>12</v>
      </c>
      <c r="L540" s="7">
        <v>2</v>
      </c>
      <c r="M540" s="8">
        <v>73138.53</v>
      </c>
      <c r="O540" s="12" t="s">
        <v>1270</v>
      </c>
    </row>
    <row r="541" spans="1:15" ht="15.4" customHeight="1" outlineLevel="2">
      <c r="A541" s="5" t="s">
        <v>7</v>
      </c>
      <c r="B541" s="5" t="s">
        <v>8</v>
      </c>
      <c r="C541" s="9">
        <v>3311441</v>
      </c>
      <c r="D541" s="9">
        <v>0</v>
      </c>
      <c r="E541" s="13">
        <v>33114410</v>
      </c>
      <c r="F541" s="9">
        <v>3643075</v>
      </c>
      <c r="G541" s="5" t="s">
        <v>160</v>
      </c>
      <c r="H541" s="5" t="s">
        <v>161</v>
      </c>
      <c r="I541" s="10">
        <v>43465</v>
      </c>
      <c r="J541" s="1" t="s">
        <v>57</v>
      </c>
      <c r="K541" s="5" t="s">
        <v>12</v>
      </c>
      <c r="L541" s="7">
        <v>6</v>
      </c>
      <c r="M541" s="8">
        <v>277713.52</v>
      </c>
      <c r="O541" s="12" t="s">
        <v>1270</v>
      </c>
    </row>
    <row r="542" spans="1:15" ht="15.4" customHeight="1" outlineLevel="2">
      <c r="A542" s="5" t="s">
        <v>7</v>
      </c>
      <c r="B542" s="5" t="s">
        <v>8</v>
      </c>
      <c r="C542" s="9">
        <v>3275145</v>
      </c>
      <c r="D542" s="9">
        <v>0</v>
      </c>
      <c r="E542" s="13">
        <v>32751450</v>
      </c>
      <c r="F542" s="9">
        <v>3643075</v>
      </c>
      <c r="G542" s="5" t="s">
        <v>103</v>
      </c>
      <c r="H542" s="5" t="s">
        <v>183</v>
      </c>
      <c r="I542" s="10">
        <v>42735</v>
      </c>
      <c r="J542" s="1" t="s">
        <v>57</v>
      </c>
      <c r="K542" s="5" t="s">
        <v>12</v>
      </c>
      <c r="L542" s="7">
        <v>9</v>
      </c>
      <c r="M542" s="8">
        <v>227747.7</v>
      </c>
      <c r="O542" s="12" t="s">
        <v>1270</v>
      </c>
    </row>
    <row r="543" spans="1:15" ht="15.4" customHeight="1" outlineLevel="2">
      <c r="A543" s="5" t="s">
        <v>7</v>
      </c>
      <c r="B543" s="5" t="s">
        <v>8</v>
      </c>
      <c r="C543" s="9">
        <v>3290912</v>
      </c>
      <c r="D543" s="9">
        <v>0</v>
      </c>
      <c r="E543" s="13">
        <v>32909120</v>
      </c>
      <c r="F543" s="9">
        <v>3643075</v>
      </c>
      <c r="G543" s="5" t="s">
        <v>105</v>
      </c>
      <c r="H543" s="5" t="s">
        <v>184</v>
      </c>
      <c r="I543" s="10">
        <v>42735</v>
      </c>
      <c r="J543" s="1" t="s">
        <v>57</v>
      </c>
      <c r="K543" s="5" t="s">
        <v>12</v>
      </c>
      <c r="L543" s="7">
        <v>10</v>
      </c>
      <c r="M543" s="8">
        <v>158317.29999999999</v>
      </c>
      <c r="O543" s="12" t="s">
        <v>1270</v>
      </c>
    </row>
    <row r="544" spans="1:15" ht="15.4" customHeight="1" outlineLevel="2">
      <c r="A544" s="5" t="s">
        <v>7</v>
      </c>
      <c r="B544" s="5" t="s">
        <v>8</v>
      </c>
      <c r="C544" s="9">
        <v>3138223</v>
      </c>
      <c r="D544" s="9">
        <v>0</v>
      </c>
      <c r="E544" s="13">
        <v>31382230</v>
      </c>
      <c r="F544" s="9">
        <v>3643075</v>
      </c>
      <c r="G544" s="5" t="s">
        <v>64</v>
      </c>
      <c r="H544" s="5" t="s">
        <v>190</v>
      </c>
      <c r="I544" s="10">
        <v>42369</v>
      </c>
      <c r="J544" s="1" t="s">
        <v>57</v>
      </c>
      <c r="K544" s="5" t="s">
        <v>12</v>
      </c>
      <c r="L544" s="7">
        <v>23</v>
      </c>
      <c r="M544" s="8">
        <v>637024.46</v>
      </c>
      <c r="O544" s="12" t="s">
        <v>1270</v>
      </c>
    </row>
    <row r="545" spans="1:15" ht="15.4" customHeight="1" outlineLevel="2">
      <c r="A545" s="5" t="s">
        <v>7</v>
      </c>
      <c r="B545" s="5" t="s">
        <v>8</v>
      </c>
      <c r="C545" s="9">
        <v>59149</v>
      </c>
      <c r="D545" s="9">
        <v>0</v>
      </c>
      <c r="E545" s="13">
        <v>591490</v>
      </c>
      <c r="F545" s="9">
        <v>3643075</v>
      </c>
      <c r="G545" s="5" t="s">
        <v>53</v>
      </c>
      <c r="H545" s="5" t="s">
        <v>54</v>
      </c>
      <c r="I545" s="10">
        <v>36160</v>
      </c>
      <c r="J545" s="1" t="s">
        <v>57</v>
      </c>
      <c r="K545" s="5" t="s">
        <v>12</v>
      </c>
      <c r="L545" s="7">
        <v>24</v>
      </c>
      <c r="M545" s="8">
        <v>434843.29</v>
      </c>
      <c r="O545" s="12" t="s">
        <v>1270</v>
      </c>
    </row>
    <row r="546" spans="1:15" ht="15.4" customHeight="1" outlineLevel="1">
      <c r="A546" s="5"/>
      <c r="B546" s="5"/>
      <c r="C546" s="9"/>
      <c r="D546" s="9"/>
      <c r="E546" s="13"/>
      <c r="F546" s="15" t="s">
        <v>755</v>
      </c>
      <c r="G546" s="5"/>
      <c r="H546" s="5"/>
      <c r="I546" s="10"/>
      <c r="J546" s="1"/>
      <c r="K546" s="5"/>
      <c r="L546" s="7">
        <f>SUBTOTAL(9,L535:L545)</f>
        <v>122</v>
      </c>
      <c r="M546" s="8">
        <f>SUBTOTAL(9,M535:M545)</f>
        <v>3085115.0999999996</v>
      </c>
      <c r="O546" s="12" t="s">
        <v>1270</v>
      </c>
    </row>
    <row r="547" spans="1:15" ht="15.4" customHeight="1" outlineLevel="2">
      <c r="A547" s="5" t="s">
        <v>7</v>
      </c>
      <c r="B547" s="5" t="s">
        <v>8</v>
      </c>
      <c r="C547" s="9">
        <v>2865344</v>
      </c>
      <c r="D547" s="9">
        <v>0</v>
      </c>
      <c r="E547" s="13">
        <v>28653440</v>
      </c>
      <c r="F547" s="9">
        <v>3643080</v>
      </c>
      <c r="G547" s="5" t="s">
        <v>126</v>
      </c>
      <c r="H547" s="5" t="s">
        <v>127</v>
      </c>
      <c r="I547" s="10">
        <v>42004</v>
      </c>
      <c r="J547" s="1" t="s">
        <v>148</v>
      </c>
      <c r="K547" s="5" t="s">
        <v>12</v>
      </c>
      <c r="L547" s="7">
        <v>2</v>
      </c>
      <c r="M547" s="8">
        <v>168.5</v>
      </c>
      <c r="O547" s="12" t="s">
        <v>1270</v>
      </c>
    </row>
    <row r="548" spans="1:15" ht="15.4" customHeight="1" outlineLevel="2">
      <c r="A548" s="5" t="s">
        <v>7</v>
      </c>
      <c r="B548" s="5" t="s">
        <v>8</v>
      </c>
      <c r="C548" s="9">
        <v>3311966</v>
      </c>
      <c r="D548" s="9">
        <v>0</v>
      </c>
      <c r="E548" s="13">
        <v>33119660</v>
      </c>
      <c r="F548" s="9">
        <v>3643080</v>
      </c>
      <c r="G548" s="5" t="s">
        <v>103</v>
      </c>
      <c r="H548" s="5" t="s">
        <v>104</v>
      </c>
      <c r="I548" s="10">
        <v>43465</v>
      </c>
      <c r="J548" s="1" t="s">
        <v>13</v>
      </c>
      <c r="K548" s="5" t="s">
        <v>12</v>
      </c>
      <c r="L548" s="7">
        <v>1</v>
      </c>
      <c r="M548" s="8">
        <v>7704.85</v>
      </c>
      <c r="O548" s="12" t="s">
        <v>1270</v>
      </c>
    </row>
    <row r="549" spans="1:15" ht="15.4" customHeight="1" outlineLevel="2">
      <c r="A549" s="5" t="s">
        <v>7</v>
      </c>
      <c r="B549" s="5" t="s">
        <v>8</v>
      </c>
      <c r="C549" s="9">
        <v>3311982</v>
      </c>
      <c r="D549" s="9">
        <v>0</v>
      </c>
      <c r="E549" s="13">
        <v>33119820</v>
      </c>
      <c r="F549" s="9">
        <v>3643080</v>
      </c>
      <c r="G549" s="5" t="s">
        <v>110</v>
      </c>
      <c r="H549" s="5" t="s">
        <v>111</v>
      </c>
      <c r="I549" s="10">
        <v>43465</v>
      </c>
      <c r="J549" s="1" t="s">
        <v>13</v>
      </c>
      <c r="K549" s="5" t="s">
        <v>12</v>
      </c>
      <c r="L549" s="7">
        <v>1</v>
      </c>
      <c r="M549" s="8">
        <v>11006.13</v>
      </c>
      <c r="O549" s="12" t="s">
        <v>1270</v>
      </c>
    </row>
    <row r="550" spans="1:15" ht="15.4" customHeight="1" outlineLevel="2">
      <c r="A550" s="5" t="s">
        <v>7</v>
      </c>
      <c r="B550" s="5" t="s">
        <v>8</v>
      </c>
      <c r="C550" s="9">
        <v>3311955</v>
      </c>
      <c r="D550" s="9">
        <v>0</v>
      </c>
      <c r="E550" s="13">
        <v>33119550</v>
      </c>
      <c r="F550" s="9">
        <v>3643080</v>
      </c>
      <c r="G550" s="5" t="s">
        <v>9</v>
      </c>
      <c r="H550" s="5" t="s">
        <v>10</v>
      </c>
      <c r="I550" s="10">
        <v>43465</v>
      </c>
      <c r="J550" s="1" t="s">
        <v>13</v>
      </c>
      <c r="K550" s="5" t="s">
        <v>12</v>
      </c>
      <c r="L550" s="7">
        <v>1</v>
      </c>
      <c r="M550" s="8">
        <v>15668.41</v>
      </c>
      <c r="O550" s="12" t="s">
        <v>1270</v>
      </c>
    </row>
    <row r="551" spans="1:15" ht="15.4" customHeight="1" outlineLevel="2">
      <c r="A551" s="5" t="s">
        <v>7</v>
      </c>
      <c r="B551" s="5" t="s">
        <v>8</v>
      </c>
      <c r="C551" s="9">
        <v>3311442</v>
      </c>
      <c r="D551" s="9">
        <v>0</v>
      </c>
      <c r="E551" s="13">
        <v>33114420</v>
      </c>
      <c r="F551" s="9">
        <v>3643080</v>
      </c>
      <c r="G551" s="5" t="s">
        <v>160</v>
      </c>
      <c r="H551" s="5" t="s">
        <v>161</v>
      </c>
      <c r="I551" s="10">
        <v>43465</v>
      </c>
      <c r="J551" s="1" t="s">
        <v>13</v>
      </c>
      <c r="K551" s="5" t="s">
        <v>12</v>
      </c>
      <c r="L551" s="7">
        <v>1</v>
      </c>
      <c r="M551" s="8">
        <v>21860.400000000001</v>
      </c>
      <c r="O551" s="12" t="s">
        <v>1270</v>
      </c>
    </row>
    <row r="552" spans="1:15" ht="15.4" customHeight="1" outlineLevel="2">
      <c r="A552" s="5" t="s">
        <v>7</v>
      </c>
      <c r="B552" s="5" t="s">
        <v>8</v>
      </c>
      <c r="C552" s="9">
        <v>3031663</v>
      </c>
      <c r="D552" s="9">
        <v>0</v>
      </c>
      <c r="E552" s="13">
        <v>30316630</v>
      </c>
      <c r="F552" s="9">
        <v>3643080</v>
      </c>
      <c r="G552" s="5" t="s">
        <v>176</v>
      </c>
      <c r="H552" s="5" t="s">
        <v>189</v>
      </c>
      <c r="I552" s="10">
        <v>42369</v>
      </c>
      <c r="J552" s="1" t="s">
        <v>13</v>
      </c>
      <c r="K552" s="5" t="s">
        <v>12</v>
      </c>
      <c r="L552" s="7">
        <v>2</v>
      </c>
      <c r="M552" s="8">
        <v>17203.66</v>
      </c>
      <c r="O552" s="12" t="s">
        <v>1270</v>
      </c>
    </row>
    <row r="553" spans="1:15" ht="15.4" customHeight="1" outlineLevel="2">
      <c r="A553" s="5" t="s">
        <v>7</v>
      </c>
      <c r="B553" s="5" t="s">
        <v>8</v>
      </c>
      <c r="C553" s="9">
        <v>3251839</v>
      </c>
      <c r="D553" s="9">
        <v>0</v>
      </c>
      <c r="E553" s="13">
        <v>32518390</v>
      </c>
      <c r="F553" s="9">
        <v>3643080</v>
      </c>
      <c r="G553" s="5" t="s">
        <v>166</v>
      </c>
      <c r="H553" s="5" t="s">
        <v>193</v>
      </c>
      <c r="I553" s="10">
        <v>42369</v>
      </c>
      <c r="J553" s="1" t="s">
        <v>13</v>
      </c>
      <c r="K553" s="5" t="s">
        <v>12</v>
      </c>
      <c r="L553" s="7">
        <v>2</v>
      </c>
      <c r="M553" s="8">
        <v>30387.94</v>
      </c>
      <c r="O553" s="12" t="s">
        <v>1270</v>
      </c>
    </row>
    <row r="554" spans="1:15" ht="15.4" customHeight="1" outlineLevel="1">
      <c r="A554" s="5"/>
      <c r="B554" s="5"/>
      <c r="C554" s="9"/>
      <c r="D554" s="9"/>
      <c r="E554" s="13"/>
      <c r="F554" s="15" t="s">
        <v>756</v>
      </c>
      <c r="G554" s="5"/>
      <c r="H554" s="5"/>
      <c r="I554" s="10"/>
      <c r="J554" s="1"/>
      <c r="K554" s="5"/>
      <c r="L554" s="7">
        <f>SUBTOTAL(9,L547:L553)</f>
        <v>10</v>
      </c>
      <c r="M554" s="8">
        <f>SUBTOTAL(9,M547:M553)</f>
        <v>103999.89</v>
      </c>
      <c r="O554" s="12" t="s">
        <v>1270</v>
      </c>
    </row>
    <row r="555" spans="1:15" ht="15.4" customHeight="1" outlineLevel="2">
      <c r="A555" s="5" t="s">
        <v>7</v>
      </c>
      <c r="B555" s="5" t="s">
        <v>8</v>
      </c>
      <c r="C555" s="9">
        <v>298653</v>
      </c>
      <c r="D555" s="9">
        <v>0</v>
      </c>
      <c r="E555" s="13">
        <v>2986530</v>
      </c>
      <c r="F555" s="9">
        <v>3643085</v>
      </c>
      <c r="G555" s="5" t="s">
        <v>155</v>
      </c>
      <c r="H555" s="5" t="s">
        <v>156</v>
      </c>
      <c r="I555" s="10">
        <v>37621</v>
      </c>
      <c r="J555" s="1" t="s">
        <v>158</v>
      </c>
      <c r="K555" s="5" t="s">
        <v>12</v>
      </c>
      <c r="L555" s="7">
        <v>2</v>
      </c>
      <c r="M555" s="8">
        <v>18260.03</v>
      </c>
      <c r="O555" s="12" t="s">
        <v>1270</v>
      </c>
    </row>
    <row r="556" spans="1:15" ht="15.4" customHeight="1" outlineLevel="2">
      <c r="A556" s="5" t="s">
        <v>7</v>
      </c>
      <c r="B556" s="5" t="s">
        <v>8</v>
      </c>
      <c r="C556" s="9">
        <v>59150</v>
      </c>
      <c r="D556" s="9">
        <v>0</v>
      </c>
      <c r="E556" s="13">
        <v>591500</v>
      </c>
      <c r="F556" s="9">
        <v>3643085</v>
      </c>
      <c r="G556" s="5" t="s">
        <v>53</v>
      </c>
      <c r="H556" s="5" t="s">
        <v>54</v>
      </c>
      <c r="I556" s="10">
        <v>36160</v>
      </c>
      <c r="J556" s="1" t="s">
        <v>58</v>
      </c>
      <c r="K556" s="5" t="s">
        <v>12</v>
      </c>
      <c r="L556" s="7">
        <v>1</v>
      </c>
      <c r="M556" s="8">
        <v>11565</v>
      </c>
      <c r="O556" s="12" t="s">
        <v>1270</v>
      </c>
    </row>
    <row r="557" spans="1:15" ht="15.4" customHeight="1" outlineLevel="2">
      <c r="A557" s="5" t="s">
        <v>7</v>
      </c>
      <c r="B557" s="5" t="s">
        <v>8</v>
      </c>
      <c r="C557" s="9">
        <v>687868</v>
      </c>
      <c r="D557" s="9">
        <v>0</v>
      </c>
      <c r="E557" s="13">
        <v>6878680</v>
      </c>
      <c r="F557" s="9">
        <v>3643085</v>
      </c>
      <c r="G557" s="5" t="s">
        <v>105</v>
      </c>
      <c r="H557" s="5" t="s">
        <v>106</v>
      </c>
      <c r="I557" s="10">
        <v>37986</v>
      </c>
      <c r="J557" s="1" t="s">
        <v>58</v>
      </c>
      <c r="K557" s="5" t="s">
        <v>12</v>
      </c>
      <c r="L557" s="7">
        <v>2</v>
      </c>
      <c r="M557" s="8">
        <v>10378.43</v>
      </c>
      <c r="O557" s="12" t="s">
        <v>1270</v>
      </c>
    </row>
    <row r="558" spans="1:15" ht="15.4" customHeight="1" outlineLevel="2">
      <c r="A558" s="5" t="s">
        <v>7</v>
      </c>
      <c r="B558" s="5" t="s">
        <v>8</v>
      </c>
      <c r="C558" s="9">
        <v>3311443</v>
      </c>
      <c r="D558" s="9">
        <v>0</v>
      </c>
      <c r="E558" s="13">
        <v>33114430</v>
      </c>
      <c r="F558" s="9">
        <v>3643085</v>
      </c>
      <c r="G558" s="5" t="s">
        <v>160</v>
      </c>
      <c r="H558" s="5" t="s">
        <v>161</v>
      </c>
      <c r="I558" s="10">
        <v>43465</v>
      </c>
      <c r="J558" s="1" t="s">
        <v>58</v>
      </c>
      <c r="K558" s="5" t="s">
        <v>12</v>
      </c>
      <c r="L558" s="7">
        <v>2</v>
      </c>
      <c r="M558" s="8">
        <v>55854.85</v>
      </c>
      <c r="O558" s="12" t="s">
        <v>1270</v>
      </c>
    </row>
    <row r="559" spans="1:15" ht="15.4" customHeight="1" outlineLevel="2">
      <c r="A559" s="5" t="s">
        <v>7</v>
      </c>
      <c r="B559" s="5" t="s">
        <v>8</v>
      </c>
      <c r="C559" s="9">
        <v>2995008</v>
      </c>
      <c r="D559" s="9">
        <v>0</v>
      </c>
      <c r="E559" s="13">
        <v>29950080</v>
      </c>
      <c r="F559" s="9">
        <v>3643085</v>
      </c>
      <c r="G559" s="5" t="s">
        <v>64</v>
      </c>
      <c r="H559" s="5" t="s">
        <v>65</v>
      </c>
      <c r="I559" s="10">
        <v>42004</v>
      </c>
      <c r="J559" s="1" t="s">
        <v>58</v>
      </c>
      <c r="K559" s="5" t="s">
        <v>12</v>
      </c>
      <c r="L559" s="7">
        <v>2</v>
      </c>
      <c r="M559" s="8">
        <v>83581.919999999998</v>
      </c>
      <c r="O559" s="12" t="s">
        <v>1270</v>
      </c>
    </row>
    <row r="560" spans="1:15" ht="15.4" customHeight="1" outlineLevel="1">
      <c r="A560" s="5"/>
      <c r="B560" s="5"/>
      <c r="C560" s="9"/>
      <c r="D560" s="9"/>
      <c r="E560" s="13"/>
      <c r="F560" s="15" t="s">
        <v>757</v>
      </c>
      <c r="G560" s="5"/>
      <c r="H560" s="5"/>
      <c r="I560" s="10"/>
      <c r="J560" s="1"/>
      <c r="K560" s="5"/>
      <c r="L560" s="7">
        <f>SUBTOTAL(9,L555:L559)</f>
        <v>9</v>
      </c>
      <c r="M560" s="8">
        <f>SUBTOTAL(9,M555:M559)</f>
        <v>179640.22999999998</v>
      </c>
      <c r="O560" s="12" t="s">
        <v>1270</v>
      </c>
    </row>
    <row r="561" spans="1:15" ht="15.4" customHeight="1" outlineLevel="2">
      <c r="A561" s="5" t="s">
        <v>7</v>
      </c>
      <c r="B561" s="5" t="s">
        <v>8</v>
      </c>
      <c r="C561" s="9">
        <v>2773499</v>
      </c>
      <c r="D561" s="9">
        <v>0</v>
      </c>
      <c r="E561" s="13">
        <v>27734990</v>
      </c>
      <c r="F561" s="9">
        <v>3643090</v>
      </c>
      <c r="G561" s="5" t="s">
        <v>176</v>
      </c>
      <c r="H561" s="5" t="s">
        <v>177</v>
      </c>
      <c r="I561" s="10">
        <v>41639</v>
      </c>
      <c r="J561" s="1" t="s">
        <v>159</v>
      </c>
      <c r="K561" s="5" t="s">
        <v>12</v>
      </c>
      <c r="L561" s="7">
        <v>4</v>
      </c>
      <c r="M561" s="8">
        <v>104812.06</v>
      </c>
      <c r="O561" s="12" t="s">
        <v>1270</v>
      </c>
    </row>
    <row r="562" spans="1:15" ht="15.4" customHeight="1" outlineLevel="2">
      <c r="A562" s="5" t="s">
        <v>7</v>
      </c>
      <c r="B562" s="5" t="s">
        <v>8</v>
      </c>
      <c r="C562" s="9">
        <v>59448</v>
      </c>
      <c r="D562" s="9">
        <v>0</v>
      </c>
      <c r="E562" s="13">
        <v>594480</v>
      </c>
      <c r="F562" s="9">
        <v>3643090</v>
      </c>
      <c r="G562" s="5" t="s">
        <v>110</v>
      </c>
      <c r="H562" s="5" t="s">
        <v>111</v>
      </c>
      <c r="I562" s="10">
        <v>36160</v>
      </c>
      <c r="J562" s="1" t="s">
        <v>48</v>
      </c>
      <c r="K562" s="5" t="s">
        <v>12</v>
      </c>
      <c r="L562" s="7">
        <v>2</v>
      </c>
      <c r="M562" s="8">
        <v>95034.45</v>
      </c>
      <c r="O562" s="12" t="s">
        <v>1270</v>
      </c>
    </row>
    <row r="563" spans="1:15" ht="15.4" customHeight="1" outlineLevel="2">
      <c r="A563" s="5" t="s">
        <v>7</v>
      </c>
      <c r="B563" s="5" t="s">
        <v>8</v>
      </c>
      <c r="C563" s="9">
        <v>298577</v>
      </c>
      <c r="D563" s="9">
        <v>0</v>
      </c>
      <c r="E563" s="13">
        <v>2985770</v>
      </c>
      <c r="F563" s="9">
        <v>3643090</v>
      </c>
      <c r="G563" s="5" t="s">
        <v>20</v>
      </c>
      <c r="H563" s="5" t="s">
        <v>21</v>
      </c>
      <c r="I563" s="10">
        <v>37621</v>
      </c>
      <c r="J563" s="1" t="s">
        <v>48</v>
      </c>
      <c r="K563" s="5" t="s">
        <v>12</v>
      </c>
      <c r="L563" s="7">
        <v>5</v>
      </c>
      <c r="M563" s="8">
        <v>51793.71</v>
      </c>
      <c r="O563" s="12" t="s">
        <v>1270</v>
      </c>
    </row>
    <row r="564" spans="1:15" ht="15.4" customHeight="1" outlineLevel="1">
      <c r="A564" s="5"/>
      <c r="B564" s="5"/>
      <c r="C564" s="9"/>
      <c r="D564" s="9"/>
      <c r="E564" s="13"/>
      <c r="F564" s="15" t="s">
        <v>758</v>
      </c>
      <c r="G564" s="5"/>
      <c r="H564" s="5"/>
      <c r="I564" s="10"/>
      <c r="J564" s="1"/>
      <c r="K564" s="5"/>
      <c r="L564" s="7">
        <f>SUBTOTAL(9,L561:L563)</f>
        <v>11</v>
      </c>
      <c r="M564" s="8">
        <f>SUBTOTAL(9,M561:M563)</f>
        <v>251640.22</v>
      </c>
      <c r="O564" s="12" t="s">
        <v>1270</v>
      </c>
    </row>
    <row r="565" spans="1:15" ht="15.4" customHeight="1" outlineLevel="2">
      <c r="A565" s="5" t="s">
        <v>7</v>
      </c>
      <c r="B565" s="5" t="s">
        <v>8</v>
      </c>
      <c r="C565" s="9">
        <v>59151</v>
      </c>
      <c r="D565" s="9">
        <v>0</v>
      </c>
      <c r="E565" s="13">
        <v>591510</v>
      </c>
      <c r="F565" s="9">
        <v>3643100</v>
      </c>
      <c r="G565" s="5" t="s">
        <v>53</v>
      </c>
      <c r="H565" s="5" t="s">
        <v>54</v>
      </c>
      <c r="I565" s="10">
        <v>36160</v>
      </c>
      <c r="J565" s="1" t="s">
        <v>59</v>
      </c>
      <c r="K565" s="5" t="s">
        <v>12</v>
      </c>
      <c r="L565" s="7">
        <v>1</v>
      </c>
      <c r="M565" s="8">
        <v>13960.34</v>
      </c>
      <c r="O565" s="12" t="s">
        <v>1270</v>
      </c>
    </row>
    <row r="566" spans="1:15" ht="15.4" customHeight="1" outlineLevel="2">
      <c r="A566" s="5" t="s">
        <v>7</v>
      </c>
      <c r="B566" s="5" t="s">
        <v>8</v>
      </c>
      <c r="C566" s="9">
        <v>3061541</v>
      </c>
      <c r="D566" s="9">
        <v>0</v>
      </c>
      <c r="E566" s="13">
        <v>30615410</v>
      </c>
      <c r="F566" s="9">
        <v>3643100</v>
      </c>
      <c r="G566" s="5" t="s">
        <v>9</v>
      </c>
      <c r="H566" s="5" t="s">
        <v>186</v>
      </c>
      <c r="I566" s="10">
        <v>42369</v>
      </c>
      <c r="J566" s="1" t="s">
        <v>59</v>
      </c>
      <c r="K566" s="5" t="s">
        <v>12</v>
      </c>
      <c r="L566" s="7">
        <v>2</v>
      </c>
      <c r="M566" s="8">
        <v>88659.02</v>
      </c>
      <c r="O566" s="12" t="s">
        <v>1270</v>
      </c>
    </row>
    <row r="567" spans="1:15" ht="15.4" customHeight="1" outlineLevel="1">
      <c r="A567" s="5"/>
      <c r="B567" s="5"/>
      <c r="C567" s="9"/>
      <c r="D567" s="9"/>
      <c r="E567" s="13"/>
      <c r="F567" s="15" t="s">
        <v>759</v>
      </c>
      <c r="G567" s="5"/>
      <c r="H567" s="5"/>
      <c r="I567" s="10"/>
      <c r="J567" s="1"/>
      <c r="K567" s="5"/>
      <c r="L567" s="7">
        <f>SUBTOTAL(9,L565:L566)</f>
        <v>3</v>
      </c>
      <c r="M567" s="8">
        <f>SUBTOTAL(9,M565:M566)</f>
        <v>102619.36</v>
      </c>
      <c r="O567" s="12" t="s">
        <v>1270</v>
      </c>
    </row>
    <row r="568" spans="1:15" ht="15.4" customHeight="1" outlineLevel="2">
      <c r="A568" s="5" t="s">
        <v>7</v>
      </c>
      <c r="B568" s="5" t="s">
        <v>8</v>
      </c>
      <c r="C568" s="9">
        <v>3311444</v>
      </c>
      <c r="D568" s="9">
        <v>0</v>
      </c>
      <c r="E568" s="13">
        <v>33114440</v>
      </c>
      <c r="F568" s="9">
        <v>3643105</v>
      </c>
      <c r="G568" s="5" t="s">
        <v>160</v>
      </c>
      <c r="H568" s="5" t="s">
        <v>161</v>
      </c>
      <c r="I568" s="10">
        <v>43465</v>
      </c>
      <c r="J568" s="1" t="s">
        <v>163</v>
      </c>
      <c r="K568" s="5" t="s">
        <v>12</v>
      </c>
      <c r="L568" s="7">
        <v>2</v>
      </c>
      <c r="M568" s="8">
        <v>69068.97</v>
      </c>
      <c r="O568" s="12" t="s">
        <v>1270</v>
      </c>
    </row>
    <row r="569" spans="1:15" ht="15.4" customHeight="1" outlineLevel="1">
      <c r="A569" s="5"/>
      <c r="B569" s="5"/>
      <c r="C569" s="9"/>
      <c r="D569" s="9"/>
      <c r="E569" s="13"/>
      <c r="F569" s="15" t="s">
        <v>760</v>
      </c>
      <c r="G569" s="5"/>
      <c r="H569" s="5"/>
      <c r="I569" s="10"/>
      <c r="J569" s="1"/>
      <c r="K569" s="5"/>
      <c r="L569" s="7">
        <f>SUBTOTAL(9,L568:L568)</f>
        <v>2</v>
      </c>
      <c r="M569" s="8">
        <f>SUBTOTAL(9,M568:M568)</f>
        <v>69068.97</v>
      </c>
      <c r="O569" s="12" t="s">
        <v>1270</v>
      </c>
    </row>
    <row r="570" spans="1:15" ht="15.4" customHeight="1" outlineLevel="2">
      <c r="A570" s="5" t="s">
        <v>7</v>
      </c>
      <c r="B570" s="5" t="s">
        <v>8</v>
      </c>
      <c r="C570" s="9">
        <v>510216</v>
      </c>
      <c r="D570" s="9">
        <v>0</v>
      </c>
      <c r="E570" s="13">
        <v>5102160</v>
      </c>
      <c r="F570" s="9">
        <v>3643110</v>
      </c>
      <c r="G570" s="5" t="s">
        <v>126</v>
      </c>
      <c r="H570" s="5" t="s">
        <v>127</v>
      </c>
      <c r="I570" s="10">
        <v>37243</v>
      </c>
      <c r="J570" s="1" t="s">
        <v>145</v>
      </c>
      <c r="K570" s="5" t="s">
        <v>12</v>
      </c>
      <c r="L570" s="7">
        <v>2</v>
      </c>
      <c r="M570" s="8">
        <v>121558.73</v>
      </c>
      <c r="O570" s="12" t="s">
        <v>1270</v>
      </c>
    </row>
    <row r="571" spans="1:15" ht="15.4" customHeight="1" outlineLevel="1">
      <c r="A571" s="5"/>
      <c r="B571" s="5"/>
      <c r="C571" s="9"/>
      <c r="D571" s="9"/>
      <c r="E571" s="13"/>
      <c r="F571" s="15" t="s">
        <v>761</v>
      </c>
      <c r="G571" s="5"/>
      <c r="H571" s="5"/>
      <c r="I571" s="10"/>
      <c r="J571" s="1"/>
      <c r="K571" s="5"/>
      <c r="L571" s="7">
        <f>SUBTOTAL(9,L570:L570)</f>
        <v>2</v>
      </c>
      <c r="M571" s="8">
        <f>SUBTOTAL(9,M570:M570)</f>
        <v>121558.73</v>
      </c>
      <c r="O571" s="12" t="s">
        <v>1270</v>
      </c>
    </row>
    <row r="572" spans="1:15" ht="15.4" customHeight="1" outlineLevel="2">
      <c r="A572" s="5" t="s">
        <v>7</v>
      </c>
      <c r="B572" s="5" t="s">
        <v>8</v>
      </c>
      <c r="C572" s="9">
        <v>2632008</v>
      </c>
      <c r="D572" s="9">
        <v>0</v>
      </c>
      <c r="E572" s="13">
        <v>26320080</v>
      </c>
      <c r="F572" s="9">
        <v>3643115</v>
      </c>
      <c r="G572" s="5" t="s">
        <v>126</v>
      </c>
      <c r="H572" s="5" t="s">
        <v>127</v>
      </c>
      <c r="I572" s="10">
        <v>41639</v>
      </c>
      <c r="J572" s="1" t="s">
        <v>147</v>
      </c>
      <c r="K572" s="5" t="s">
        <v>12</v>
      </c>
      <c r="L572" s="7">
        <v>2</v>
      </c>
      <c r="M572" s="8">
        <v>40.35</v>
      </c>
      <c r="O572" s="12" t="s">
        <v>1270</v>
      </c>
    </row>
    <row r="573" spans="1:15" ht="15.4" customHeight="1" outlineLevel="1">
      <c r="A573" s="5"/>
      <c r="B573" s="5"/>
      <c r="C573" s="9"/>
      <c r="D573" s="9"/>
      <c r="E573" s="13"/>
      <c r="F573" s="15" t="s">
        <v>762</v>
      </c>
      <c r="G573" s="5"/>
      <c r="H573" s="5"/>
      <c r="I573" s="10"/>
      <c r="J573" s="1"/>
      <c r="K573" s="5"/>
      <c r="L573" s="7">
        <f>SUBTOTAL(9,L572:L572)</f>
        <v>2</v>
      </c>
      <c r="M573" s="8">
        <f>SUBTOTAL(9,M572:M572)</f>
        <v>40.35</v>
      </c>
      <c r="O573" s="12" t="s">
        <v>1270</v>
      </c>
    </row>
    <row r="574" spans="1:15" ht="15.4" customHeight="1" outlineLevel="2">
      <c r="A574" s="5" t="s">
        <v>7</v>
      </c>
      <c r="B574" s="5" t="s">
        <v>8</v>
      </c>
      <c r="C574" s="9">
        <v>59394</v>
      </c>
      <c r="D574" s="9">
        <v>0</v>
      </c>
      <c r="E574" s="13">
        <v>593940</v>
      </c>
      <c r="F574" s="9">
        <v>3644001</v>
      </c>
      <c r="G574" s="5" t="s">
        <v>155</v>
      </c>
      <c r="H574" s="5" t="s">
        <v>156</v>
      </c>
      <c r="I574" s="10">
        <v>36160</v>
      </c>
      <c r="J574" s="1" t="s">
        <v>41</v>
      </c>
      <c r="K574" s="5" t="s">
        <v>12</v>
      </c>
      <c r="L574" s="7">
        <v>14</v>
      </c>
      <c r="M574" s="8">
        <v>4903.68</v>
      </c>
      <c r="O574" s="12" t="s">
        <v>1269</v>
      </c>
    </row>
    <row r="575" spans="1:15" ht="15.4" customHeight="1" outlineLevel="2">
      <c r="A575" s="5" t="s">
        <v>7</v>
      </c>
      <c r="B575" s="5" t="s">
        <v>8</v>
      </c>
      <c r="C575" s="9">
        <v>59292</v>
      </c>
      <c r="D575" s="9">
        <v>0</v>
      </c>
      <c r="E575" s="13">
        <v>592920</v>
      </c>
      <c r="F575" s="9">
        <v>3644001</v>
      </c>
      <c r="G575" s="5" t="s">
        <v>20</v>
      </c>
      <c r="H575" s="5" t="s">
        <v>21</v>
      </c>
      <c r="I575" s="10">
        <v>36160</v>
      </c>
      <c r="J575" s="1" t="s">
        <v>41</v>
      </c>
      <c r="K575" s="5" t="s">
        <v>12</v>
      </c>
      <c r="L575" s="7">
        <v>14</v>
      </c>
      <c r="M575" s="8">
        <v>4956.16</v>
      </c>
      <c r="O575" s="12" t="s">
        <v>1269</v>
      </c>
    </row>
    <row r="576" spans="1:15" ht="15.4" customHeight="1" outlineLevel="2">
      <c r="A576" s="5" t="s">
        <v>7</v>
      </c>
      <c r="B576" s="5" t="s">
        <v>8</v>
      </c>
      <c r="C576" s="9">
        <v>59320</v>
      </c>
      <c r="D576" s="9">
        <v>0</v>
      </c>
      <c r="E576" s="13">
        <v>593200</v>
      </c>
      <c r="F576" s="9">
        <v>3644001</v>
      </c>
      <c r="G576" s="5" t="s">
        <v>105</v>
      </c>
      <c r="H576" s="5" t="s">
        <v>106</v>
      </c>
      <c r="I576" s="10">
        <v>36160</v>
      </c>
      <c r="J576" s="1" t="s">
        <v>41</v>
      </c>
      <c r="K576" s="5" t="s">
        <v>12</v>
      </c>
      <c r="L576" s="7">
        <v>17</v>
      </c>
      <c r="M576" s="8">
        <v>5798.95</v>
      </c>
      <c r="O576" s="12" t="s">
        <v>1269</v>
      </c>
    </row>
    <row r="577" spans="1:15" ht="15.4" customHeight="1" outlineLevel="2">
      <c r="A577" s="5" t="s">
        <v>7</v>
      </c>
      <c r="B577" s="5" t="s">
        <v>8</v>
      </c>
      <c r="C577" s="9">
        <v>59490</v>
      </c>
      <c r="D577" s="9">
        <v>0</v>
      </c>
      <c r="E577" s="13">
        <v>594900</v>
      </c>
      <c r="F577" s="9">
        <v>3644001</v>
      </c>
      <c r="G577" s="5" t="s">
        <v>103</v>
      </c>
      <c r="H577" s="5" t="s">
        <v>104</v>
      </c>
      <c r="I577" s="10">
        <v>36160</v>
      </c>
      <c r="J577" s="1" t="s">
        <v>41</v>
      </c>
      <c r="K577" s="5" t="s">
        <v>12</v>
      </c>
      <c r="L577" s="7">
        <v>18</v>
      </c>
      <c r="M577" s="8">
        <v>6259.32</v>
      </c>
      <c r="O577" s="12" t="s">
        <v>1269</v>
      </c>
    </row>
    <row r="578" spans="1:15" ht="15.4" customHeight="1" outlineLevel="2">
      <c r="A578" s="5" t="s">
        <v>7</v>
      </c>
      <c r="B578" s="5" t="s">
        <v>8</v>
      </c>
      <c r="C578" s="9">
        <v>59019</v>
      </c>
      <c r="D578" s="9">
        <v>0</v>
      </c>
      <c r="E578" s="13">
        <v>590190</v>
      </c>
      <c r="F578" s="9">
        <v>3644001</v>
      </c>
      <c r="G578" s="5" t="s">
        <v>9</v>
      </c>
      <c r="H578" s="5" t="s">
        <v>94</v>
      </c>
      <c r="I578" s="10">
        <v>36160</v>
      </c>
      <c r="J578" s="1" t="s">
        <v>41</v>
      </c>
      <c r="K578" s="5" t="s">
        <v>12</v>
      </c>
      <c r="L578" s="7">
        <v>19</v>
      </c>
      <c r="M578" s="8">
        <v>6416.08</v>
      </c>
      <c r="O578" s="12" t="s">
        <v>1269</v>
      </c>
    </row>
    <row r="579" spans="1:15" ht="15.4" customHeight="1" outlineLevel="2">
      <c r="A579" s="5" t="s">
        <v>7</v>
      </c>
      <c r="B579" s="5" t="s">
        <v>8</v>
      </c>
      <c r="C579" s="9">
        <v>59199</v>
      </c>
      <c r="D579" s="9">
        <v>0</v>
      </c>
      <c r="E579" s="13">
        <v>591990</v>
      </c>
      <c r="F579" s="9">
        <v>3644001</v>
      </c>
      <c r="G579" s="5" t="s">
        <v>126</v>
      </c>
      <c r="H579" s="5" t="s">
        <v>127</v>
      </c>
      <c r="I579" s="10">
        <v>36160</v>
      </c>
      <c r="J579" s="1" t="s">
        <v>41</v>
      </c>
      <c r="K579" s="5" t="s">
        <v>12</v>
      </c>
      <c r="L579" s="7">
        <v>19</v>
      </c>
      <c r="M579" s="8">
        <v>6644.93</v>
      </c>
      <c r="O579" s="12" t="s">
        <v>1269</v>
      </c>
    </row>
    <row r="580" spans="1:15" ht="15.4" customHeight="1" outlineLevel="2">
      <c r="A580" s="5" t="s">
        <v>7</v>
      </c>
      <c r="B580" s="5" t="s">
        <v>8</v>
      </c>
      <c r="C580" s="9">
        <v>59365</v>
      </c>
      <c r="D580" s="9">
        <v>0</v>
      </c>
      <c r="E580" s="13">
        <v>593650</v>
      </c>
      <c r="F580" s="9">
        <v>3644001</v>
      </c>
      <c r="G580" s="5" t="s">
        <v>173</v>
      </c>
      <c r="H580" s="5" t="s">
        <v>172</v>
      </c>
      <c r="I580" s="10">
        <v>36160</v>
      </c>
      <c r="J580" s="1" t="s">
        <v>41</v>
      </c>
      <c r="K580" s="5" t="s">
        <v>12</v>
      </c>
      <c r="L580" s="7">
        <v>20</v>
      </c>
      <c r="M580" s="8">
        <v>6780.58</v>
      </c>
      <c r="O580" s="12" t="s">
        <v>1269</v>
      </c>
    </row>
    <row r="581" spans="1:15" ht="15.4" customHeight="1" outlineLevel="2">
      <c r="A581" s="5" t="s">
        <v>7</v>
      </c>
      <c r="B581" s="5" t="s">
        <v>8</v>
      </c>
      <c r="C581" s="9">
        <v>59232</v>
      </c>
      <c r="D581" s="9">
        <v>0</v>
      </c>
      <c r="E581" s="13">
        <v>592320</v>
      </c>
      <c r="F581" s="9">
        <v>3644001</v>
      </c>
      <c r="G581" s="5" t="s">
        <v>166</v>
      </c>
      <c r="H581" s="5" t="s">
        <v>167</v>
      </c>
      <c r="I581" s="10">
        <v>36160</v>
      </c>
      <c r="J581" s="1" t="s">
        <v>41</v>
      </c>
      <c r="K581" s="5" t="s">
        <v>12</v>
      </c>
      <c r="L581" s="7">
        <v>28</v>
      </c>
      <c r="M581" s="8">
        <v>9590.08</v>
      </c>
      <c r="O581" s="12" t="s">
        <v>1269</v>
      </c>
    </row>
    <row r="582" spans="1:15" ht="15.4" customHeight="1" outlineLevel="2">
      <c r="A582" s="5" t="s">
        <v>7</v>
      </c>
      <c r="B582" s="5" t="s">
        <v>8</v>
      </c>
      <c r="C582" s="9">
        <v>59091</v>
      </c>
      <c r="D582" s="9">
        <v>0</v>
      </c>
      <c r="E582" s="13">
        <v>590910</v>
      </c>
      <c r="F582" s="9">
        <v>3644001</v>
      </c>
      <c r="G582" s="5" t="s">
        <v>171</v>
      </c>
      <c r="H582" s="5" t="s">
        <v>172</v>
      </c>
      <c r="I582" s="10">
        <v>36160</v>
      </c>
      <c r="J582" s="1" t="s">
        <v>41</v>
      </c>
      <c r="K582" s="5" t="s">
        <v>12</v>
      </c>
      <c r="L582" s="7">
        <v>28</v>
      </c>
      <c r="M582" s="8">
        <v>9773.82</v>
      </c>
      <c r="O582" s="12" t="s">
        <v>1269</v>
      </c>
    </row>
    <row r="583" spans="1:15" ht="15.4" customHeight="1" outlineLevel="2">
      <c r="A583" s="5" t="s">
        <v>7</v>
      </c>
      <c r="B583" s="5" t="s">
        <v>8</v>
      </c>
      <c r="C583" s="9">
        <v>3311445</v>
      </c>
      <c r="D583" s="9">
        <v>0</v>
      </c>
      <c r="E583" s="13">
        <v>33114450</v>
      </c>
      <c r="F583" s="9">
        <v>3644001</v>
      </c>
      <c r="G583" s="5" t="s">
        <v>160</v>
      </c>
      <c r="H583" s="5" t="s">
        <v>161</v>
      </c>
      <c r="I583" s="10">
        <v>43465</v>
      </c>
      <c r="J583" s="1" t="s">
        <v>41</v>
      </c>
      <c r="K583" s="5" t="s">
        <v>12</v>
      </c>
      <c r="L583" s="7">
        <v>29</v>
      </c>
      <c r="M583" s="8">
        <v>9742.34</v>
      </c>
      <c r="O583" s="12" t="s">
        <v>1269</v>
      </c>
    </row>
    <row r="584" spans="1:15" ht="15.4" customHeight="1" outlineLevel="2">
      <c r="A584" s="5" t="s">
        <v>7</v>
      </c>
      <c r="B584" s="5" t="s">
        <v>8</v>
      </c>
      <c r="C584" s="9">
        <v>59449</v>
      </c>
      <c r="D584" s="9">
        <v>0</v>
      </c>
      <c r="E584" s="13">
        <v>594490</v>
      </c>
      <c r="F584" s="9">
        <v>3644001</v>
      </c>
      <c r="G584" s="5" t="s">
        <v>110</v>
      </c>
      <c r="H584" s="5" t="s">
        <v>111</v>
      </c>
      <c r="I584" s="10">
        <v>36160</v>
      </c>
      <c r="J584" s="1" t="s">
        <v>41</v>
      </c>
      <c r="K584" s="5" t="s">
        <v>12</v>
      </c>
      <c r="L584" s="7">
        <v>29</v>
      </c>
      <c r="M584" s="8">
        <v>10176.68</v>
      </c>
      <c r="O584" s="12" t="s">
        <v>1269</v>
      </c>
    </row>
    <row r="585" spans="1:15" ht="15.4" customHeight="1" outlineLevel="2">
      <c r="A585" s="5" t="s">
        <v>7</v>
      </c>
      <c r="B585" s="5" t="s">
        <v>8</v>
      </c>
      <c r="C585" s="9">
        <v>59119</v>
      </c>
      <c r="D585" s="9">
        <v>0</v>
      </c>
      <c r="E585" s="13">
        <v>591190</v>
      </c>
      <c r="F585" s="9">
        <v>3644001</v>
      </c>
      <c r="G585" s="5" t="s">
        <v>176</v>
      </c>
      <c r="H585" s="5" t="s">
        <v>177</v>
      </c>
      <c r="I585" s="10">
        <v>36160</v>
      </c>
      <c r="J585" s="1" t="s">
        <v>41</v>
      </c>
      <c r="K585" s="5" t="s">
        <v>12</v>
      </c>
      <c r="L585" s="7">
        <v>30</v>
      </c>
      <c r="M585" s="8">
        <v>10768.72</v>
      </c>
      <c r="O585" s="12" t="s">
        <v>1269</v>
      </c>
    </row>
    <row r="586" spans="1:15" ht="15.4" customHeight="1" outlineLevel="2">
      <c r="A586" s="5" t="s">
        <v>7</v>
      </c>
      <c r="B586" s="5" t="s">
        <v>8</v>
      </c>
      <c r="C586" s="9">
        <v>59152</v>
      </c>
      <c r="D586" s="9">
        <v>0</v>
      </c>
      <c r="E586" s="13">
        <v>591520</v>
      </c>
      <c r="F586" s="9">
        <v>3644001</v>
      </c>
      <c r="G586" s="5" t="s">
        <v>53</v>
      </c>
      <c r="H586" s="5" t="s">
        <v>54</v>
      </c>
      <c r="I586" s="10">
        <v>36160</v>
      </c>
      <c r="J586" s="1" t="s">
        <v>41</v>
      </c>
      <c r="K586" s="5" t="s">
        <v>12</v>
      </c>
      <c r="L586" s="7">
        <v>37</v>
      </c>
      <c r="M586" s="8">
        <v>12831.75</v>
      </c>
      <c r="O586" s="12" t="s">
        <v>1269</v>
      </c>
    </row>
    <row r="587" spans="1:15" ht="15.4" customHeight="1" outlineLevel="2">
      <c r="A587" s="5" t="s">
        <v>7</v>
      </c>
      <c r="B587" s="5" t="s">
        <v>8</v>
      </c>
      <c r="C587" s="9">
        <v>58979</v>
      </c>
      <c r="D587" s="9">
        <v>0</v>
      </c>
      <c r="E587" s="13">
        <v>589790</v>
      </c>
      <c r="F587" s="9">
        <v>3644001</v>
      </c>
      <c r="G587" s="5" t="s">
        <v>64</v>
      </c>
      <c r="H587" s="5" t="s">
        <v>65</v>
      </c>
      <c r="I587" s="10">
        <v>36160</v>
      </c>
      <c r="J587" s="1" t="s">
        <v>41</v>
      </c>
      <c r="K587" s="5" t="s">
        <v>12</v>
      </c>
      <c r="L587" s="7">
        <v>40</v>
      </c>
      <c r="M587" s="8">
        <v>13826.06</v>
      </c>
      <c r="O587" s="12" t="s">
        <v>1269</v>
      </c>
    </row>
    <row r="588" spans="1:15" ht="15.4" customHeight="1" outlineLevel="1">
      <c r="A588" s="5"/>
      <c r="B588" s="5"/>
      <c r="C588" s="9"/>
      <c r="D588" s="9"/>
      <c r="E588" s="13"/>
      <c r="F588" s="15" t="s">
        <v>763</v>
      </c>
      <c r="G588" s="5"/>
      <c r="H588" s="5"/>
      <c r="I588" s="10"/>
      <c r="J588" s="1"/>
      <c r="K588" s="5"/>
      <c r="L588" s="7">
        <f>SUBTOTAL(9,L574:L587)</f>
        <v>342</v>
      </c>
      <c r="M588" s="8">
        <f>SUBTOTAL(9,M574:M587)</f>
        <v>118469.15</v>
      </c>
      <c r="O588" s="12" t="s">
        <v>1269</v>
      </c>
    </row>
    <row r="589" spans="1:15" ht="15.4" customHeight="1" outlineLevel="2">
      <c r="A589" s="5" t="s">
        <v>7</v>
      </c>
      <c r="B589" s="5" t="s">
        <v>8</v>
      </c>
      <c r="C589" s="9">
        <v>59293</v>
      </c>
      <c r="D589" s="9">
        <v>0</v>
      </c>
      <c r="E589" s="13">
        <v>592930</v>
      </c>
      <c r="F589" s="9">
        <v>3644002</v>
      </c>
      <c r="G589" s="5" t="s">
        <v>20</v>
      </c>
      <c r="H589" s="5" t="s">
        <v>21</v>
      </c>
      <c r="I589" s="10">
        <v>36160</v>
      </c>
      <c r="J589" s="1" t="s">
        <v>42</v>
      </c>
      <c r="K589" s="5" t="s">
        <v>12</v>
      </c>
      <c r="L589" s="7">
        <v>22</v>
      </c>
      <c r="M589" s="8">
        <v>9660.5</v>
      </c>
      <c r="O589" s="12" t="s">
        <v>1269</v>
      </c>
    </row>
    <row r="590" spans="1:15" ht="15.4" customHeight="1" outlineLevel="2">
      <c r="A590" s="5" t="s">
        <v>7</v>
      </c>
      <c r="B590" s="5" t="s">
        <v>8</v>
      </c>
      <c r="C590" s="9">
        <v>59395</v>
      </c>
      <c r="D590" s="9">
        <v>0</v>
      </c>
      <c r="E590" s="13">
        <v>593950</v>
      </c>
      <c r="F590" s="9">
        <v>3644002</v>
      </c>
      <c r="G590" s="5" t="s">
        <v>155</v>
      </c>
      <c r="H590" s="5" t="s">
        <v>156</v>
      </c>
      <c r="I590" s="10">
        <v>36160</v>
      </c>
      <c r="J590" s="1" t="s">
        <v>42</v>
      </c>
      <c r="K590" s="5" t="s">
        <v>12</v>
      </c>
      <c r="L590" s="7">
        <v>22</v>
      </c>
      <c r="M590" s="8">
        <v>10974.27</v>
      </c>
      <c r="O590" s="12" t="s">
        <v>1269</v>
      </c>
    </row>
    <row r="591" spans="1:15" ht="15.4" customHeight="1" outlineLevel="2">
      <c r="A591" s="5" t="s">
        <v>7</v>
      </c>
      <c r="B591" s="5" t="s">
        <v>8</v>
      </c>
      <c r="C591" s="9">
        <v>59321</v>
      </c>
      <c r="D591" s="9">
        <v>0</v>
      </c>
      <c r="E591" s="13">
        <v>593210</v>
      </c>
      <c r="F591" s="9">
        <v>3644002</v>
      </c>
      <c r="G591" s="5" t="s">
        <v>105</v>
      </c>
      <c r="H591" s="5" t="s">
        <v>106</v>
      </c>
      <c r="I591" s="10">
        <v>36160</v>
      </c>
      <c r="J591" s="1" t="s">
        <v>42</v>
      </c>
      <c r="K591" s="5" t="s">
        <v>12</v>
      </c>
      <c r="L591" s="7">
        <v>26</v>
      </c>
      <c r="M591" s="8">
        <v>11303.25</v>
      </c>
      <c r="O591" s="12" t="s">
        <v>1269</v>
      </c>
    </row>
    <row r="592" spans="1:15" ht="15.4" customHeight="1" outlineLevel="2">
      <c r="A592" s="5" t="s">
        <v>7</v>
      </c>
      <c r="B592" s="5" t="s">
        <v>8</v>
      </c>
      <c r="C592" s="9">
        <v>59491</v>
      </c>
      <c r="D592" s="9">
        <v>0</v>
      </c>
      <c r="E592" s="13">
        <v>594910</v>
      </c>
      <c r="F592" s="9">
        <v>3644002</v>
      </c>
      <c r="G592" s="5" t="s">
        <v>103</v>
      </c>
      <c r="H592" s="5" t="s">
        <v>104</v>
      </c>
      <c r="I592" s="10">
        <v>36160</v>
      </c>
      <c r="J592" s="1" t="s">
        <v>42</v>
      </c>
      <c r="K592" s="5" t="s">
        <v>12</v>
      </c>
      <c r="L592" s="7">
        <v>28</v>
      </c>
      <c r="M592" s="8">
        <v>12200.61</v>
      </c>
      <c r="O592" s="12" t="s">
        <v>1269</v>
      </c>
    </row>
    <row r="593" spans="1:15" ht="15.4" customHeight="1" outlineLevel="2">
      <c r="A593" s="5" t="s">
        <v>7</v>
      </c>
      <c r="B593" s="5" t="s">
        <v>8</v>
      </c>
      <c r="C593" s="9">
        <v>59020</v>
      </c>
      <c r="D593" s="9">
        <v>0</v>
      </c>
      <c r="E593" s="13">
        <v>590200</v>
      </c>
      <c r="F593" s="9">
        <v>3644002</v>
      </c>
      <c r="G593" s="5" t="s">
        <v>9</v>
      </c>
      <c r="H593" s="5" t="s">
        <v>94</v>
      </c>
      <c r="I593" s="10">
        <v>36160</v>
      </c>
      <c r="J593" s="1" t="s">
        <v>42</v>
      </c>
      <c r="K593" s="5" t="s">
        <v>12</v>
      </c>
      <c r="L593" s="7">
        <v>29</v>
      </c>
      <c r="M593" s="8">
        <v>15003.52</v>
      </c>
      <c r="O593" s="12" t="s">
        <v>1269</v>
      </c>
    </row>
    <row r="594" spans="1:15" ht="15.4" customHeight="1" outlineLevel="2">
      <c r="A594" s="5" t="s">
        <v>7</v>
      </c>
      <c r="B594" s="5" t="s">
        <v>8</v>
      </c>
      <c r="C594" s="9">
        <v>59200</v>
      </c>
      <c r="D594" s="9">
        <v>0</v>
      </c>
      <c r="E594" s="13">
        <v>592000</v>
      </c>
      <c r="F594" s="9">
        <v>3644002</v>
      </c>
      <c r="G594" s="5" t="s">
        <v>126</v>
      </c>
      <c r="H594" s="5" t="s">
        <v>127</v>
      </c>
      <c r="I594" s="10">
        <v>36160</v>
      </c>
      <c r="J594" s="1" t="s">
        <v>42</v>
      </c>
      <c r="K594" s="5" t="s">
        <v>12</v>
      </c>
      <c r="L594" s="7">
        <v>30</v>
      </c>
      <c r="M594" s="8">
        <v>12952.25</v>
      </c>
      <c r="O594" s="12" t="s">
        <v>1269</v>
      </c>
    </row>
    <row r="595" spans="1:15" ht="15.4" customHeight="1" outlineLevel="2">
      <c r="A595" s="5" t="s">
        <v>7</v>
      </c>
      <c r="B595" s="5" t="s">
        <v>8</v>
      </c>
      <c r="C595" s="9">
        <v>59366</v>
      </c>
      <c r="D595" s="9">
        <v>0</v>
      </c>
      <c r="E595" s="13">
        <v>593660</v>
      </c>
      <c r="F595" s="9">
        <v>3644002</v>
      </c>
      <c r="G595" s="5" t="s">
        <v>173</v>
      </c>
      <c r="H595" s="5" t="s">
        <v>172</v>
      </c>
      <c r="I595" s="10">
        <v>36160</v>
      </c>
      <c r="J595" s="1" t="s">
        <v>42</v>
      </c>
      <c r="K595" s="5" t="s">
        <v>12</v>
      </c>
      <c r="L595" s="7">
        <v>31</v>
      </c>
      <c r="M595" s="8">
        <v>13216.65</v>
      </c>
      <c r="O595" s="12" t="s">
        <v>1269</v>
      </c>
    </row>
    <row r="596" spans="1:15" ht="15.4" customHeight="1" outlineLevel="2">
      <c r="A596" s="5" t="s">
        <v>7</v>
      </c>
      <c r="B596" s="5" t="s">
        <v>8</v>
      </c>
      <c r="C596" s="9">
        <v>59233</v>
      </c>
      <c r="D596" s="9">
        <v>0</v>
      </c>
      <c r="E596" s="13">
        <v>592330</v>
      </c>
      <c r="F596" s="9">
        <v>3644002</v>
      </c>
      <c r="G596" s="5" t="s">
        <v>166</v>
      </c>
      <c r="H596" s="5" t="s">
        <v>167</v>
      </c>
      <c r="I596" s="10">
        <v>36160</v>
      </c>
      <c r="J596" s="1" t="s">
        <v>42</v>
      </c>
      <c r="K596" s="5" t="s">
        <v>12</v>
      </c>
      <c r="L596" s="7">
        <v>43</v>
      </c>
      <c r="M596" s="8">
        <v>18692.89</v>
      </c>
      <c r="O596" s="12" t="s">
        <v>1269</v>
      </c>
    </row>
    <row r="597" spans="1:15" ht="15.4" customHeight="1" outlineLevel="2">
      <c r="A597" s="5" t="s">
        <v>7</v>
      </c>
      <c r="B597" s="5" t="s">
        <v>8</v>
      </c>
      <c r="C597" s="9">
        <v>59092</v>
      </c>
      <c r="D597" s="9">
        <v>0</v>
      </c>
      <c r="E597" s="13">
        <v>590920</v>
      </c>
      <c r="F597" s="9">
        <v>3644002</v>
      </c>
      <c r="G597" s="5" t="s">
        <v>171</v>
      </c>
      <c r="H597" s="5" t="s">
        <v>172</v>
      </c>
      <c r="I597" s="10">
        <v>36160</v>
      </c>
      <c r="J597" s="1" t="s">
        <v>42</v>
      </c>
      <c r="K597" s="5" t="s">
        <v>12</v>
      </c>
      <c r="L597" s="7">
        <v>44</v>
      </c>
      <c r="M597" s="8">
        <v>19051.05</v>
      </c>
      <c r="O597" s="12" t="s">
        <v>1269</v>
      </c>
    </row>
    <row r="598" spans="1:15" ht="15.4" customHeight="1" outlineLevel="2">
      <c r="A598" s="5" t="s">
        <v>7</v>
      </c>
      <c r="B598" s="5" t="s">
        <v>8</v>
      </c>
      <c r="C598" s="9">
        <v>3311446</v>
      </c>
      <c r="D598" s="9">
        <v>0</v>
      </c>
      <c r="E598" s="13">
        <v>33114460</v>
      </c>
      <c r="F598" s="9">
        <v>3644002</v>
      </c>
      <c r="G598" s="5" t="s">
        <v>160</v>
      </c>
      <c r="H598" s="5" t="s">
        <v>161</v>
      </c>
      <c r="I598" s="10">
        <v>43465</v>
      </c>
      <c r="J598" s="1" t="s">
        <v>42</v>
      </c>
      <c r="K598" s="5" t="s">
        <v>12</v>
      </c>
      <c r="L598" s="7">
        <v>45</v>
      </c>
      <c r="M598" s="8">
        <v>25109.33</v>
      </c>
      <c r="O598" s="12" t="s">
        <v>1269</v>
      </c>
    </row>
    <row r="599" spans="1:15" ht="15.4" customHeight="1" outlineLevel="2">
      <c r="A599" s="5" t="s">
        <v>7</v>
      </c>
      <c r="B599" s="5" t="s">
        <v>8</v>
      </c>
      <c r="C599" s="9">
        <v>59120</v>
      </c>
      <c r="D599" s="9">
        <v>0</v>
      </c>
      <c r="E599" s="13">
        <v>591200</v>
      </c>
      <c r="F599" s="9">
        <v>3644002</v>
      </c>
      <c r="G599" s="5" t="s">
        <v>176</v>
      </c>
      <c r="H599" s="5" t="s">
        <v>177</v>
      </c>
      <c r="I599" s="10">
        <v>36160</v>
      </c>
      <c r="J599" s="1" t="s">
        <v>42</v>
      </c>
      <c r="K599" s="5" t="s">
        <v>12</v>
      </c>
      <c r="L599" s="7">
        <v>50</v>
      </c>
      <c r="M599" s="8">
        <v>20990.3</v>
      </c>
      <c r="O599" s="12" t="s">
        <v>1269</v>
      </c>
    </row>
    <row r="600" spans="1:15" ht="15.4" customHeight="1" outlineLevel="2">
      <c r="A600" s="5" t="s">
        <v>7</v>
      </c>
      <c r="B600" s="5" t="s">
        <v>8</v>
      </c>
      <c r="C600" s="9">
        <v>59450</v>
      </c>
      <c r="D600" s="9">
        <v>0</v>
      </c>
      <c r="E600" s="13">
        <v>594500</v>
      </c>
      <c r="F600" s="9">
        <v>3644002</v>
      </c>
      <c r="G600" s="5" t="s">
        <v>110</v>
      </c>
      <c r="H600" s="5" t="s">
        <v>111</v>
      </c>
      <c r="I600" s="10">
        <v>36160</v>
      </c>
      <c r="J600" s="1" t="s">
        <v>42</v>
      </c>
      <c r="K600" s="5" t="s">
        <v>12</v>
      </c>
      <c r="L600" s="7">
        <v>55</v>
      </c>
      <c r="M600" s="8">
        <v>78337.960000000006</v>
      </c>
      <c r="O600" s="12" t="s">
        <v>1269</v>
      </c>
    </row>
    <row r="601" spans="1:15" ht="15.4" customHeight="1" outlineLevel="2">
      <c r="A601" s="5" t="s">
        <v>7</v>
      </c>
      <c r="B601" s="5" t="s">
        <v>8</v>
      </c>
      <c r="C601" s="9">
        <v>59153</v>
      </c>
      <c r="D601" s="9">
        <v>0</v>
      </c>
      <c r="E601" s="13">
        <v>591530</v>
      </c>
      <c r="F601" s="9">
        <v>3644002</v>
      </c>
      <c r="G601" s="5" t="s">
        <v>53</v>
      </c>
      <c r="H601" s="5" t="s">
        <v>54</v>
      </c>
      <c r="I601" s="10">
        <v>36160</v>
      </c>
      <c r="J601" s="1" t="s">
        <v>42</v>
      </c>
      <c r="K601" s="5" t="s">
        <v>12</v>
      </c>
      <c r="L601" s="7">
        <v>58</v>
      </c>
      <c r="M601" s="8">
        <v>25011.53</v>
      </c>
      <c r="O601" s="12" t="s">
        <v>1269</v>
      </c>
    </row>
    <row r="602" spans="1:15" ht="15.4" customHeight="1" outlineLevel="2">
      <c r="A602" s="5" t="s">
        <v>7</v>
      </c>
      <c r="B602" s="5" t="s">
        <v>8</v>
      </c>
      <c r="C602" s="9">
        <v>58980</v>
      </c>
      <c r="D602" s="9">
        <v>0</v>
      </c>
      <c r="E602" s="13">
        <v>589800</v>
      </c>
      <c r="F602" s="9">
        <v>3644002</v>
      </c>
      <c r="G602" s="5" t="s">
        <v>64</v>
      </c>
      <c r="H602" s="5" t="s">
        <v>65</v>
      </c>
      <c r="I602" s="10">
        <v>36160</v>
      </c>
      <c r="J602" s="1" t="s">
        <v>42</v>
      </c>
      <c r="K602" s="5" t="s">
        <v>12</v>
      </c>
      <c r="L602" s="7">
        <v>62</v>
      </c>
      <c r="M602" s="8">
        <v>26949.63</v>
      </c>
      <c r="O602" s="12" t="s">
        <v>1269</v>
      </c>
    </row>
    <row r="603" spans="1:15" ht="15.4" customHeight="1" outlineLevel="1">
      <c r="A603" s="5"/>
      <c r="B603" s="5"/>
      <c r="C603" s="9"/>
      <c r="D603" s="9"/>
      <c r="E603" s="13"/>
      <c r="F603" s="15" t="s">
        <v>764</v>
      </c>
      <c r="G603" s="5"/>
      <c r="H603" s="5"/>
      <c r="I603" s="10"/>
      <c r="J603" s="1"/>
      <c r="K603" s="5"/>
      <c r="L603" s="7">
        <f>SUBTOTAL(9,L589:L602)</f>
        <v>545</v>
      </c>
      <c r="M603" s="8">
        <f>SUBTOTAL(9,M589:M602)</f>
        <v>299453.74</v>
      </c>
      <c r="O603" s="12" t="s">
        <v>1269</v>
      </c>
    </row>
    <row r="604" spans="1:15" ht="15.4" customHeight="1" outlineLevel="2">
      <c r="A604" s="5" t="s">
        <v>7</v>
      </c>
      <c r="B604" s="5" t="s">
        <v>8</v>
      </c>
      <c r="C604" s="9">
        <v>59093</v>
      </c>
      <c r="D604" s="9">
        <v>0</v>
      </c>
      <c r="E604" s="13">
        <v>590930</v>
      </c>
      <c r="F604" s="9">
        <v>3644003</v>
      </c>
      <c r="G604" s="5" t="s">
        <v>171</v>
      </c>
      <c r="H604" s="5" t="s">
        <v>172</v>
      </c>
      <c r="I604" s="10">
        <v>36160</v>
      </c>
      <c r="J604" s="1" t="s">
        <v>43</v>
      </c>
      <c r="K604" s="5" t="s">
        <v>12</v>
      </c>
      <c r="L604" s="7">
        <v>1</v>
      </c>
      <c r="M604" s="8">
        <v>1081.52</v>
      </c>
      <c r="O604" s="12" t="s">
        <v>1269</v>
      </c>
    </row>
    <row r="605" spans="1:15" ht="15.4" customHeight="1" outlineLevel="2">
      <c r="A605" s="5" t="s">
        <v>7</v>
      </c>
      <c r="B605" s="5" t="s">
        <v>8</v>
      </c>
      <c r="C605" s="9">
        <v>3311965</v>
      </c>
      <c r="D605" s="9">
        <v>0</v>
      </c>
      <c r="E605" s="13">
        <v>33119650</v>
      </c>
      <c r="F605" s="9">
        <v>3644003</v>
      </c>
      <c r="G605" s="5" t="s">
        <v>103</v>
      </c>
      <c r="H605" s="5" t="s">
        <v>104</v>
      </c>
      <c r="I605" s="10">
        <v>43465</v>
      </c>
      <c r="J605" s="1" t="s">
        <v>43</v>
      </c>
      <c r="K605" s="5" t="s">
        <v>12</v>
      </c>
      <c r="L605" s="7">
        <v>1</v>
      </c>
      <c r="M605" s="8">
        <v>3487.15</v>
      </c>
      <c r="O605" s="12" t="s">
        <v>1269</v>
      </c>
    </row>
    <row r="606" spans="1:15" ht="15.4" customHeight="1" outlineLevel="2">
      <c r="A606" s="5" t="s">
        <v>7</v>
      </c>
      <c r="B606" s="5" t="s">
        <v>8</v>
      </c>
      <c r="C606" s="9">
        <v>59451</v>
      </c>
      <c r="D606" s="9">
        <v>0</v>
      </c>
      <c r="E606" s="13">
        <v>594510</v>
      </c>
      <c r="F606" s="9">
        <v>3644003</v>
      </c>
      <c r="G606" s="5" t="s">
        <v>110</v>
      </c>
      <c r="H606" s="5" t="s">
        <v>111</v>
      </c>
      <c r="I606" s="10">
        <v>36160</v>
      </c>
      <c r="J606" s="1" t="s">
        <v>43</v>
      </c>
      <c r="K606" s="5" t="s">
        <v>12</v>
      </c>
      <c r="L606" s="7">
        <v>1</v>
      </c>
      <c r="M606" s="8">
        <v>4981.28</v>
      </c>
      <c r="O606" s="12" t="s">
        <v>1269</v>
      </c>
    </row>
    <row r="607" spans="1:15" ht="15.4" customHeight="1" outlineLevel="2">
      <c r="A607" s="5" t="s">
        <v>7</v>
      </c>
      <c r="B607" s="5" t="s">
        <v>8</v>
      </c>
      <c r="C607" s="9">
        <v>1597996</v>
      </c>
      <c r="D607" s="9">
        <v>0</v>
      </c>
      <c r="E607" s="13">
        <v>15979960</v>
      </c>
      <c r="F607" s="9">
        <v>3644003</v>
      </c>
      <c r="G607" s="5" t="s">
        <v>9</v>
      </c>
      <c r="H607" s="5" t="s">
        <v>94</v>
      </c>
      <c r="I607" s="10">
        <v>39389</v>
      </c>
      <c r="J607" s="1" t="s">
        <v>43</v>
      </c>
      <c r="K607" s="5" t="s">
        <v>12</v>
      </c>
      <c r="L607" s="7">
        <v>1</v>
      </c>
      <c r="M607" s="8">
        <v>7091.38</v>
      </c>
      <c r="O607" s="12" t="s">
        <v>1269</v>
      </c>
    </row>
    <row r="608" spans="1:15" ht="15.4" customHeight="1" outlineLevel="2">
      <c r="A608" s="5" t="s">
        <v>7</v>
      </c>
      <c r="B608" s="5" t="s">
        <v>8</v>
      </c>
      <c r="C608" s="9">
        <v>59322</v>
      </c>
      <c r="D608" s="9">
        <v>0</v>
      </c>
      <c r="E608" s="13">
        <v>593220</v>
      </c>
      <c r="F608" s="9">
        <v>3644003</v>
      </c>
      <c r="G608" s="5" t="s">
        <v>105</v>
      </c>
      <c r="H608" s="5" t="s">
        <v>106</v>
      </c>
      <c r="I608" s="10">
        <v>36160</v>
      </c>
      <c r="J608" s="1" t="s">
        <v>43</v>
      </c>
      <c r="K608" s="5" t="s">
        <v>12</v>
      </c>
      <c r="L608" s="7">
        <v>2</v>
      </c>
      <c r="M608" s="8">
        <v>8324.98</v>
      </c>
      <c r="O608" s="12" t="s">
        <v>1269</v>
      </c>
    </row>
    <row r="609" spans="1:15" ht="15.4" customHeight="1" outlineLevel="2">
      <c r="A609" s="5" t="s">
        <v>7</v>
      </c>
      <c r="B609" s="5" t="s">
        <v>8</v>
      </c>
      <c r="C609" s="9">
        <v>59294</v>
      </c>
      <c r="D609" s="9">
        <v>0</v>
      </c>
      <c r="E609" s="13">
        <v>592940</v>
      </c>
      <c r="F609" s="9">
        <v>3644003</v>
      </c>
      <c r="G609" s="5" t="s">
        <v>20</v>
      </c>
      <c r="H609" s="5" t="s">
        <v>21</v>
      </c>
      <c r="I609" s="10">
        <v>36160</v>
      </c>
      <c r="J609" s="1" t="s">
        <v>43</v>
      </c>
      <c r="K609" s="5" t="s">
        <v>12</v>
      </c>
      <c r="L609" s="7">
        <v>4</v>
      </c>
      <c r="M609" s="8">
        <v>9210.65</v>
      </c>
      <c r="O609" s="12" t="s">
        <v>1269</v>
      </c>
    </row>
    <row r="610" spans="1:15" ht="15.4" customHeight="1" outlineLevel="2">
      <c r="A610" s="5" t="s">
        <v>7</v>
      </c>
      <c r="B610" s="5" t="s">
        <v>8</v>
      </c>
      <c r="C610" s="9">
        <v>2135958</v>
      </c>
      <c r="D610" s="9">
        <v>0</v>
      </c>
      <c r="E610" s="13">
        <v>21359580</v>
      </c>
      <c r="F610" s="9">
        <v>3644003</v>
      </c>
      <c r="G610" s="5" t="s">
        <v>176</v>
      </c>
      <c r="H610" s="5" t="s">
        <v>177</v>
      </c>
      <c r="I610" s="10">
        <v>40660</v>
      </c>
      <c r="J610" s="1" t="s">
        <v>43</v>
      </c>
      <c r="K610" s="5" t="s">
        <v>12</v>
      </c>
      <c r="L610" s="7">
        <v>7</v>
      </c>
      <c r="M610" s="8">
        <v>39415.5</v>
      </c>
      <c r="O610" s="12" t="s">
        <v>1269</v>
      </c>
    </row>
    <row r="611" spans="1:15" ht="15.4" customHeight="1" outlineLevel="2">
      <c r="A611" s="5" t="s">
        <v>7</v>
      </c>
      <c r="B611" s="5" t="s">
        <v>8</v>
      </c>
      <c r="C611" s="9">
        <v>3311447</v>
      </c>
      <c r="D611" s="9">
        <v>0</v>
      </c>
      <c r="E611" s="13">
        <v>33114470</v>
      </c>
      <c r="F611" s="9">
        <v>3644003</v>
      </c>
      <c r="G611" s="5" t="s">
        <v>160</v>
      </c>
      <c r="H611" s="5" t="s">
        <v>161</v>
      </c>
      <c r="I611" s="10">
        <v>43465</v>
      </c>
      <c r="J611" s="1" t="s">
        <v>43</v>
      </c>
      <c r="K611" s="5" t="s">
        <v>12</v>
      </c>
      <c r="L611" s="7">
        <v>11</v>
      </c>
      <c r="M611" s="8">
        <v>50169</v>
      </c>
      <c r="O611" s="12" t="s">
        <v>1269</v>
      </c>
    </row>
    <row r="612" spans="1:15" ht="15.4" customHeight="1" outlineLevel="2">
      <c r="A612" s="5" t="s">
        <v>7</v>
      </c>
      <c r="B612" s="5" t="s">
        <v>8</v>
      </c>
      <c r="C612" s="9">
        <v>58981</v>
      </c>
      <c r="D612" s="9">
        <v>0</v>
      </c>
      <c r="E612" s="13">
        <v>589810</v>
      </c>
      <c r="F612" s="9">
        <v>3644003</v>
      </c>
      <c r="G612" s="5" t="s">
        <v>64</v>
      </c>
      <c r="H612" s="5" t="s">
        <v>65</v>
      </c>
      <c r="I612" s="10">
        <v>36160</v>
      </c>
      <c r="J612" s="1" t="s">
        <v>43</v>
      </c>
      <c r="K612" s="5" t="s">
        <v>12</v>
      </c>
      <c r="L612" s="7">
        <v>22</v>
      </c>
      <c r="M612" s="8">
        <v>69251.820000000007</v>
      </c>
      <c r="O612" s="12" t="s">
        <v>1269</v>
      </c>
    </row>
    <row r="613" spans="1:15" ht="15.4" customHeight="1" outlineLevel="2">
      <c r="A613" s="5" t="s">
        <v>7</v>
      </c>
      <c r="B613" s="5" t="s">
        <v>8</v>
      </c>
      <c r="C613" s="9">
        <v>59201</v>
      </c>
      <c r="D613" s="9">
        <v>0</v>
      </c>
      <c r="E613" s="13">
        <v>592010</v>
      </c>
      <c r="F613" s="9">
        <v>3644003</v>
      </c>
      <c r="G613" s="5" t="s">
        <v>126</v>
      </c>
      <c r="H613" s="5" t="s">
        <v>127</v>
      </c>
      <c r="I613" s="10">
        <v>36160</v>
      </c>
      <c r="J613" s="1" t="s">
        <v>43</v>
      </c>
      <c r="K613" s="5" t="s">
        <v>12</v>
      </c>
      <c r="L613" s="7">
        <v>23</v>
      </c>
      <c r="M613" s="8">
        <v>121694.03</v>
      </c>
      <c r="O613" s="12" t="s">
        <v>1269</v>
      </c>
    </row>
    <row r="614" spans="1:15" ht="15.4" customHeight="1" outlineLevel="2">
      <c r="A614" s="5" t="s">
        <v>7</v>
      </c>
      <c r="B614" s="5" t="s">
        <v>8</v>
      </c>
      <c r="C614" s="9">
        <v>59154</v>
      </c>
      <c r="D614" s="9">
        <v>0</v>
      </c>
      <c r="E614" s="13">
        <v>591540</v>
      </c>
      <c r="F614" s="9">
        <v>3644003</v>
      </c>
      <c r="G614" s="5" t="s">
        <v>53</v>
      </c>
      <c r="H614" s="5" t="s">
        <v>54</v>
      </c>
      <c r="I614" s="10">
        <v>36160</v>
      </c>
      <c r="J614" s="1" t="s">
        <v>43</v>
      </c>
      <c r="K614" s="5" t="s">
        <v>12</v>
      </c>
      <c r="L614" s="7">
        <v>30</v>
      </c>
      <c r="M614" s="8">
        <v>81514.820000000007</v>
      </c>
      <c r="O614" s="12" t="s">
        <v>1269</v>
      </c>
    </row>
    <row r="615" spans="1:15" ht="15.4" customHeight="1" outlineLevel="2">
      <c r="A615" s="5" t="s">
        <v>7</v>
      </c>
      <c r="B615" s="5" t="s">
        <v>8</v>
      </c>
      <c r="C615" s="9">
        <v>276205</v>
      </c>
      <c r="D615" s="9">
        <v>0</v>
      </c>
      <c r="E615" s="13">
        <v>2762050</v>
      </c>
      <c r="F615" s="9">
        <v>3644003</v>
      </c>
      <c r="G615" s="5" t="s">
        <v>155</v>
      </c>
      <c r="H615" s="5" t="s">
        <v>156</v>
      </c>
      <c r="I615" s="10">
        <v>36891</v>
      </c>
      <c r="J615" s="1" t="s">
        <v>43</v>
      </c>
      <c r="K615" s="5" t="s">
        <v>12</v>
      </c>
      <c r="L615" s="7">
        <v>1198</v>
      </c>
      <c r="M615" s="8">
        <v>56204.47</v>
      </c>
      <c r="O615" s="12" t="s">
        <v>1269</v>
      </c>
    </row>
    <row r="616" spans="1:15" ht="15.4" customHeight="1" outlineLevel="1">
      <c r="A616" s="5"/>
      <c r="B616" s="5"/>
      <c r="C616" s="9"/>
      <c r="D616" s="9"/>
      <c r="E616" s="13"/>
      <c r="F616" s="15" t="s">
        <v>765</v>
      </c>
      <c r="G616" s="5"/>
      <c r="H616" s="5"/>
      <c r="I616" s="10"/>
      <c r="J616" s="1"/>
      <c r="K616" s="5"/>
      <c r="L616" s="7">
        <f>SUBTOTAL(9,L604:L615)</f>
        <v>1301</v>
      </c>
      <c r="M616" s="8">
        <f>SUBTOTAL(9,M604:M615)</f>
        <v>452426.6</v>
      </c>
      <c r="O616" s="12" t="s">
        <v>1269</v>
      </c>
    </row>
    <row r="617" spans="1:15" ht="15.4" customHeight="1" outlineLevel="2">
      <c r="A617" s="5" t="s">
        <v>7</v>
      </c>
      <c r="B617" s="5" t="s">
        <v>8</v>
      </c>
      <c r="C617" s="9">
        <v>59396</v>
      </c>
      <c r="D617" s="9">
        <v>0</v>
      </c>
      <c r="E617" s="13">
        <v>593960</v>
      </c>
      <c r="F617" s="9">
        <v>3644004</v>
      </c>
      <c r="G617" s="5" t="s">
        <v>155</v>
      </c>
      <c r="H617" s="5" t="s">
        <v>156</v>
      </c>
      <c r="I617" s="10">
        <v>36160</v>
      </c>
      <c r="J617" s="1" t="s">
        <v>44</v>
      </c>
      <c r="K617" s="5" t="s">
        <v>12</v>
      </c>
      <c r="L617" s="7">
        <v>3</v>
      </c>
      <c r="M617" s="8">
        <v>598.71</v>
      </c>
      <c r="O617" s="12" t="s">
        <v>1269</v>
      </c>
    </row>
    <row r="618" spans="1:15" ht="15.4" customHeight="1" outlineLevel="2">
      <c r="A618" s="5" t="s">
        <v>7</v>
      </c>
      <c r="B618" s="5" t="s">
        <v>8</v>
      </c>
      <c r="C618" s="9">
        <v>59295</v>
      </c>
      <c r="D618" s="9">
        <v>0</v>
      </c>
      <c r="E618" s="13">
        <v>592950</v>
      </c>
      <c r="F618" s="9">
        <v>3644004</v>
      </c>
      <c r="G618" s="5" t="s">
        <v>20</v>
      </c>
      <c r="H618" s="5" t="s">
        <v>21</v>
      </c>
      <c r="I618" s="10">
        <v>36160</v>
      </c>
      <c r="J618" s="1" t="s">
        <v>44</v>
      </c>
      <c r="K618" s="5" t="s">
        <v>12</v>
      </c>
      <c r="L618" s="7">
        <v>3</v>
      </c>
      <c r="M618" s="8">
        <v>605.12</v>
      </c>
      <c r="O618" s="12" t="s">
        <v>1269</v>
      </c>
    </row>
    <row r="619" spans="1:15" ht="15.4" customHeight="1" outlineLevel="2">
      <c r="A619" s="5" t="s">
        <v>7</v>
      </c>
      <c r="B619" s="5" t="s">
        <v>8</v>
      </c>
      <c r="C619" s="9">
        <v>59323</v>
      </c>
      <c r="D619" s="9">
        <v>0</v>
      </c>
      <c r="E619" s="13">
        <v>593230</v>
      </c>
      <c r="F619" s="9">
        <v>3644004</v>
      </c>
      <c r="G619" s="5" t="s">
        <v>105</v>
      </c>
      <c r="H619" s="5" t="s">
        <v>106</v>
      </c>
      <c r="I619" s="10">
        <v>36160</v>
      </c>
      <c r="J619" s="1" t="s">
        <v>44</v>
      </c>
      <c r="K619" s="5" t="s">
        <v>12</v>
      </c>
      <c r="L619" s="7">
        <v>4</v>
      </c>
      <c r="M619" s="8">
        <v>708.02</v>
      </c>
      <c r="O619" s="12" t="s">
        <v>1269</v>
      </c>
    </row>
    <row r="620" spans="1:15" ht="15.4" customHeight="1" outlineLevel="2">
      <c r="A620" s="5" t="s">
        <v>7</v>
      </c>
      <c r="B620" s="5" t="s">
        <v>8</v>
      </c>
      <c r="C620" s="9">
        <v>59492</v>
      </c>
      <c r="D620" s="9">
        <v>0</v>
      </c>
      <c r="E620" s="13">
        <v>594920</v>
      </c>
      <c r="F620" s="9">
        <v>3644004</v>
      </c>
      <c r="G620" s="5" t="s">
        <v>103</v>
      </c>
      <c r="H620" s="5" t="s">
        <v>104</v>
      </c>
      <c r="I620" s="10">
        <v>36160</v>
      </c>
      <c r="J620" s="1" t="s">
        <v>44</v>
      </c>
      <c r="K620" s="5" t="s">
        <v>12</v>
      </c>
      <c r="L620" s="7">
        <v>4</v>
      </c>
      <c r="M620" s="8">
        <v>764.23</v>
      </c>
      <c r="O620" s="12" t="s">
        <v>1269</v>
      </c>
    </row>
    <row r="621" spans="1:15" ht="15.4" customHeight="1" outlineLevel="2">
      <c r="A621" s="5" t="s">
        <v>7</v>
      </c>
      <c r="B621" s="5" t="s">
        <v>8</v>
      </c>
      <c r="C621" s="9">
        <v>59202</v>
      </c>
      <c r="D621" s="9">
        <v>0</v>
      </c>
      <c r="E621" s="13">
        <v>592020</v>
      </c>
      <c r="F621" s="9">
        <v>3644004</v>
      </c>
      <c r="G621" s="5" t="s">
        <v>126</v>
      </c>
      <c r="H621" s="5" t="s">
        <v>127</v>
      </c>
      <c r="I621" s="10">
        <v>36160</v>
      </c>
      <c r="J621" s="1" t="s">
        <v>44</v>
      </c>
      <c r="K621" s="5" t="s">
        <v>12</v>
      </c>
      <c r="L621" s="7">
        <v>4</v>
      </c>
      <c r="M621" s="8">
        <v>811.31</v>
      </c>
      <c r="O621" s="12" t="s">
        <v>1269</v>
      </c>
    </row>
    <row r="622" spans="1:15" ht="15.4" customHeight="1" outlineLevel="2">
      <c r="A622" s="5" t="s">
        <v>7</v>
      </c>
      <c r="B622" s="5" t="s">
        <v>8</v>
      </c>
      <c r="C622" s="9">
        <v>59021</v>
      </c>
      <c r="D622" s="9">
        <v>0</v>
      </c>
      <c r="E622" s="13">
        <v>590210</v>
      </c>
      <c r="F622" s="9">
        <v>3644004</v>
      </c>
      <c r="G622" s="5" t="s">
        <v>9</v>
      </c>
      <c r="H622" s="5" t="s">
        <v>94</v>
      </c>
      <c r="I622" s="10">
        <v>36160</v>
      </c>
      <c r="J622" s="1" t="s">
        <v>44</v>
      </c>
      <c r="K622" s="5" t="s">
        <v>12</v>
      </c>
      <c r="L622" s="7">
        <v>5</v>
      </c>
      <c r="M622" s="8">
        <v>783.37</v>
      </c>
      <c r="O622" s="12" t="s">
        <v>1269</v>
      </c>
    </row>
    <row r="623" spans="1:15" ht="15.4" customHeight="1" outlineLevel="2">
      <c r="A623" s="5" t="s">
        <v>7</v>
      </c>
      <c r="B623" s="5" t="s">
        <v>8</v>
      </c>
      <c r="C623" s="9">
        <v>59367</v>
      </c>
      <c r="D623" s="9">
        <v>0</v>
      </c>
      <c r="E623" s="13">
        <v>593670</v>
      </c>
      <c r="F623" s="9">
        <v>3644004</v>
      </c>
      <c r="G623" s="5" t="s">
        <v>173</v>
      </c>
      <c r="H623" s="5" t="s">
        <v>172</v>
      </c>
      <c r="I623" s="10">
        <v>36160</v>
      </c>
      <c r="J623" s="1" t="s">
        <v>44</v>
      </c>
      <c r="K623" s="5" t="s">
        <v>12</v>
      </c>
      <c r="L623" s="7">
        <v>5</v>
      </c>
      <c r="M623" s="8">
        <v>827.88</v>
      </c>
      <c r="O623" s="12" t="s">
        <v>1269</v>
      </c>
    </row>
    <row r="624" spans="1:15" ht="15.4" customHeight="1" outlineLevel="2">
      <c r="A624" s="5" t="s">
        <v>7</v>
      </c>
      <c r="B624" s="5" t="s">
        <v>8</v>
      </c>
      <c r="C624" s="9">
        <v>59235</v>
      </c>
      <c r="D624" s="9">
        <v>0</v>
      </c>
      <c r="E624" s="13">
        <v>592350</v>
      </c>
      <c r="F624" s="9">
        <v>3644004</v>
      </c>
      <c r="G624" s="5" t="s">
        <v>166</v>
      </c>
      <c r="H624" s="5" t="s">
        <v>167</v>
      </c>
      <c r="I624" s="10">
        <v>36160</v>
      </c>
      <c r="J624" s="1" t="s">
        <v>44</v>
      </c>
      <c r="K624" s="5" t="s">
        <v>12</v>
      </c>
      <c r="L624" s="7">
        <v>6</v>
      </c>
      <c r="M624" s="8">
        <v>1170.9000000000001</v>
      </c>
      <c r="O624" s="12" t="s">
        <v>1269</v>
      </c>
    </row>
    <row r="625" spans="1:15" ht="15.4" customHeight="1" outlineLevel="2">
      <c r="A625" s="5" t="s">
        <v>7</v>
      </c>
      <c r="B625" s="5" t="s">
        <v>8</v>
      </c>
      <c r="C625" s="9">
        <v>59452</v>
      </c>
      <c r="D625" s="9">
        <v>0</v>
      </c>
      <c r="E625" s="13">
        <v>594520</v>
      </c>
      <c r="F625" s="9">
        <v>3644004</v>
      </c>
      <c r="G625" s="5" t="s">
        <v>110</v>
      </c>
      <c r="H625" s="5" t="s">
        <v>111</v>
      </c>
      <c r="I625" s="10">
        <v>36160</v>
      </c>
      <c r="J625" s="1" t="s">
        <v>44</v>
      </c>
      <c r="K625" s="5" t="s">
        <v>12</v>
      </c>
      <c r="L625" s="7">
        <v>6</v>
      </c>
      <c r="M625" s="8">
        <v>1242.52</v>
      </c>
      <c r="O625" s="12" t="s">
        <v>1269</v>
      </c>
    </row>
    <row r="626" spans="1:15" ht="15.4" customHeight="1" outlineLevel="2">
      <c r="A626" s="5" t="s">
        <v>7</v>
      </c>
      <c r="B626" s="5" t="s">
        <v>8</v>
      </c>
      <c r="C626" s="9">
        <v>3311448</v>
      </c>
      <c r="D626" s="9">
        <v>0</v>
      </c>
      <c r="E626" s="13">
        <v>33114480</v>
      </c>
      <c r="F626" s="9">
        <v>3644004</v>
      </c>
      <c r="G626" s="5" t="s">
        <v>160</v>
      </c>
      <c r="H626" s="5" t="s">
        <v>161</v>
      </c>
      <c r="I626" s="10">
        <v>43465</v>
      </c>
      <c r="J626" s="1" t="s">
        <v>44</v>
      </c>
      <c r="K626" s="5" t="s">
        <v>12</v>
      </c>
      <c r="L626" s="7">
        <v>7</v>
      </c>
      <c r="M626" s="8">
        <v>1189.49</v>
      </c>
      <c r="O626" s="12" t="s">
        <v>1269</v>
      </c>
    </row>
    <row r="627" spans="1:15" ht="15.4" customHeight="1" outlineLevel="2">
      <c r="A627" s="5" t="s">
        <v>7</v>
      </c>
      <c r="B627" s="5" t="s">
        <v>8</v>
      </c>
      <c r="C627" s="9">
        <v>59094</v>
      </c>
      <c r="D627" s="9">
        <v>0</v>
      </c>
      <c r="E627" s="13">
        <v>590940</v>
      </c>
      <c r="F627" s="9">
        <v>3644004</v>
      </c>
      <c r="G627" s="5" t="s">
        <v>171</v>
      </c>
      <c r="H627" s="5" t="s">
        <v>172</v>
      </c>
      <c r="I627" s="10">
        <v>36160</v>
      </c>
      <c r="J627" s="1" t="s">
        <v>44</v>
      </c>
      <c r="K627" s="5" t="s">
        <v>12</v>
      </c>
      <c r="L627" s="7">
        <v>7</v>
      </c>
      <c r="M627" s="8">
        <v>1193.3399999999999</v>
      </c>
      <c r="O627" s="12" t="s">
        <v>1269</v>
      </c>
    </row>
    <row r="628" spans="1:15" ht="15.4" customHeight="1" outlineLevel="2">
      <c r="A628" s="5" t="s">
        <v>7</v>
      </c>
      <c r="B628" s="5" t="s">
        <v>8</v>
      </c>
      <c r="C628" s="9">
        <v>59122</v>
      </c>
      <c r="D628" s="9">
        <v>0</v>
      </c>
      <c r="E628" s="13">
        <v>591220</v>
      </c>
      <c r="F628" s="9">
        <v>3644004</v>
      </c>
      <c r="G628" s="5" t="s">
        <v>176</v>
      </c>
      <c r="H628" s="5" t="s">
        <v>177</v>
      </c>
      <c r="I628" s="10">
        <v>36160</v>
      </c>
      <c r="J628" s="1" t="s">
        <v>44</v>
      </c>
      <c r="K628" s="5" t="s">
        <v>12</v>
      </c>
      <c r="L628" s="7">
        <v>7</v>
      </c>
      <c r="M628" s="8">
        <v>1314.83</v>
      </c>
      <c r="O628" s="12" t="s">
        <v>1269</v>
      </c>
    </row>
    <row r="629" spans="1:15" ht="15.4" customHeight="1" outlineLevel="2">
      <c r="A629" s="5" t="s">
        <v>7</v>
      </c>
      <c r="B629" s="5" t="s">
        <v>8</v>
      </c>
      <c r="C629" s="9">
        <v>59155</v>
      </c>
      <c r="D629" s="9">
        <v>0</v>
      </c>
      <c r="E629" s="13">
        <v>591550</v>
      </c>
      <c r="F629" s="9">
        <v>3644004</v>
      </c>
      <c r="G629" s="5" t="s">
        <v>53</v>
      </c>
      <c r="H629" s="5" t="s">
        <v>54</v>
      </c>
      <c r="I629" s="10">
        <v>36160</v>
      </c>
      <c r="J629" s="1" t="s">
        <v>44</v>
      </c>
      <c r="K629" s="5" t="s">
        <v>12</v>
      </c>
      <c r="L629" s="7">
        <v>9</v>
      </c>
      <c r="M629" s="8">
        <v>1566.69</v>
      </c>
      <c r="O629" s="12" t="s">
        <v>1269</v>
      </c>
    </row>
    <row r="630" spans="1:15" ht="15.4" customHeight="1" outlineLevel="2">
      <c r="A630" s="5" t="s">
        <v>7</v>
      </c>
      <c r="B630" s="5" t="s">
        <v>8</v>
      </c>
      <c r="C630" s="9">
        <v>58982</v>
      </c>
      <c r="D630" s="9">
        <v>0</v>
      </c>
      <c r="E630" s="13">
        <v>589820</v>
      </c>
      <c r="F630" s="9">
        <v>3644004</v>
      </c>
      <c r="G630" s="5" t="s">
        <v>64</v>
      </c>
      <c r="H630" s="5" t="s">
        <v>65</v>
      </c>
      <c r="I630" s="10">
        <v>36160</v>
      </c>
      <c r="J630" s="1" t="s">
        <v>44</v>
      </c>
      <c r="K630" s="5" t="s">
        <v>12</v>
      </c>
      <c r="L630" s="7">
        <v>9</v>
      </c>
      <c r="M630" s="8">
        <v>1688.09</v>
      </c>
      <c r="O630" s="12" t="s">
        <v>1269</v>
      </c>
    </row>
    <row r="631" spans="1:15" ht="15.4" customHeight="1" outlineLevel="1">
      <c r="A631" s="5"/>
      <c r="B631" s="5"/>
      <c r="C631" s="9"/>
      <c r="D631" s="9"/>
      <c r="E631" s="13"/>
      <c r="F631" s="15" t="s">
        <v>766</v>
      </c>
      <c r="G631" s="5"/>
      <c r="H631" s="5"/>
      <c r="I631" s="10"/>
      <c r="J631" s="1"/>
      <c r="K631" s="5"/>
      <c r="L631" s="7">
        <f>SUBTOTAL(9,L617:L630)</f>
        <v>79</v>
      </c>
      <c r="M631" s="8">
        <f>SUBTOTAL(9,M617:M630)</f>
        <v>14464.500000000002</v>
      </c>
      <c r="O631" s="12" t="s">
        <v>1269</v>
      </c>
    </row>
    <row r="632" spans="1:15" ht="15.4" customHeight="1" outlineLevel="2">
      <c r="A632" s="5" t="s">
        <v>7</v>
      </c>
      <c r="B632" s="5" t="s">
        <v>8</v>
      </c>
      <c r="C632" s="9">
        <v>59462</v>
      </c>
      <c r="D632" s="9">
        <v>0</v>
      </c>
      <c r="E632" s="13">
        <v>594620</v>
      </c>
      <c r="F632" s="9">
        <v>3644007</v>
      </c>
      <c r="G632" s="5" t="s">
        <v>50</v>
      </c>
      <c r="H632" s="5" t="s">
        <v>51</v>
      </c>
      <c r="I632" s="10">
        <v>36160</v>
      </c>
      <c r="J632" s="1" t="s">
        <v>45</v>
      </c>
      <c r="K632" s="5" t="s">
        <v>12</v>
      </c>
      <c r="L632" s="7">
        <v>1</v>
      </c>
      <c r="M632" s="8">
        <v>198.72</v>
      </c>
      <c r="O632" s="12" t="s">
        <v>1270</v>
      </c>
    </row>
    <row r="633" spans="1:15" ht="15.4" customHeight="1" outlineLevel="2">
      <c r="A633" s="5" t="s">
        <v>7</v>
      </c>
      <c r="B633" s="5" t="s">
        <v>8</v>
      </c>
      <c r="C633" s="9">
        <v>59368</v>
      </c>
      <c r="D633" s="9">
        <v>0</v>
      </c>
      <c r="E633" s="13">
        <v>593680</v>
      </c>
      <c r="F633" s="9">
        <v>3644007</v>
      </c>
      <c r="G633" s="5" t="s">
        <v>173</v>
      </c>
      <c r="H633" s="5" t="s">
        <v>172</v>
      </c>
      <c r="I633" s="10">
        <v>36160</v>
      </c>
      <c r="J633" s="1" t="s">
        <v>45</v>
      </c>
      <c r="K633" s="5" t="s">
        <v>12</v>
      </c>
      <c r="L633" s="7">
        <v>280</v>
      </c>
      <c r="M633" s="8">
        <v>43081.53</v>
      </c>
      <c r="O633" s="12" t="s">
        <v>1270</v>
      </c>
    </row>
    <row r="634" spans="1:15" ht="15.4" customHeight="1" outlineLevel="2">
      <c r="A634" s="5" t="s">
        <v>7</v>
      </c>
      <c r="B634" s="5" t="s">
        <v>8</v>
      </c>
      <c r="C634" s="9">
        <v>59203</v>
      </c>
      <c r="D634" s="9">
        <v>0</v>
      </c>
      <c r="E634" s="13">
        <v>592030</v>
      </c>
      <c r="F634" s="9">
        <v>3644007</v>
      </c>
      <c r="G634" s="5" t="s">
        <v>126</v>
      </c>
      <c r="H634" s="5" t="s">
        <v>127</v>
      </c>
      <c r="I634" s="10">
        <v>36160</v>
      </c>
      <c r="J634" s="1" t="s">
        <v>45</v>
      </c>
      <c r="K634" s="5" t="s">
        <v>12</v>
      </c>
      <c r="L634" s="7">
        <v>316</v>
      </c>
      <c r="M634" s="8">
        <v>100200.63</v>
      </c>
      <c r="O634" s="12" t="s">
        <v>1270</v>
      </c>
    </row>
    <row r="635" spans="1:15" ht="15.4" customHeight="1" outlineLevel="2">
      <c r="A635" s="5" t="s">
        <v>7</v>
      </c>
      <c r="B635" s="5" t="s">
        <v>8</v>
      </c>
      <c r="C635" s="9">
        <v>59095</v>
      </c>
      <c r="D635" s="9">
        <v>0</v>
      </c>
      <c r="E635" s="13">
        <v>590950</v>
      </c>
      <c r="F635" s="9">
        <v>3644007</v>
      </c>
      <c r="G635" s="5" t="s">
        <v>171</v>
      </c>
      <c r="H635" s="5" t="s">
        <v>172</v>
      </c>
      <c r="I635" s="10">
        <v>36160</v>
      </c>
      <c r="J635" s="1" t="s">
        <v>45</v>
      </c>
      <c r="K635" s="5" t="s">
        <v>12</v>
      </c>
      <c r="L635" s="7">
        <v>377</v>
      </c>
      <c r="M635" s="8">
        <v>84980.17</v>
      </c>
      <c r="O635" s="12" t="s">
        <v>1270</v>
      </c>
    </row>
    <row r="636" spans="1:15" ht="15.4" customHeight="1" outlineLevel="2">
      <c r="A636" s="5" t="s">
        <v>7</v>
      </c>
      <c r="B636" s="5" t="s">
        <v>8</v>
      </c>
      <c r="C636" s="9">
        <v>59296</v>
      </c>
      <c r="D636" s="9">
        <v>0</v>
      </c>
      <c r="E636" s="13">
        <v>592960</v>
      </c>
      <c r="F636" s="9">
        <v>3644007</v>
      </c>
      <c r="G636" s="5" t="s">
        <v>20</v>
      </c>
      <c r="H636" s="5" t="s">
        <v>21</v>
      </c>
      <c r="I636" s="10">
        <v>36160</v>
      </c>
      <c r="J636" s="1" t="s">
        <v>45</v>
      </c>
      <c r="K636" s="5" t="s">
        <v>12</v>
      </c>
      <c r="L636" s="7">
        <v>400</v>
      </c>
      <c r="M636" s="8">
        <v>182088.25</v>
      </c>
      <c r="O636" s="12" t="s">
        <v>1270</v>
      </c>
    </row>
    <row r="637" spans="1:15" ht="15.4" customHeight="1" outlineLevel="2">
      <c r="A637" s="5" t="s">
        <v>7</v>
      </c>
      <c r="B637" s="5" t="s">
        <v>8</v>
      </c>
      <c r="C637" s="9">
        <v>59397</v>
      </c>
      <c r="D637" s="9">
        <v>0</v>
      </c>
      <c r="E637" s="13">
        <v>593970</v>
      </c>
      <c r="F637" s="9">
        <v>3644007</v>
      </c>
      <c r="G637" s="5" t="s">
        <v>155</v>
      </c>
      <c r="H637" s="5" t="s">
        <v>156</v>
      </c>
      <c r="I637" s="10">
        <v>36160</v>
      </c>
      <c r="J637" s="1" t="s">
        <v>45</v>
      </c>
      <c r="K637" s="5" t="s">
        <v>12</v>
      </c>
      <c r="L637" s="7">
        <v>539</v>
      </c>
      <c r="M637" s="8">
        <v>246173.27</v>
      </c>
      <c r="O637" s="12" t="s">
        <v>1270</v>
      </c>
    </row>
    <row r="638" spans="1:15" ht="15.4" customHeight="1" outlineLevel="2">
      <c r="A638" s="5" t="s">
        <v>7</v>
      </c>
      <c r="B638" s="5" t="s">
        <v>8</v>
      </c>
      <c r="C638" s="9">
        <v>3311449</v>
      </c>
      <c r="D638" s="9">
        <v>0</v>
      </c>
      <c r="E638" s="13">
        <v>33114490</v>
      </c>
      <c r="F638" s="9">
        <v>3644007</v>
      </c>
      <c r="G638" s="5" t="s">
        <v>160</v>
      </c>
      <c r="H638" s="5" t="s">
        <v>161</v>
      </c>
      <c r="I638" s="10">
        <v>43465</v>
      </c>
      <c r="J638" s="1" t="s">
        <v>45</v>
      </c>
      <c r="K638" s="5" t="s">
        <v>12</v>
      </c>
      <c r="L638" s="7">
        <v>544</v>
      </c>
      <c r="M638" s="8">
        <v>170420.08</v>
      </c>
      <c r="O638" s="12" t="s">
        <v>1270</v>
      </c>
    </row>
    <row r="639" spans="1:15" ht="15.4" customHeight="1" outlineLevel="2">
      <c r="A639" s="5" t="s">
        <v>7</v>
      </c>
      <c r="B639" s="5" t="s">
        <v>8</v>
      </c>
      <c r="C639" s="9">
        <v>59493</v>
      </c>
      <c r="D639" s="9">
        <v>0</v>
      </c>
      <c r="E639" s="13">
        <v>594930</v>
      </c>
      <c r="F639" s="9">
        <v>3644007</v>
      </c>
      <c r="G639" s="5" t="s">
        <v>103</v>
      </c>
      <c r="H639" s="5" t="s">
        <v>104</v>
      </c>
      <c r="I639" s="10">
        <v>36160</v>
      </c>
      <c r="J639" s="1" t="s">
        <v>45</v>
      </c>
      <c r="K639" s="5" t="s">
        <v>12</v>
      </c>
      <c r="L639" s="7">
        <v>562</v>
      </c>
      <c r="M639" s="8">
        <v>241524.92</v>
      </c>
      <c r="O639" s="12" t="s">
        <v>1270</v>
      </c>
    </row>
    <row r="640" spans="1:15" ht="15.4" customHeight="1" outlineLevel="2">
      <c r="A640" s="5" t="s">
        <v>7</v>
      </c>
      <c r="B640" s="5" t="s">
        <v>8</v>
      </c>
      <c r="C640" s="9">
        <v>59022</v>
      </c>
      <c r="D640" s="9">
        <v>0</v>
      </c>
      <c r="E640" s="13">
        <v>590220</v>
      </c>
      <c r="F640" s="9">
        <v>3644007</v>
      </c>
      <c r="G640" s="5" t="s">
        <v>9</v>
      </c>
      <c r="H640" s="5" t="s">
        <v>94</v>
      </c>
      <c r="I640" s="10">
        <v>36160</v>
      </c>
      <c r="J640" s="1" t="s">
        <v>45</v>
      </c>
      <c r="K640" s="5" t="s">
        <v>12</v>
      </c>
      <c r="L640" s="7">
        <v>623</v>
      </c>
      <c r="M640" s="8">
        <v>263391.35999999999</v>
      </c>
      <c r="O640" s="12" t="s">
        <v>1270</v>
      </c>
    </row>
    <row r="641" spans="1:15" ht="15.4" customHeight="1" outlineLevel="2">
      <c r="A641" s="5" t="s">
        <v>7</v>
      </c>
      <c r="B641" s="5" t="s">
        <v>8</v>
      </c>
      <c r="C641" s="9">
        <v>59324</v>
      </c>
      <c r="D641" s="9">
        <v>0</v>
      </c>
      <c r="E641" s="13">
        <v>593240</v>
      </c>
      <c r="F641" s="9">
        <v>3644007</v>
      </c>
      <c r="G641" s="5" t="s">
        <v>105</v>
      </c>
      <c r="H641" s="5" t="s">
        <v>106</v>
      </c>
      <c r="I641" s="10">
        <v>36160</v>
      </c>
      <c r="J641" s="1" t="s">
        <v>45</v>
      </c>
      <c r="K641" s="5" t="s">
        <v>12</v>
      </c>
      <c r="L641" s="7">
        <v>625</v>
      </c>
      <c r="M641" s="8">
        <v>292227.09999999998</v>
      </c>
      <c r="O641" s="12" t="s">
        <v>1270</v>
      </c>
    </row>
    <row r="642" spans="1:15" ht="15.4" customHeight="1" outlineLevel="2">
      <c r="A642" s="5" t="s">
        <v>7</v>
      </c>
      <c r="B642" s="5" t="s">
        <v>8</v>
      </c>
      <c r="C642" s="9">
        <v>2135976</v>
      </c>
      <c r="D642" s="9">
        <v>0</v>
      </c>
      <c r="E642" s="13">
        <v>21359760</v>
      </c>
      <c r="F642" s="9">
        <v>3644007</v>
      </c>
      <c r="G642" s="5" t="s">
        <v>53</v>
      </c>
      <c r="H642" s="5" t="s">
        <v>54</v>
      </c>
      <c r="I642" s="10">
        <v>40661</v>
      </c>
      <c r="J642" s="1" t="s">
        <v>45</v>
      </c>
      <c r="K642" s="5" t="s">
        <v>12</v>
      </c>
      <c r="L642" s="7">
        <v>673</v>
      </c>
      <c r="M642" s="8">
        <v>226771.96</v>
      </c>
      <c r="O642" s="12" t="s">
        <v>1270</v>
      </c>
    </row>
    <row r="643" spans="1:15" ht="15.4" customHeight="1" outlineLevel="2">
      <c r="A643" s="5" t="s">
        <v>7</v>
      </c>
      <c r="B643" s="5" t="s">
        <v>8</v>
      </c>
      <c r="C643" s="9">
        <v>59123</v>
      </c>
      <c r="D643" s="9">
        <v>0</v>
      </c>
      <c r="E643" s="13">
        <v>591230</v>
      </c>
      <c r="F643" s="9">
        <v>3644007</v>
      </c>
      <c r="G643" s="5" t="s">
        <v>176</v>
      </c>
      <c r="H643" s="5" t="s">
        <v>177</v>
      </c>
      <c r="I643" s="10">
        <v>36160</v>
      </c>
      <c r="J643" s="1" t="s">
        <v>45</v>
      </c>
      <c r="K643" s="5" t="s">
        <v>12</v>
      </c>
      <c r="L643" s="7">
        <v>796</v>
      </c>
      <c r="M643" s="8">
        <v>331762.53000000003</v>
      </c>
      <c r="O643" s="12" t="s">
        <v>1270</v>
      </c>
    </row>
    <row r="644" spans="1:15" ht="15.4" customHeight="1" outlineLevel="2">
      <c r="A644" s="5" t="s">
        <v>7</v>
      </c>
      <c r="B644" s="5" t="s">
        <v>8</v>
      </c>
      <c r="C644" s="9">
        <v>59236</v>
      </c>
      <c r="D644" s="9">
        <v>0</v>
      </c>
      <c r="E644" s="13">
        <v>592360</v>
      </c>
      <c r="F644" s="9">
        <v>3644007</v>
      </c>
      <c r="G644" s="5" t="s">
        <v>166</v>
      </c>
      <c r="H644" s="5" t="s">
        <v>167</v>
      </c>
      <c r="I644" s="10">
        <v>36160</v>
      </c>
      <c r="J644" s="1" t="s">
        <v>45</v>
      </c>
      <c r="K644" s="5" t="s">
        <v>12</v>
      </c>
      <c r="L644" s="7">
        <v>803</v>
      </c>
      <c r="M644" s="8">
        <v>369390.46</v>
      </c>
      <c r="O644" s="12" t="s">
        <v>1270</v>
      </c>
    </row>
    <row r="645" spans="1:15" ht="15.4" customHeight="1" outlineLevel="2">
      <c r="A645" s="5" t="s">
        <v>7</v>
      </c>
      <c r="B645" s="5" t="s">
        <v>8</v>
      </c>
      <c r="C645" s="9">
        <v>59453</v>
      </c>
      <c r="D645" s="9">
        <v>0</v>
      </c>
      <c r="E645" s="13">
        <v>594530</v>
      </c>
      <c r="F645" s="9">
        <v>3644007</v>
      </c>
      <c r="G645" s="5" t="s">
        <v>110</v>
      </c>
      <c r="H645" s="5" t="s">
        <v>111</v>
      </c>
      <c r="I645" s="10">
        <v>36160</v>
      </c>
      <c r="J645" s="1" t="s">
        <v>45</v>
      </c>
      <c r="K645" s="5" t="s">
        <v>12</v>
      </c>
      <c r="L645" s="7">
        <v>887</v>
      </c>
      <c r="M645" s="8">
        <v>320834.48</v>
      </c>
      <c r="O645" s="12" t="s">
        <v>1270</v>
      </c>
    </row>
    <row r="646" spans="1:15" ht="15.4" customHeight="1" outlineLevel="2">
      <c r="A646" s="5" t="s">
        <v>7</v>
      </c>
      <c r="B646" s="5" t="s">
        <v>8</v>
      </c>
      <c r="C646" s="9">
        <v>58983</v>
      </c>
      <c r="D646" s="9">
        <v>0</v>
      </c>
      <c r="E646" s="13">
        <v>589830</v>
      </c>
      <c r="F646" s="9">
        <v>3644007</v>
      </c>
      <c r="G646" s="5" t="s">
        <v>64</v>
      </c>
      <c r="H646" s="5" t="s">
        <v>65</v>
      </c>
      <c r="I646" s="10">
        <v>36160</v>
      </c>
      <c r="J646" s="1" t="s">
        <v>45</v>
      </c>
      <c r="K646" s="5" t="s">
        <v>12</v>
      </c>
      <c r="L646" s="7">
        <v>1105</v>
      </c>
      <c r="M646" s="8">
        <v>414342.04</v>
      </c>
      <c r="O646" s="12" t="s">
        <v>1270</v>
      </c>
    </row>
    <row r="647" spans="1:15" ht="15.4" customHeight="1" outlineLevel="1">
      <c r="A647" s="5"/>
      <c r="B647" s="5"/>
      <c r="C647" s="9"/>
      <c r="D647" s="9"/>
      <c r="E647" s="13"/>
      <c r="F647" s="15" t="s">
        <v>767</v>
      </c>
      <c r="G647" s="5"/>
      <c r="H647" s="5"/>
      <c r="I647" s="10"/>
      <c r="J647" s="1"/>
      <c r="K647" s="5"/>
      <c r="L647" s="7">
        <f>SUBTOTAL(9,L632:L646)</f>
        <v>8531</v>
      </c>
      <c r="M647" s="8">
        <f>SUBTOTAL(9,M632:M646)</f>
        <v>3287387.4999999995</v>
      </c>
      <c r="O647" s="12" t="s">
        <v>1270</v>
      </c>
    </row>
    <row r="648" spans="1:15" ht="15.4" customHeight="1" outlineLevel="2">
      <c r="A648" s="5" t="s">
        <v>7</v>
      </c>
      <c r="B648" s="5" t="s">
        <v>8</v>
      </c>
      <c r="C648" s="9">
        <v>59398</v>
      </c>
      <c r="D648" s="9">
        <v>0</v>
      </c>
      <c r="E648" s="13">
        <v>593980</v>
      </c>
      <c r="F648" s="9">
        <v>3645000</v>
      </c>
      <c r="G648" s="5" t="s">
        <v>155</v>
      </c>
      <c r="H648" s="5" t="s">
        <v>156</v>
      </c>
      <c r="I648" s="10">
        <v>36160</v>
      </c>
      <c r="J648" s="1" t="s">
        <v>46</v>
      </c>
      <c r="K648" s="5" t="s">
        <v>47</v>
      </c>
      <c r="L648" s="7">
        <v>410</v>
      </c>
      <c r="M648" s="8">
        <v>3097.83</v>
      </c>
      <c r="O648" s="12" t="s">
        <v>1269</v>
      </c>
    </row>
    <row r="649" spans="1:15" ht="15.4" customHeight="1" outlineLevel="2">
      <c r="A649" s="5" t="s">
        <v>7</v>
      </c>
      <c r="B649" s="5" t="s">
        <v>8</v>
      </c>
      <c r="C649" s="9">
        <v>59297</v>
      </c>
      <c r="D649" s="9">
        <v>0</v>
      </c>
      <c r="E649" s="13">
        <v>592970</v>
      </c>
      <c r="F649" s="9">
        <v>3645000</v>
      </c>
      <c r="G649" s="5" t="s">
        <v>20</v>
      </c>
      <c r="H649" s="5" t="s">
        <v>21</v>
      </c>
      <c r="I649" s="10">
        <v>36160</v>
      </c>
      <c r="J649" s="1" t="s">
        <v>46</v>
      </c>
      <c r="K649" s="5" t="s">
        <v>47</v>
      </c>
      <c r="L649" s="7">
        <v>414</v>
      </c>
      <c r="M649" s="8">
        <v>3130.98</v>
      </c>
      <c r="O649" s="12" t="s">
        <v>1269</v>
      </c>
    </row>
    <row r="650" spans="1:15" ht="15.4" customHeight="1" outlineLevel="2">
      <c r="A650" s="5" t="s">
        <v>7</v>
      </c>
      <c r="B650" s="5" t="s">
        <v>8</v>
      </c>
      <c r="C650" s="9">
        <v>59325</v>
      </c>
      <c r="D650" s="9">
        <v>0</v>
      </c>
      <c r="E650" s="13">
        <v>593250</v>
      </c>
      <c r="F650" s="9">
        <v>3645000</v>
      </c>
      <c r="G650" s="5" t="s">
        <v>105</v>
      </c>
      <c r="H650" s="5" t="s">
        <v>106</v>
      </c>
      <c r="I650" s="10">
        <v>36160</v>
      </c>
      <c r="J650" s="1" t="s">
        <v>46</v>
      </c>
      <c r="K650" s="5" t="s">
        <v>47</v>
      </c>
      <c r="L650" s="7">
        <v>485</v>
      </c>
      <c r="M650" s="8">
        <v>3663.41</v>
      </c>
      <c r="O650" s="12" t="s">
        <v>1269</v>
      </c>
    </row>
    <row r="651" spans="1:15" ht="15.4" customHeight="1" outlineLevel="2">
      <c r="A651" s="5" t="s">
        <v>7</v>
      </c>
      <c r="B651" s="5" t="s">
        <v>8</v>
      </c>
      <c r="C651" s="9">
        <v>59494</v>
      </c>
      <c r="D651" s="9">
        <v>0</v>
      </c>
      <c r="E651" s="13">
        <v>594940</v>
      </c>
      <c r="F651" s="9">
        <v>3645000</v>
      </c>
      <c r="G651" s="5" t="s">
        <v>103</v>
      </c>
      <c r="H651" s="5" t="s">
        <v>104</v>
      </c>
      <c r="I651" s="10">
        <v>36160</v>
      </c>
      <c r="J651" s="1" t="s">
        <v>46</v>
      </c>
      <c r="K651" s="5" t="s">
        <v>47</v>
      </c>
      <c r="L651" s="7">
        <v>524</v>
      </c>
      <c r="M651" s="8">
        <v>3954.23</v>
      </c>
      <c r="O651" s="12" t="s">
        <v>1269</v>
      </c>
    </row>
    <row r="652" spans="1:15" ht="15.4" customHeight="1" outlineLevel="2">
      <c r="A652" s="5" t="s">
        <v>7</v>
      </c>
      <c r="B652" s="5" t="s">
        <v>8</v>
      </c>
      <c r="C652" s="9">
        <v>59023</v>
      </c>
      <c r="D652" s="9">
        <v>0</v>
      </c>
      <c r="E652" s="13">
        <v>590230</v>
      </c>
      <c r="F652" s="9">
        <v>3645000</v>
      </c>
      <c r="G652" s="5" t="s">
        <v>9</v>
      </c>
      <c r="H652" s="5" t="s">
        <v>94</v>
      </c>
      <c r="I652" s="10">
        <v>36160</v>
      </c>
      <c r="J652" s="1" t="s">
        <v>46</v>
      </c>
      <c r="K652" s="5" t="s">
        <v>47</v>
      </c>
      <c r="L652" s="7">
        <v>537</v>
      </c>
      <c r="M652" s="8">
        <v>4053.27</v>
      </c>
      <c r="O652" s="12" t="s">
        <v>1269</v>
      </c>
    </row>
    <row r="653" spans="1:15" ht="15.4" customHeight="1" outlineLevel="2">
      <c r="A653" s="5" t="s">
        <v>7</v>
      </c>
      <c r="B653" s="5" t="s">
        <v>8</v>
      </c>
      <c r="C653" s="9">
        <v>59204</v>
      </c>
      <c r="D653" s="9">
        <v>0</v>
      </c>
      <c r="E653" s="13">
        <v>592040</v>
      </c>
      <c r="F653" s="9">
        <v>3645000</v>
      </c>
      <c r="G653" s="5" t="s">
        <v>126</v>
      </c>
      <c r="H653" s="5" t="s">
        <v>127</v>
      </c>
      <c r="I653" s="10">
        <v>36160</v>
      </c>
      <c r="J653" s="1" t="s">
        <v>46</v>
      </c>
      <c r="K653" s="5" t="s">
        <v>47</v>
      </c>
      <c r="L653" s="7">
        <v>556</v>
      </c>
      <c r="M653" s="8">
        <v>4197.8500000000004</v>
      </c>
      <c r="O653" s="12" t="s">
        <v>1269</v>
      </c>
    </row>
    <row r="654" spans="1:15" ht="15.4" customHeight="1" outlineLevel="2">
      <c r="A654" s="5" t="s">
        <v>7</v>
      </c>
      <c r="B654" s="5" t="s">
        <v>8</v>
      </c>
      <c r="C654" s="9">
        <v>59369</v>
      </c>
      <c r="D654" s="9">
        <v>0</v>
      </c>
      <c r="E654" s="13">
        <v>593690</v>
      </c>
      <c r="F654" s="9">
        <v>3645000</v>
      </c>
      <c r="G654" s="5" t="s">
        <v>173</v>
      </c>
      <c r="H654" s="5" t="s">
        <v>172</v>
      </c>
      <c r="I654" s="10">
        <v>36160</v>
      </c>
      <c r="J654" s="1" t="s">
        <v>46</v>
      </c>
      <c r="K654" s="5" t="s">
        <v>47</v>
      </c>
      <c r="L654" s="7">
        <v>567</v>
      </c>
      <c r="M654" s="8">
        <v>4283.54</v>
      </c>
      <c r="O654" s="12" t="s">
        <v>1269</v>
      </c>
    </row>
    <row r="655" spans="1:15" ht="15.4" customHeight="1" outlineLevel="2">
      <c r="A655" s="5" t="s">
        <v>7</v>
      </c>
      <c r="B655" s="5" t="s">
        <v>8</v>
      </c>
      <c r="C655" s="9">
        <v>59237</v>
      </c>
      <c r="D655" s="9">
        <v>0</v>
      </c>
      <c r="E655" s="13">
        <v>592370</v>
      </c>
      <c r="F655" s="9">
        <v>3645000</v>
      </c>
      <c r="G655" s="5" t="s">
        <v>166</v>
      </c>
      <c r="H655" s="5" t="s">
        <v>167</v>
      </c>
      <c r="I655" s="10">
        <v>36160</v>
      </c>
      <c r="J655" s="1" t="s">
        <v>46</v>
      </c>
      <c r="K655" s="5" t="s">
        <v>47</v>
      </c>
      <c r="L655" s="7">
        <v>802</v>
      </c>
      <c r="M655" s="8">
        <v>6058.4</v>
      </c>
      <c r="O655" s="12" t="s">
        <v>1269</v>
      </c>
    </row>
    <row r="656" spans="1:15" ht="15.4" customHeight="1" outlineLevel="2">
      <c r="A656" s="5" t="s">
        <v>7</v>
      </c>
      <c r="B656" s="5" t="s">
        <v>8</v>
      </c>
      <c r="C656" s="9">
        <v>3311450</v>
      </c>
      <c r="D656" s="9">
        <v>0</v>
      </c>
      <c r="E656" s="13">
        <v>33114500</v>
      </c>
      <c r="F656" s="9">
        <v>3645000</v>
      </c>
      <c r="G656" s="5" t="s">
        <v>160</v>
      </c>
      <c r="H656" s="5" t="s">
        <v>161</v>
      </c>
      <c r="I656" s="10">
        <v>43465</v>
      </c>
      <c r="J656" s="1" t="s">
        <v>46</v>
      </c>
      <c r="K656" s="5" t="s">
        <v>47</v>
      </c>
      <c r="L656" s="7">
        <v>813</v>
      </c>
      <c r="M656" s="8">
        <v>6154.6</v>
      </c>
      <c r="O656" s="12" t="s">
        <v>1269</v>
      </c>
    </row>
    <row r="657" spans="1:15" ht="15.4" customHeight="1" outlineLevel="2">
      <c r="A657" s="5" t="s">
        <v>7</v>
      </c>
      <c r="B657" s="5" t="s">
        <v>8</v>
      </c>
      <c r="C657" s="9">
        <v>59096</v>
      </c>
      <c r="D657" s="9">
        <v>0</v>
      </c>
      <c r="E657" s="13">
        <v>590960</v>
      </c>
      <c r="F657" s="9">
        <v>3645000</v>
      </c>
      <c r="G657" s="5" t="s">
        <v>171</v>
      </c>
      <c r="H657" s="5" t="s">
        <v>172</v>
      </c>
      <c r="I657" s="10">
        <v>36160</v>
      </c>
      <c r="J657" s="1" t="s">
        <v>46</v>
      </c>
      <c r="K657" s="5" t="s">
        <v>47</v>
      </c>
      <c r="L657" s="7">
        <v>817</v>
      </c>
      <c r="M657" s="8">
        <v>6174.48</v>
      </c>
      <c r="O657" s="12" t="s">
        <v>1269</v>
      </c>
    </row>
    <row r="658" spans="1:15" ht="15.4" customHeight="1" outlineLevel="2">
      <c r="A658" s="5" t="s">
        <v>7</v>
      </c>
      <c r="B658" s="5" t="s">
        <v>8</v>
      </c>
      <c r="C658" s="9">
        <v>59454</v>
      </c>
      <c r="D658" s="9">
        <v>0</v>
      </c>
      <c r="E658" s="13">
        <v>594540</v>
      </c>
      <c r="F658" s="9">
        <v>3645000</v>
      </c>
      <c r="G658" s="5" t="s">
        <v>110</v>
      </c>
      <c r="H658" s="5" t="s">
        <v>111</v>
      </c>
      <c r="I658" s="10">
        <v>36160</v>
      </c>
      <c r="J658" s="1" t="s">
        <v>46</v>
      </c>
      <c r="K658" s="5" t="s">
        <v>47</v>
      </c>
      <c r="L658" s="7">
        <v>852</v>
      </c>
      <c r="M658" s="8">
        <v>6428.97</v>
      </c>
      <c r="O658" s="12" t="s">
        <v>1269</v>
      </c>
    </row>
    <row r="659" spans="1:15" ht="15.4" customHeight="1" outlineLevel="2">
      <c r="A659" s="5" t="s">
        <v>7</v>
      </c>
      <c r="B659" s="5" t="s">
        <v>8</v>
      </c>
      <c r="C659" s="9">
        <v>59124</v>
      </c>
      <c r="D659" s="9">
        <v>0</v>
      </c>
      <c r="E659" s="13">
        <v>591240</v>
      </c>
      <c r="F659" s="9">
        <v>3645000</v>
      </c>
      <c r="G659" s="5" t="s">
        <v>176</v>
      </c>
      <c r="H659" s="5" t="s">
        <v>177</v>
      </c>
      <c r="I659" s="10">
        <v>36160</v>
      </c>
      <c r="J659" s="1" t="s">
        <v>46</v>
      </c>
      <c r="K659" s="5" t="s">
        <v>47</v>
      </c>
      <c r="L659" s="7">
        <v>898</v>
      </c>
      <c r="M659" s="8">
        <v>6803</v>
      </c>
      <c r="O659" s="12" t="s">
        <v>1269</v>
      </c>
    </row>
    <row r="660" spans="1:15" ht="15.4" customHeight="1" outlineLevel="2">
      <c r="A660" s="5" t="s">
        <v>7</v>
      </c>
      <c r="B660" s="5" t="s">
        <v>8</v>
      </c>
      <c r="C660" s="9">
        <v>59157</v>
      </c>
      <c r="D660" s="9">
        <v>0</v>
      </c>
      <c r="E660" s="13">
        <v>591570</v>
      </c>
      <c r="F660" s="9">
        <v>3645000</v>
      </c>
      <c r="G660" s="5" t="s">
        <v>53</v>
      </c>
      <c r="H660" s="5" t="s">
        <v>54</v>
      </c>
      <c r="I660" s="10">
        <v>36160</v>
      </c>
      <c r="J660" s="1" t="s">
        <v>46</v>
      </c>
      <c r="K660" s="5" t="s">
        <v>47</v>
      </c>
      <c r="L660" s="7">
        <v>1073</v>
      </c>
      <c r="M660" s="8">
        <v>8106.28</v>
      </c>
      <c r="O660" s="12" t="s">
        <v>1269</v>
      </c>
    </row>
    <row r="661" spans="1:15" ht="15.4" customHeight="1" outlineLevel="2">
      <c r="A661" s="5" t="s">
        <v>7</v>
      </c>
      <c r="B661" s="5" t="s">
        <v>8</v>
      </c>
      <c r="C661" s="9">
        <v>58984</v>
      </c>
      <c r="D661" s="9">
        <v>0</v>
      </c>
      <c r="E661" s="13">
        <v>589840</v>
      </c>
      <c r="F661" s="9">
        <v>3645000</v>
      </c>
      <c r="G661" s="5" t="s">
        <v>64</v>
      </c>
      <c r="H661" s="5" t="s">
        <v>65</v>
      </c>
      <c r="I661" s="10">
        <v>36160</v>
      </c>
      <c r="J661" s="1" t="s">
        <v>46</v>
      </c>
      <c r="K661" s="5" t="s">
        <v>47</v>
      </c>
      <c r="L661" s="7">
        <v>1156</v>
      </c>
      <c r="M661" s="8">
        <v>8734.44</v>
      </c>
      <c r="O661" s="12" t="s">
        <v>1269</v>
      </c>
    </row>
    <row r="662" spans="1:15" ht="15.4" customHeight="1" outlineLevel="1">
      <c r="A662" s="5"/>
      <c r="B662" s="5"/>
      <c r="C662" s="9"/>
      <c r="D662" s="9"/>
      <c r="E662" s="13"/>
      <c r="F662" s="15" t="s">
        <v>768</v>
      </c>
      <c r="G662" s="5"/>
      <c r="H662" s="5"/>
      <c r="I662" s="10"/>
      <c r="J662" s="1"/>
      <c r="K662" s="5"/>
      <c r="L662" s="7">
        <f>SUBTOTAL(9,L648:L661)</f>
        <v>9904</v>
      </c>
      <c r="M662" s="8">
        <f>SUBTOTAL(9,M648:M661)</f>
        <v>74841.279999999999</v>
      </c>
      <c r="O662" s="12" t="s">
        <v>1269</v>
      </c>
    </row>
    <row r="663" spans="1:15" ht="15.4" customHeight="1" outlineLevel="2">
      <c r="A663" s="5" t="s">
        <v>7</v>
      </c>
      <c r="B663" s="5" t="s">
        <v>8</v>
      </c>
      <c r="C663" s="9">
        <v>3311451</v>
      </c>
      <c r="D663" s="9">
        <v>0</v>
      </c>
      <c r="E663" s="13">
        <v>33114510</v>
      </c>
      <c r="F663" s="9">
        <v>3646080</v>
      </c>
      <c r="G663" s="5" t="s">
        <v>160</v>
      </c>
      <c r="H663" s="5" t="s">
        <v>161</v>
      </c>
      <c r="I663" s="10">
        <v>43465</v>
      </c>
      <c r="J663" s="1" t="s">
        <v>151</v>
      </c>
      <c r="K663" s="5" t="s">
        <v>12</v>
      </c>
      <c r="L663" s="7">
        <v>2</v>
      </c>
      <c r="M663" s="8">
        <v>4312.87</v>
      </c>
      <c r="O663" s="12" t="s">
        <v>1270</v>
      </c>
    </row>
    <row r="664" spans="1:15" ht="15.4" customHeight="1" outlineLevel="1">
      <c r="A664" s="5"/>
      <c r="B664" s="5"/>
      <c r="C664" s="9"/>
      <c r="D664" s="9"/>
      <c r="E664" s="13"/>
      <c r="F664" s="15" t="s">
        <v>769</v>
      </c>
      <c r="G664" s="5"/>
      <c r="H664" s="5"/>
      <c r="I664" s="10"/>
      <c r="J664" s="1"/>
      <c r="K664" s="5"/>
      <c r="L664" s="7">
        <f>SUBTOTAL(9,L663:L663)</f>
        <v>2</v>
      </c>
      <c r="M664" s="8">
        <f>SUBTOTAL(9,M663:M663)</f>
        <v>4312.87</v>
      </c>
      <c r="O664" s="12" t="s">
        <v>1270</v>
      </c>
    </row>
    <row r="665" spans="1:15" ht="15.4" customHeight="1" outlineLevel="2">
      <c r="A665" s="5" t="s">
        <v>7</v>
      </c>
      <c r="B665" s="5" t="s">
        <v>8</v>
      </c>
      <c r="C665" s="9">
        <v>59370</v>
      </c>
      <c r="D665" s="9">
        <v>0</v>
      </c>
      <c r="E665" s="13">
        <v>593700</v>
      </c>
      <c r="F665" s="9">
        <v>3646163</v>
      </c>
      <c r="G665" s="5" t="s">
        <v>173</v>
      </c>
      <c r="H665" s="5" t="s">
        <v>172</v>
      </c>
      <c r="I665" s="10">
        <v>36160</v>
      </c>
      <c r="J665" s="1" t="s">
        <v>120</v>
      </c>
      <c r="K665" s="5" t="s">
        <v>12</v>
      </c>
      <c r="L665" s="7">
        <v>1</v>
      </c>
      <c r="M665" s="8">
        <v>4158.8599999999997</v>
      </c>
      <c r="O665" s="12" t="s">
        <v>1270</v>
      </c>
    </row>
    <row r="666" spans="1:15" ht="15.4" customHeight="1" outlineLevel="2">
      <c r="A666" s="5" t="s">
        <v>7</v>
      </c>
      <c r="B666" s="5" t="s">
        <v>8</v>
      </c>
      <c r="C666" s="9">
        <v>59455</v>
      </c>
      <c r="D666" s="9">
        <v>0</v>
      </c>
      <c r="E666" s="13">
        <v>594550</v>
      </c>
      <c r="F666" s="9">
        <v>3646163</v>
      </c>
      <c r="G666" s="5" t="s">
        <v>110</v>
      </c>
      <c r="H666" s="5" t="s">
        <v>111</v>
      </c>
      <c r="I666" s="10">
        <v>36160</v>
      </c>
      <c r="J666" s="1" t="s">
        <v>120</v>
      </c>
      <c r="K666" s="5" t="s">
        <v>12</v>
      </c>
      <c r="L666" s="7">
        <v>1</v>
      </c>
      <c r="M666" s="8">
        <v>4158.8599999999997</v>
      </c>
      <c r="O666" s="12" t="s">
        <v>1270</v>
      </c>
    </row>
    <row r="667" spans="1:15" ht="15.4" customHeight="1" outlineLevel="1">
      <c r="A667" s="5"/>
      <c r="B667" s="5"/>
      <c r="C667" s="9"/>
      <c r="D667" s="9"/>
      <c r="E667" s="13"/>
      <c r="F667" s="15" t="s">
        <v>770</v>
      </c>
      <c r="G667" s="5"/>
      <c r="H667" s="5"/>
      <c r="I667" s="10"/>
      <c r="J667" s="1"/>
      <c r="K667" s="5"/>
      <c r="L667" s="7">
        <f>SUBTOTAL(9,L665:L666)</f>
        <v>2</v>
      </c>
      <c r="M667" s="8">
        <f>SUBTOTAL(9,M665:M666)</f>
        <v>8317.7199999999993</v>
      </c>
      <c r="O667" s="12" t="s">
        <v>1270</v>
      </c>
    </row>
    <row r="668" spans="1:15" ht="15.4" customHeight="1" outlineLevel="2">
      <c r="A668" s="5" t="s">
        <v>7</v>
      </c>
      <c r="B668" s="5" t="s">
        <v>8</v>
      </c>
      <c r="C668" s="9">
        <v>59205</v>
      </c>
      <c r="D668" s="9">
        <v>0</v>
      </c>
      <c r="E668" s="13">
        <v>592050</v>
      </c>
      <c r="F668" s="9">
        <v>3646250</v>
      </c>
      <c r="G668" s="5" t="s">
        <v>126</v>
      </c>
      <c r="H668" s="5" t="s">
        <v>127</v>
      </c>
      <c r="I668" s="10">
        <v>36160</v>
      </c>
      <c r="J668" s="1" t="s">
        <v>144</v>
      </c>
      <c r="K668" s="5" t="s">
        <v>12</v>
      </c>
      <c r="L668" s="7">
        <v>3</v>
      </c>
      <c r="M668" s="8">
        <v>11964.37</v>
      </c>
      <c r="O668" s="12" t="s">
        <v>1270</v>
      </c>
    </row>
    <row r="669" spans="1:15" ht="15.4" customHeight="1" outlineLevel="1">
      <c r="A669" s="5"/>
      <c r="B669" s="5"/>
      <c r="C669" s="9"/>
      <c r="D669" s="9"/>
      <c r="E669" s="13"/>
      <c r="F669" s="15" t="s">
        <v>771</v>
      </c>
      <c r="G669" s="5"/>
      <c r="H669" s="5"/>
      <c r="I669" s="10"/>
      <c r="J669" s="1"/>
      <c r="K669" s="5"/>
      <c r="L669" s="7">
        <f>SUBTOTAL(9,L668:L668)</f>
        <v>3</v>
      </c>
      <c r="M669" s="8">
        <f>SUBTOTAL(9,M668:M668)</f>
        <v>11964.37</v>
      </c>
      <c r="O669" s="12" t="s">
        <v>1270</v>
      </c>
    </row>
    <row r="670" spans="1:15" ht="15.4" customHeight="1" outlineLevel="2">
      <c r="A670" s="5" t="s">
        <v>7</v>
      </c>
      <c r="B670" s="5" t="s">
        <v>8</v>
      </c>
      <c r="C670" s="9">
        <v>59158</v>
      </c>
      <c r="D670" s="9">
        <v>0</v>
      </c>
      <c r="E670" s="13">
        <v>591580</v>
      </c>
      <c r="F670" s="9">
        <v>3646300</v>
      </c>
      <c r="G670" s="5" t="s">
        <v>53</v>
      </c>
      <c r="H670" s="5" t="s">
        <v>54</v>
      </c>
      <c r="I670" s="10">
        <v>36160</v>
      </c>
      <c r="J670" s="1" t="s">
        <v>60</v>
      </c>
      <c r="K670" s="5" t="s">
        <v>12</v>
      </c>
      <c r="L670" s="7">
        <v>2</v>
      </c>
      <c r="M670" s="8">
        <v>4919.8599999999997</v>
      </c>
      <c r="O670" s="12" t="s">
        <v>1270</v>
      </c>
    </row>
    <row r="671" spans="1:15" ht="15.4" customHeight="1" outlineLevel="1">
      <c r="A671" s="5"/>
      <c r="B671" s="5"/>
      <c r="C671" s="9"/>
      <c r="D671" s="9"/>
      <c r="E671" s="13"/>
      <c r="F671" s="15" t="s">
        <v>772</v>
      </c>
      <c r="G671" s="5"/>
      <c r="H671" s="5"/>
      <c r="I671" s="10"/>
      <c r="J671" s="1"/>
      <c r="K671" s="5"/>
      <c r="L671" s="7">
        <f>SUBTOTAL(9,L670:L670)</f>
        <v>2</v>
      </c>
      <c r="M671" s="8">
        <f>SUBTOTAL(9,M670:M670)</f>
        <v>4919.8599999999997</v>
      </c>
      <c r="O671" s="12" t="s">
        <v>1270</v>
      </c>
    </row>
    <row r="672" spans="1:15" ht="15.4" customHeight="1" outlineLevel="2">
      <c r="A672" s="5" t="s">
        <v>7</v>
      </c>
      <c r="B672" s="5" t="s">
        <v>8</v>
      </c>
      <c r="C672" s="9">
        <v>3311452</v>
      </c>
      <c r="D672" s="9">
        <v>0</v>
      </c>
      <c r="E672" s="13">
        <v>33114520</v>
      </c>
      <c r="F672" s="9">
        <v>3646310</v>
      </c>
      <c r="G672" s="5" t="s">
        <v>160</v>
      </c>
      <c r="H672" s="5" t="s">
        <v>161</v>
      </c>
      <c r="I672" s="10">
        <v>43465</v>
      </c>
      <c r="J672" s="1" t="s">
        <v>152</v>
      </c>
      <c r="K672" s="5" t="s">
        <v>12</v>
      </c>
      <c r="L672" s="7">
        <v>2</v>
      </c>
      <c r="M672" s="8">
        <v>8166.5</v>
      </c>
      <c r="O672" s="12" t="s">
        <v>1270</v>
      </c>
    </row>
    <row r="673" spans="1:15" ht="15.4" customHeight="1" outlineLevel="1">
      <c r="A673" s="5"/>
      <c r="B673" s="5"/>
      <c r="C673" s="9"/>
      <c r="D673" s="9"/>
      <c r="E673" s="13"/>
      <c r="F673" s="15" t="s">
        <v>773</v>
      </c>
      <c r="G673" s="5"/>
      <c r="H673" s="5"/>
      <c r="I673" s="10"/>
      <c r="J673" s="1"/>
      <c r="K673" s="5"/>
      <c r="L673" s="7">
        <f>SUBTOTAL(9,L672:L672)</f>
        <v>2</v>
      </c>
      <c r="M673" s="8">
        <f>SUBTOTAL(9,M672:M672)</f>
        <v>8166.5</v>
      </c>
      <c r="O673" s="12" t="s">
        <v>1270</v>
      </c>
    </row>
    <row r="674" spans="1:15" ht="15.4" customHeight="1" outlineLevel="2">
      <c r="A674" s="5" t="s">
        <v>7</v>
      </c>
      <c r="B674" s="5" t="s">
        <v>8</v>
      </c>
      <c r="C674" s="9">
        <v>58985</v>
      </c>
      <c r="D674" s="9">
        <v>0</v>
      </c>
      <c r="E674" s="13">
        <v>589850</v>
      </c>
      <c r="F674" s="9">
        <v>3646320</v>
      </c>
      <c r="G674" s="5" t="s">
        <v>64</v>
      </c>
      <c r="H674" s="5" t="s">
        <v>65</v>
      </c>
      <c r="I674" s="10">
        <v>36160</v>
      </c>
      <c r="J674" s="1" t="s">
        <v>88</v>
      </c>
      <c r="K674" s="5" t="s">
        <v>12</v>
      </c>
      <c r="L674" s="7">
        <v>2</v>
      </c>
      <c r="M674" s="8">
        <v>8976.43</v>
      </c>
      <c r="O674" s="12" t="s">
        <v>1270</v>
      </c>
    </row>
    <row r="675" spans="1:15" ht="15.4" customHeight="1" outlineLevel="2">
      <c r="A675" s="5" t="s">
        <v>7</v>
      </c>
      <c r="B675" s="5" t="s">
        <v>8</v>
      </c>
      <c r="C675" s="9">
        <v>3311453</v>
      </c>
      <c r="D675" s="9">
        <v>0</v>
      </c>
      <c r="E675" s="13">
        <v>33114530</v>
      </c>
      <c r="F675" s="9">
        <v>3646320</v>
      </c>
      <c r="G675" s="5" t="s">
        <v>160</v>
      </c>
      <c r="H675" s="5" t="s">
        <v>161</v>
      </c>
      <c r="I675" s="10">
        <v>43465</v>
      </c>
      <c r="J675" s="1" t="s">
        <v>88</v>
      </c>
      <c r="K675" s="5" t="s">
        <v>12</v>
      </c>
      <c r="L675" s="7">
        <v>2</v>
      </c>
      <c r="M675" s="8">
        <v>8976.44</v>
      </c>
      <c r="O675" s="12" t="s">
        <v>1270</v>
      </c>
    </row>
    <row r="676" spans="1:15" ht="15.4" customHeight="1" outlineLevel="1">
      <c r="A676" s="5"/>
      <c r="B676" s="5"/>
      <c r="C676" s="9"/>
      <c r="D676" s="9"/>
      <c r="E676" s="13"/>
      <c r="F676" s="15" t="s">
        <v>774</v>
      </c>
      <c r="G676" s="5"/>
      <c r="H676" s="5"/>
      <c r="I676" s="10"/>
      <c r="J676" s="1"/>
      <c r="K676" s="5"/>
      <c r="L676" s="7">
        <f>SUBTOTAL(9,L674:L675)</f>
        <v>4</v>
      </c>
      <c r="M676" s="8">
        <f>SUBTOTAL(9,M674:M675)</f>
        <v>17952.870000000003</v>
      </c>
      <c r="O676" s="12" t="s">
        <v>1270</v>
      </c>
    </row>
    <row r="677" spans="1:15" ht="15.4" customHeight="1" outlineLevel="2">
      <c r="A677" s="5" t="s">
        <v>7</v>
      </c>
      <c r="B677" s="5" t="s">
        <v>8</v>
      </c>
      <c r="C677" s="9">
        <v>58986</v>
      </c>
      <c r="D677" s="9">
        <v>0</v>
      </c>
      <c r="E677" s="13">
        <v>589860</v>
      </c>
      <c r="F677" s="9">
        <v>3646330</v>
      </c>
      <c r="G677" s="5" t="s">
        <v>64</v>
      </c>
      <c r="H677" s="5" t="s">
        <v>65</v>
      </c>
      <c r="I677" s="10">
        <v>36160</v>
      </c>
      <c r="J677" s="1" t="s">
        <v>89</v>
      </c>
      <c r="K677" s="5" t="s">
        <v>12</v>
      </c>
      <c r="L677" s="7">
        <v>1</v>
      </c>
      <c r="M677" s="8">
        <v>3408.03</v>
      </c>
      <c r="O677" s="12" t="s">
        <v>1270</v>
      </c>
    </row>
    <row r="678" spans="1:15" ht="15.4" customHeight="1" outlineLevel="2">
      <c r="A678" s="5" t="s">
        <v>7</v>
      </c>
      <c r="B678" s="5" t="s">
        <v>8</v>
      </c>
      <c r="C678" s="9">
        <v>59206</v>
      </c>
      <c r="D678" s="9">
        <v>0</v>
      </c>
      <c r="E678" s="13">
        <v>592060</v>
      </c>
      <c r="F678" s="9">
        <v>3646330</v>
      </c>
      <c r="G678" s="5" t="s">
        <v>126</v>
      </c>
      <c r="H678" s="5" t="s">
        <v>127</v>
      </c>
      <c r="I678" s="10">
        <v>36160</v>
      </c>
      <c r="J678" s="1" t="s">
        <v>89</v>
      </c>
      <c r="K678" s="5" t="s">
        <v>12</v>
      </c>
      <c r="L678" s="7">
        <v>1</v>
      </c>
      <c r="M678" s="8">
        <v>3408.03</v>
      </c>
      <c r="O678" s="12" t="s">
        <v>1270</v>
      </c>
    </row>
    <row r="679" spans="1:15" ht="15.4" customHeight="1" outlineLevel="1">
      <c r="A679" s="5"/>
      <c r="B679" s="5"/>
      <c r="C679" s="9"/>
      <c r="D679" s="9"/>
      <c r="E679" s="13"/>
      <c r="F679" s="15" t="s">
        <v>775</v>
      </c>
      <c r="G679" s="5"/>
      <c r="H679" s="5"/>
      <c r="I679" s="10"/>
      <c r="J679" s="1"/>
      <c r="K679" s="5"/>
      <c r="L679" s="7">
        <f>SUBTOTAL(9,L677:L678)</f>
        <v>2</v>
      </c>
      <c r="M679" s="8">
        <f>SUBTOTAL(9,M677:M678)</f>
        <v>6816.06</v>
      </c>
      <c r="O679" s="12" t="s">
        <v>1270</v>
      </c>
    </row>
    <row r="680" spans="1:15" ht="15.4" customHeight="1" outlineLevel="2">
      <c r="A680" s="5" t="s">
        <v>7</v>
      </c>
      <c r="B680" s="5" t="s">
        <v>8</v>
      </c>
      <c r="C680" s="9">
        <v>3311454</v>
      </c>
      <c r="D680" s="9">
        <v>0</v>
      </c>
      <c r="E680" s="13">
        <v>33114540</v>
      </c>
      <c r="F680" s="9">
        <v>3646410</v>
      </c>
      <c r="G680" s="5" t="s">
        <v>160</v>
      </c>
      <c r="H680" s="5" t="s">
        <v>161</v>
      </c>
      <c r="I680" s="10">
        <v>43465</v>
      </c>
      <c r="J680" s="1" t="s">
        <v>153</v>
      </c>
      <c r="K680" s="5" t="s">
        <v>12</v>
      </c>
      <c r="L680" s="7">
        <v>2</v>
      </c>
      <c r="M680" s="8">
        <v>51928.480000000003</v>
      </c>
      <c r="O680" s="12" t="s">
        <v>1270</v>
      </c>
    </row>
    <row r="681" spans="1:15" ht="15.4" customHeight="1" outlineLevel="1">
      <c r="A681" s="5"/>
      <c r="B681" s="5"/>
      <c r="C681" s="9"/>
      <c r="D681" s="9"/>
      <c r="E681" s="13"/>
      <c r="F681" s="15" t="s">
        <v>776</v>
      </c>
      <c r="G681" s="5"/>
      <c r="H681" s="5"/>
      <c r="I681" s="10"/>
      <c r="J681" s="1"/>
      <c r="K681" s="5"/>
      <c r="L681" s="7">
        <f>SUBTOTAL(9,L680:L680)</f>
        <v>2</v>
      </c>
      <c r="M681" s="8">
        <f>SUBTOTAL(9,M680:M680)</f>
        <v>51928.480000000003</v>
      </c>
      <c r="O681" s="12" t="s">
        <v>1270</v>
      </c>
    </row>
    <row r="682" spans="1:15" ht="15.4" customHeight="1" outlineLevel="2">
      <c r="A682" s="5" t="s">
        <v>7</v>
      </c>
      <c r="B682" s="5" t="s">
        <v>8</v>
      </c>
      <c r="C682" s="9">
        <v>3311455</v>
      </c>
      <c r="D682" s="9">
        <v>0</v>
      </c>
      <c r="E682" s="13">
        <v>33114550</v>
      </c>
      <c r="F682" s="9">
        <v>3646420</v>
      </c>
      <c r="G682" s="5" t="s">
        <v>160</v>
      </c>
      <c r="H682" s="5" t="s">
        <v>161</v>
      </c>
      <c r="I682" s="10">
        <v>43465</v>
      </c>
      <c r="J682" s="1" t="s">
        <v>154</v>
      </c>
      <c r="K682" s="5" t="s">
        <v>12</v>
      </c>
      <c r="L682" s="7">
        <v>2</v>
      </c>
      <c r="M682" s="8">
        <v>43234.31</v>
      </c>
      <c r="O682" s="12" t="s">
        <v>1270</v>
      </c>
    </row>
    <row r="683" spans="1:15" ht="15.4" customHeight="1" outlineLevel="1">
      <c r="A683" s="5"/>
      <c r="B683" s="5"/>
      <c r="C683" s="9"/>
      <c r="D683" s="9"/>
      <c r="E683" s="13"/>
      <c r="F683" s="15" t="s">
        <v>777</v>
      </c>
      <c r="G683" s="5"/>
      <c r="H683" s="5"/>
      <c r="I683" s="10"/>
      <c r="J683" s="1"/>
      <c r="K683" s="5"/>
      <c r="L683" s="7">
        <f>SUBTOTAL(9,L682:L682)</f>
        <v>2</v>
      </c>
      <c r="M683" s="8">
        <f>SUBTOTAL(9,M682:M682)</f>
        <v>43234.31</v>
      </c>
      <c r="O683" s="12" t="s">
        <v>1270</v>
      </c>
    </row>
    <row r="684" spans="1:15" ht="15.4" customHeight="1" outlineLevel="2">
      <c r="A684" s="5" t="s">
        <v>7</v>
      </c>
      <c r="B684" s="5" t="s">
        <v>8</v>
      </c>
      <c r="C684" s="9">
        <v>58987</v>
      </c>
      <c r="D684" s="9">
        <v>0</v>
      </c>
      <c r="E684" s="13">
        <v>589870</v>
      </c>
      <c r="F684" s="9">
        <v>3647480</v>
      </c>
      <c r="G684" s="5" t="s">
        <v>64</v>
      </c>
      <c r="H684" s="5" t="s">
        <v>65</v>
      </c>
      <c r="I684" s="10">
        <v>36160</v>
      </c>
      <c r="J684" s="1" t="s">
        <v>90</v>
      </c>
      <c r="K684" s="5" t="s">
        <v>12</v>
      </c>
      <c r="L684" s="7">
        <v>2</v>
      </c>
      <c r="M684" s="8">
        <v>2492.56</v>
      </c>
      <c r="O684" s="12" t="s">
        <v>1270</v>
      </c>
    </row>
    <row r="685" spans="1:15" ht="15.4" customHeight="1" outlineLevel="1">
      <c r="A685" s="5"/>
      <c r="B685" s="5"/>
      <c r="C685" s="9"/>
      <c r="D685" s="9"/>
      <c r="E685" s="13"/>
      <c r="F685" s="15" t="s">
        <v>778</v>
      </c>
      <c r="G685" s="5"/>
      <c r="H685" s="5"/>
      <c r="I685" s="10"/>
      <c r="J685" s="1"/>
      <c r="K685" s="5"/>
      <c r="L685" s="7">
        <f>SUBTOTAL(9,L684:L684)</f>
        <v>2</v>
      </c>
      <c r="M685" s="8">
        <f>SUBTOTAL(9,M684:M684)</f>
        <v>2492.56</v>
      </c>
      <c r="O685" s="12" t="s">
        <v>1270</v>
      </c>
    </row>
    <row r="686" spans="1:15" ht="15.4" customHeight="1" outlineLevel="2">
      <c r="A686" s="5" t="s">
        <v>7</v>
      </c>
      <c r="B686" s="5" t="s">
        <v>8</v>
      </c>
      <c r="C686" s="9">
        <v>58988</v>
      </c>
      <c r="D686" s="9">
        <v>0</v>
      </c>
      <c r="E686" s="13">
        <v>589880</v>
      </c>
      <c r="F686" s="9">
        <v>3647540</v>
      </c>
      <c r="G686" s="5" t="s">
        <v>64</v>
      </c>
      <c r="H686" s="5" t="s">
        <v>65</v>
      </c>
      <c r="I686" s="10">
        <v>36160</v>
      </c>
      <c r="J686" s="1" t="s">
        <v>91</v>
      </c>
      <c r="K686" s="5" t="s">
        <v>12</v>
      </c>
      <c r="L686" s="7">
        <v>2</v>
      </c>
      <c r="M686" s="8">
        <v>4799.12</v>
      </c>
      <c r="O686" s="12" t="s">
        <v>1270</v>
      </c>
    </row>
    <row r="687" spans="1:15" ht="15.4" customHeight="1" outlineLevel="1">
      <c r="A687" s="5"/>
      <c r="B687" s="5"/>
      <c r="C687" s="9"/>
      <c r="D687" s="9"/>
      <c r="E687" s="13"/>
      <c r="F687" s="15" t="s">
        <v>779</v>
      </c>
      <c r="G687" s="5"/>
      <c r="H687" s="5"/>
      <c r="I687" s="10"/>
      <c r="J687" s="1"/>
      <c r="K687" s="5"/>
      <c r="L687" s="7">
        <f>SUBTOTAL(9,L686:L686)</f>
        <v>2</v>
      </c>
      <c r="M687" s="8">
        <f>SUBTOTAL(9,M686:M686)</f>
        <v>4799.12</v>
      </c>
      <c r="O687" s="12" t="s">
        <v>1270</v>
      </c>
    </row>
    <row r="688" spans="1:15" ht="15.4" customHeight="1" outlineLevel="2">
      <c r="A688" s="5" t="s">
        <v>7</v>
      </c>
      <c r="B688" s="5" t="s">
        <v>8</v>
      </c>
      <c r="C688" s="9">
        <v>3304915</v>
      </c>
      <c r="D688" s="9">
        <v>0</v>
      </c>
      <c r="E688" s="13">
        <v>33049150</v>
      </c>
      <c r="F688" s="9">
        <v>3648045</v>
      </c>
      <c r="G688" s="5" t="s">
        <v>53</v>
      </c>
      <c r="H688" s="5" t="s">
        <v>181</v>
      </c>
      <c r="I688" s="10">
        <v>43100</v>
      </c>
      <c r="J688" s="1" t="s">
        <v>182</v>
      </c>
      <c r="K688" s="5" t="s">
        <v>12</v>
      </c>
      <c r="L688" s="7">
        <v>3</v>
      </c>
      <c r="M688" s="8">
        <v>14286</v>
      </c>
      <c r="O688" s="12" t="s">
        <v>1270</v>
      </c>
    </row>
    <row r="689" spans="1:15" ht="15.4" customHeight="1" outlineLevel="1">
      <c r="A689" s="5"/>
      <c r="B689" s="5"/>
      <c r="C689" s="9"/>
      <c r="D689" s="9"/>
      <c r="E689" s="13"/>
      <c r="F689" s="15" t="s">
        <v>780</v>
      </c>
      <c r="G689" s="5"/>
      <c r="H689" s="5"/>
      <c r="I689" s="10"/>
      <c r="J689" s="1"/>
      <c r="K689" s="5"/>
      <c r="L689" s="7">
        <f>SUBTOTAL(9,L688:L688)</f>
        <v>3</v>
      </c>
      <c r="M689" s="8">
        <f>SUBTOTAL(9,M688:M688)</f>
        <v>14286</v>
      </c>
      <c r="O689" s="12" t="s">
        <v>1270</v>
      </c>
    </row>
    <row r="690" spans="1:15" s="11" customFormat="1" ht="15.4" customHeight="1">
      <c r="A690" s="6"/>
      <c r="B690" s="6"/>
      <c r="C690" s="15"/>
      <c r="D690" s="15"/>
      <c r="E690" s="31"/>
      <c r="F690" s="15" t="s">
        <v>781</v>
      </c>
      <c r="G690" s="6"/>
      <c r="H690" s="6"/>
      <c r="I690" s="32"/>
      <c r="J690" s="33"/>
      <c r="K690" s="6"/>
      <c r="L690" s="23">
        <f>SUBTOTAL(9,L11:L688)</f>
        <v>957220</v>
      </c>
      <c r="M690" s="24">
        <f>SUBTOTAL(9,M11:M688)</f>
        <v>823540642.31999993</v>
      </c>
      <c r="O690" s="28"/>
    </row>
    <row r="691" spans="1:15">
      <c r="M691" s="14"/>
    </row>
    <row r="692" spans="1:15">
      <c r="J692" s="78" t="s">
        <v>1276</v>
      </c>
      <c r="K692" s="11"/>
      <c r="L692" s="11"/>
      <c r="M692" s="25">
        <f>+M12+M27+M43+M59+M75+M588+M603+M616+M631+M662</f>
        <v>108990544.80999999</v>
      </c>
      <c r="O692" s="30">
        <f>M692/M694</f>
        <v>0.13234385676821286</v>
      </c>
    </row>
    <row r="693" spans="1:15">
      <c r="J693" s="78" t="s">
        <v>1275</v>
      </c>
      <c r="K693" s="11"/>
      <c r="L693" s="11"/>
      <c r="M693" s="29">
        <f>+M91+M107+M124+M141+M157+M172+M187+M202+M217+M232+M238+M241+M243+M245+M247+M249+M251+M253+M255+M257+M259+M261+M276+M291+M306+M312+M319+M325+M332+M336+M338+M343+M346+M348+M350+M356+M363+M365+M367+M372+M374+M378+M380+M382+M384+M386+M388+M390+M393+M395+M410+M412+M420+M422+M424+M429+M434+M436+M439+M441+M443+M445+M447+M449+M451+M453+M455+M457+M463+M472+M476+M485+M498+M509+M521+M534+M546+M554+M560+M564+M567+M569+M571+M573+M647+M664+M667+M669+M671+M673+M676+M679+M681+M683+M685+M687+M689</f>
        <v>714550097.50999916</v>
      </c>
      <c r="O693" s="30">
        <f>M693/M694</f>
        <v>0.86765614323178719</v>
      </c>
    </row>
    <row r="694" spans="1:15">
      <c r="J694" s="78" t="s">
        <v>781</v>
      </c>
      <c r="K694" s="11"/>
      <c r="L694" s="11"/>
      <c r="M694" s="25">
        <f>SUM(M692:M693)</f>
        <v>823540642.3199991</v>
      </c>
    </row>
    <row r="695" spans="1:15">
      <c r="M695" s="14"/>
      <c r="N695" s="3" t="s">
        <v>1390</v>
      </c>
      <c r="O695" s="69" t="s">
        <v>1392</v>
      </c>
    </row>
    <row r="696" spans="1:15">
      <c r="M696" s="14"/>
    </row>
    <row r="697" spans="1:15">
      <c r="K697" s="11"/>
      <c r="M697" s="14"/>
    </row>
    <row r="698" spans="1:15">
      <c r="M698" s="14"/>
    </row>
    <row r="699" spans="1:15">
      <c r="M699" s="14"/>
    </row>
    <row r="700" spans="1:15">
      <c r="A700" s="11"/>
      <c r="M700" s="14"/>
    </row>
  </sheetData>
  <sortState ref="A11:M688">
    <sortCondition ref="B11:B688"/>
    <sortCondition ref="F11:F688"/>
  </sortState>
  <mergeCells count="1">
    <mergeCell ref="A5:M5"/>
  </mergeCells>
  <pageMargins left="1" right="1" top="1" bottom="1" header="0.5" footer="0.5"/>
  <pageSetup scale="58" orientation="landscape" r:id="rId1"/>
  <headerFooter>
    <oddHeader>&amp;RWP - Plant FERC Accts
&amp;P of &amp;N</oddHeader>
  </headerFooter>
  <rowBreaks count="1" manualBreakCount="1">
    <brk id="6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6"/>
  <sheetViews>
    <sheetView view="pageBreakPreview" zoomScale="60" zoomScaleNormal="100" workbookViewId="0">
      <pane ySplit="10" topLeftCell="A436" activePane="bottomLeft" state="frozen"/>
      <selection activeCell="O680" sqref="O680"/>
      <selection pane="bottomLeft" activeCell="O680" sqref="O680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5.28515625" style="2" bestFit="1" customWidth="1"/>
    <col min="12" max="12" width="17.7109375" style="2" customWidth="1"/>
    <col min="13" max="13" width="21" style="2" customWidth="1"/>
    <col min="14" max="14" width="2.140625" style="3" customWidth="1"/>
    <col min="15" max="15" width="25.85546875" style="12" customWidth="1"/>
    <col min="16" max="16" width="8.7109375" style="3" customWidth="1"/>
    <col min="17" max="16384" width="8.7109375" style="3"/>
  </cols>
  <sheetData>
    <row r="1" spans="1:15">
      <c r="A1" s="104" t="s">
        <v>1286</v>
      </c>
      <c r="O1" s="100"/>
    </row>
    <row r="2" spans="1:15">
      <c r="A2" s="104" t="s">
        <v>1378</v>
      </c>
      <c r="O2" s="100"/>
    </row>
    <row r="3" spans="1:15">
      <c r="A3" s="104" t="s">
        <v>1377</v>
      </c>
      <c r="O3" s="100"/>
    </row>
    <row r="4" spans="1:15">
      <c r="O4" s="100"/>
    </row>
    <row r="5" spans="1:15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9" spans="1:15">
      <c r="A9" s="6" t="s">
        <v>0</v>
      </c>
      <c r="B9" s="6" t="s">
        <v>664</v>
      </c>
      <c r="C9" s="6" t="s">
        <v>664</v>
      </c>
      <c r="D9" s="6"/>
      <c r="E9" s="6"/>
      <c r="F9" s="6" t="s">
        <v>672</v>
      </c>
      <c r="G9" s="6"/>
      <c r="H9" s="6" t="s">
        <v>668</v>
      </c>
      <c r="I9" s="6" t="s">
        <v>669</v>
      </c>
      <c r="J9" s="6"/>
      <c r="K9" s="6"/>
      <c r="L9" s="6"/>
      <c r="M9" s="6"/>
      <c r="O9" s="12" t="s">
        <v>1393</v>
      </c>
    </row>
    <row r="10" spans="1:15" ht="15.4" customHeight="1" thickBot="1">
      <c r="A10" s="4" t="s">
        <v>663</v>
      </c>
      <c r="B10" s="4" t="s">
        <v>665</v>
      </c>
      <c r="C10" s="4" t="s">
        <v>666</v>
      </c>
      <c r="D10" s="4" t="s">
        <v>1</v>
      </c>
      <c r="E10" s="4"/>
      <c r="F10" s="4" t="s">
        <v>673</v>
      </c>
      <c r="G10" s="4" t="s">
        <v>2</v>
      </c>
      <c r="H10" s="4" t="s">
        <v>667</v>
      </c>
      <c r="I10" s="4" t="s">
        <v>670</v>
      </c>
      <c r="J10" s="4" t="s">
        <v>3</v>
      </c>
      <c r="K10" s="4" t="s">
        <v>4</v>
      </c>
      <c r="L10" s="4" t="s">
        <v>5</v>
      </c>
      <c r="M10" s="4" t="s">
        <v>6</v>
      </c>
      <c r="O10" s="4" t="s">
        <v>1268</v>
      </c>
    </row>
    <row r="11" spans="1:15" ht="15.4" customHeight="1" outlineLevel="2">
      <c r="A11" s="5" t="s">
        <v>7</v>
      </c>
      <c r="B11" s="5" t="s">
        <v>194</v>
      </c>
      <c r="C11" s="9">
        <v>2135807</v>
      </c>
      <c r="D11" s="9">
        <v>0</v>
      </c>
      <c r="E11" s="13">
        <v>21358070</v>
      </c>
      <c r="F11" s="9">
        <v>3651010</v>
      </c>
      <c r="G11" s="5" t="s">
        <v>50</v>
      </c>
      <c r="H11" s="5" t="s">
        <v>51</v>
      </c>
      <c r="I11" s="10">
        <v>40646</v>
      </c>
      <c r="J11" s="1" t="s">
        <v>199</v>
      </c>
      <c r="K11" s="5" t="s">
        <v>200</v>
      </c>
      <c r="L11" s="7">
        <v>5541</v>
      </c>
      <c r="M11" s="8">
        <v>39678.21</v>
      </c>
      <c r="O11" s="12" t="s">
        <v>1269</v>
      </c>
    </row>
    <row r="12" spans="1:15" ht="15.4" customHeight="1" outlineLevel="2">
      <c r="A12" s="5" t="s">
        <v>7</v>
      </c>
      <c r="B12" s="5" t="s">
        <v>194</v>
      </c>
      <c r="C12" s="9">
        <v>59698</v>
      </c>
      <c r="D12" s="9">
        <v>0</v>
      </c>
      <c r="E12" s="13">
        <v>596980</v>
      </c>
      <c r="F12" s="9">
        <v>3651010</v>
      </c>
      <c r="G12" s="5" t="s">
        <v>20</v>
      </c>
      <c r="H12" s="5" t="s">
        <v>21</v>
      </c>
      <c r="I12" s="10">
        <v>36160</v>
      </c>
      <c r="J12" s="1" t="s">
        <v>199</v>
      </c>
      <c r="K12" s="5" t="s">
        <v>200</v>
      </c>
      <c r="L12" s="7">
        <v>295959</v>
      </c>
      <c r="M12" s="8">
        <v>1980577.24</v>
      </c>
      <c r="O12" s="12" t="s">
        <v>1269</v>
      </c>
    </row>
    <row r="13" spans="1:15" ht="15.4" customHeight="1" outlineLevel="2">
      <c r="A13" s="5" t="s">
        <v>7</v>
      </c>
      <c r="B13" s="5" t="s">
        <v>194</v>
      </c>
      <c r="C13" s="9">
        <v>59768</v>
      </c>
      <c r="D13" s="9">
        <v>0</v>
      </c>
      <c r="E13" s="13">
        <v>597680</v>
      </c>
      <c r="F13" s="9">
        <v>3651010</v>
      </c>
      <c r="G13" s="5" t="s">
        <v>155</v>
      </c>
      <c r="H13" s="5" t="s">
        <v>156</v>
      </c>
      <c r="I13" s="10">
        <v>36160</v>
      </c>
      <c r="J13" s="1" t="s">
        <v>199</v>
      </c>
      <c r="K13" s="5" t="s">
        <v>200</v>
      </c>
      <c r="L13" s="7">
        <v>353514</v>
      </c>
      <c r="M13" s="8">
        <v>2423064.16</v>
      </c>
      <c r="O13" s="12" t="s">
        <v>1269</v>
      </c>
    </row>
    <row r="14" spans="1:15" ht="15.4" customHeight="1" outlineLevel="2">
      <c r="A14" s="5" t="s">
        <v>7</v>
      </c>
      <c r="B14" s="5" t="s">
        <v>194</v>
      </c>
      <c r="C14" s="9">
        <v>59743</v>
      </c>
      <c r="D14" s="9">
        <v>0</v>
      </c>
      <c r="E14" s="13">
        <v>597430</v>
      </c>
      <c r="F14" s="9">
        <v>3651010</v>
      </c>
      <c r="G14" s="5" t="s">
        <v>171</v>
      </c>
      <c r="H14" s="5" t="s">
        <v>172</v>
      </c>
      <c r="I14" s="10">
        <v>36160</v>
      </c>
      <c r="J14" s="1" t="s">
        <v>199</v>
      </c>
      <c r="K14" s="5" t="s">
        <v>200</v>
      </c>
      <c r="L14" s="7">
        <v>420181</v>
      </c>
      <c r="M14" s="8">
        <v>1869119.58</v>
      </c>
      <c r="O14" s="12" t="s">
        <v>1269</v>
      </c>
    </row>
    <row r="15" spans="1:15" ht="15.4" customHeight="1" outlineLevel="2">
      <c r="A15" s="5" t="s">
        <v>7</v>
      </c>
      <c r="B15" s="5" t="s">
        <v>194</v>
      </c>
      <c r="C15" s="9">
        <v>59721</v>
      </c>
      <c r="D15" s="9">
        <v>0</v>
      </c>
      <c r="E15" s="13">
        <v>597210</v>
      </c>
      <c r="F15" s="9">
        <v>3651010</v>
      </c>
      <c r="G15" s="5" t="s">
        <v>105</v>
      </c>
      <c r="H15" s="5" t="s">
        <v>106</v>
      </c>
      <c r="I15" s="10">
        <v>36160</v>
      </c>
      <c r="J15" s="1" t="s">
        <v>199</v>
      </c>
      <c r="K15" s="5" t="s">
        <v>200</v>
      </c>
      <c r="L15" s="7">
        <v>517314</v>
      </c>
      <c r="M15" s="8">
        <v>3628920.46</v>
      </c>
      <c r="O15" s="12" t="s">
        <v>1269</v>
      </c>
    </row>
    <row r="16" spans="1:15" ht="15.4" customHeight="1" outlineLevel="2">
      <c r="A16" s="5" t="s">
        <v>7</v>
      </c>
      <c r="B16" s="5" t="s">
        <v>194</v>
      </c>
      <c r="C16" s="9">
        <v>59824</v>
      </c>
      <c r="D16" s="9">
        <v>0</v>
      </c>
      <c r="E16" s="13">
        <v>598240</v>
      </c>
      <c r="F16" s="9">
        <v>3651010</v>
      </c>
      <c r="G16" s="5" t="s">
        <v>103</v>
      </c>
      <c r="H16" s="5" t="s">
        <v>104</v>
      </c>
      <c r="I16" s="10">
        <v>36160</v>
      </c>
      <c r="J16" s="1" t="s">
        <v>199</v>
      </c>
      <c r="K16" s="5" t="s">
        <v>200</v>
      </c>
      <c r="L16" s="7">
        <v>525017</v>
      </c>
      <c r="M16" s="8">
        <v>3490483.07</v>
      </c>
      <c r="O16" s="12" t="s">
        <v>1269</v>
      </c>
    </row>
    <row r="17" spans="1:15" ht="15.4" customHeight="1" outlineLevel="2">
      <c r="A17" s="5" t="s">
        <v>7</v>
      </c>
      <c r="B17" s="5" t="s">
        <v>194</v>
      </c>
      <c r="C17" s="9">
        <v>59790</v>
      </c>
      <c r="D17" s="9">
        <v>0</v>
      </c>
      <c r="E17" s="13">
        <v>597900</v>
      </c>
      <c r="F17" s="9">
        <v>3651010</v>
      </c>
      <c r="G17" s="5" t="s">
        <v>110</v>
      </c>
      <c r="H17" s="5" t="s">
        <v>111</v>
      </c>
      <c r="I17" s="10">
        <v>36160</v>
      </c>
      <c r="J17" s="1" t="s">
        <v>199</v>
      </c>
      <c r="K17" s="5" t="s">
        <v>200</v>
      </c>
      <c r="L17" s="7">
        <v>547311</v>
      </c>
      <c r="M17" s="8">
        <v>4292993.3099999996</v>
      </c>
      <c r="O17" s="12" t="s">
        <v>1269</v>
      </c>
    </row>
    <row r="18" spans="1:15" ht="15.4" customHeight="1" outlineLevel="2">
      <c r="A18" s="5" t="s">
        <v>7</v>
      </c>
      <c r="B18" s="5" t="s">
        <v>194</v>
      </c>
      <c r="C18" s="9">
        <v>59565</v>
      </c>
      <c r="D18" s="9">
        <v>0</v>
      </c>
      <c r="E18" s="13">
        <v>595650</v>
      </c>
      <c r="F18" s="9">
        <v>3651010</v>
      </c>
      <c r="G18" s="5" t="s">
        <v>171</v>
      </c>
      <c r="H18" s="5" t="s">
        <v>172</v>
      </c>
      <c r="I18" s="10">
        <v>36160</v>
      </c>
      <c r="J18" s="1" t="s">
        <v>199</v>
      </c>
      <c r="K18" s="5" t="s">
        <v>200</v>
      </c>
      <c r="L18" s="7">
        <v>560313</v>
      </c>
      <c r="M18" s="8">
        <v>2084289.12</v>
      </c>
      <c r="O18" s="12" t="s">
        <v>1269</v>
      </c>
    </row>
    <row r="19" spans="1:15" ht="15.4" customHeight="1" outlineLevel="2">
      <c r="A19" s="5" t="s">
        <v>7</v>
      </c>
      <c r="B19" s="5" t="s">
        <v>194</v>
      </c>
      <c r="C19" s="9">
        <v>59587</v>
      </c>
      <c r="D19" s="9">
        <v>0</v>
      </c>
      <c r="E19" s="13">
        <v>595870</v>
      </c>
      <c r="F19" s="9">
        <v>3651010</v>
      </c>
      <c r="G19" s="5" t="s">
        <v>176</v>
      </c>
      <c r="H19" s="5" t="s">
        <v>177</v>
      </c>
      <c r="I19" s="10">
        <v>36160</v>
      </c>
      <c r="J19" s="1" t="s">
        <v>199</v>
      </c>
      <c r="K19" s="5" t="s">
        <v>200</v>
      </c>
      <c r="L19" s="7">
        <v>562327</v>
      </c>
      <c r="M19" s="8">
        <v>3513321.03</v>
      </c>
      <c r="O19" s="12" t="s">
        <v>1269</v>
      </c>
    </row>
    <row r="20" spans="1:15" ht="15.4" customHeight="1" outlineLevel="2">
      <c r="A20" s="5" t="s">
        <v>7</v>
      </c>
      <c r="B20" s="5" t="s">
        <v>194</v>
      </c>
      <c r="C20" s="9">
        <v>59521</v>
      </c>
      <c r="D20" s="9">
        <v>0</v>
      </c>
      <c r="E20" s="13">
        <v>595210</v>
      </c>
      <c r="F20" s="9">
        <v>3651010</v>
      </c>
      <c r="G20" s="5" t="s">
        <v>9</v>
      </c>
      <c r="H20" s="5" t="s">
        <v>94</v>
      </c>
      <c r="I20" s="10">
        <v>36160</v>
      </c>
      <c r="J20" s="1" t="s">
        <v>199</v>
      </c>
      <c r="K20" s="5" t="s">
        <v>200</v>
      </c>
      <c r="L20" s="7">
        <v>624858</v>
      </c>
      <c r="M20" s="8">
        <v>5172490.41</v>
      </c>
      <c r="O20" s="12" t="s">
        <v>1269</v>
      </c>
    </row>
    <row r="21" spans="1:15" ht="15.4" customHeight="1" outlineLevel="2">
      <c r="A21" s="5" t="s">
        <v>7</v>
      </c>
      <c r="B21" s="5" t="s">
        <v>194</v>
      </c>
      <c r="C21" s="9">
        <v>59654</v>
      </c>
      <c r="D21" s="9">
        <v>0</v>
      </c>
      <c r="E21" s="13">
        <v>596540</v>
      </c>
      <c r="F21" s="9">
        <v>3651010</v>
      </c>
      <c r="G21" s="5" t="s">
        <v>166</v>
      </c>
      <c r="H21" s="5" t="s">
        <v>167</v>
      </c>
      <c r="I21" s="10">
        <v>36160</v>
      </c>
      <c r="J21" s="1" t="s">
        <v>199</v>
      </c>
      <c r="K21" s="5" t="s">
        <v>200</v>
      </c>
      <c r="L21" s="7">
        <v>635451</v>
      </c>
      <c r="M21" s="8">
        <v>4280821.3499999996</v>
      </c>
      <c r="O21" s="12" t="s">
        <v>1269</v>
      </c>
    </row>
    <row r="22" spans="1:15" ht="15.4" customHeight="1" outlineLevel="2">
      <c r="A22" s="5" t="s">
        <v>7</v>
      </c>
      <c r="B22" s="5" t="s">
        <v>194</v>
      </c>
      <c r="C22" s="9">
        <v>3311456</v>
      </c>
      <c r="D22" s="9">
        <v>0</v>
      </c>
      <c r="E22" s="13">
        <v>33114560</v>
      </c>
      <c r="F22" s="9">
        <v>3651010</v>
      </c>
      <c r="G22" s="5" t="s">
        <v>160</v>
      </c>
      <c r="H22" s="5" t="s">
        <v>161</v>
      </c>
      <c r="I22" s="10">
        <v>43465</v>
      </c>
      <c r="J22" s="1" t="s">
        <v>199</v>
      </c>
      <c r="K22" s="5" t="s">
        <v>200</v>
      </c>
      <c r="L22" s="7">
        <v>680772</v>
      </c>
      <c r="M22" s="8">
        <v>3069549.91</v>
      </c>
      <c r="O22" s="12" t="s">
        <v>1269</v>
      </c>
    </row>
    <row r="23" spans="1:15" ht="15.4" customHeight="1" outlineLevel="2">
      <c r="A23" s="5" t="s">
        <v>7</v>
      </c>
      <c r="B23" s="5" t="s">
        <v>194</v>
      </c>
      <c r="C23" s="9">
        <v>59608</v>
      </c>
      <c r="D23" s="9">
        <v>0</v>
      </c>
      <c r="E23" s="13">
        <v>596080</v>
      </c>
      <c r="F23" s="9">
        <v>3651010</v>
      </c>
      <c r="G23" s="5" t="s">
        <v>53</v>
      </c>
      <c r="H23" s="5" t="s">
        <v>54</v>
      </c>
      <c r="I23" s="10">
        <v>36160</v>
      </c>
      <c r="J23" s="1" t="s">
        <v>199</v>
      </c>
      <c r="K23" s="5" t="s">
        <v>200</v>
      </c>
      <c r="L23" s="7">
        <v>688499</v>
      </c>
      <c r="M23" s="8">
        <v>3140389.65</v>
      </c>
      <c r="O23" s="12" t="s">
        <v>1269</v>
      </c>
    </row>
    <row r="24" spans="1:15" ht="15.4" customHeight="1" outlineLevel="2">
      <c r="A24" s="5" t="s">
        <v>7</v>
      </c>
      <c r="B24" s="5" t="s">
        <v>194</v>
      </c>
      <c r="C24" s="9">
        <v>59631</v>
      </c>
      <c r="D24" s="9">
        <v>0</v>
      </c>
      <c r="E24" s="13">
        <v>596310</v>
      </c>
      <c r="F24" s="9">
        <v>3651010</v>
      </c>
      <c r="G24" s="5" t="s">
        <v>126</v>
      </c>
      <c r="H24" s="5" t="s">
        <v>127</v>
      </c>
      <c r="I24" s="10">
        <v>36160</v>
      </c>
      <c r="J24" s="1" t="s">
        <v>199</v>
      </c>
      <c r="K24" s="5" t="s">
        <v>200</v>
      </c>
      <c r="L24" s="7">
        <v>768745</v>
      </c>
      <c r="M24" s="8">
        <v>2688948.28</v>
      </c>
      <c r="O24" s="12" t="s">
        <v>1269</v>
      </c>
    </row>
    <row r="25" spans="1:15" ht="15.4" customHeight="1" outlineLevel="2">
      <c r="A25" s="5" t="s">
        <v>7</v>
      </c>
      <c r="B25" s="5" t="s">
        <v>194</v>
      </c>
      <c r="C25" s="9">
        <v>59497</v>
      </c>
      <c r="D25" s="9">
        <v>0</v>
      </c>
      <c r="E25" s="13">
        <v>594970</v>
      </c>
      <c r="F25" s="9">
        <v>3651010</v>
      </c>
      <c r="G25" s="5" t="s">
        <v>64</v>
      </c>
      <c r="H25" s="5" t="s">
        <v>65</v>
      </c>
      <c r="I25" s="10">
        <v>36160</v>
      </c>
      <c r="J25" s="1" t="s">
        <v>199</v>
      </c>
      <c r="K25" s="5" t="s">
        <v>200</v>
      </c>
      <c r="L25" s="7">
        <v>947128</v>
      </c>
      <c r="M25" s="8">
        <v>5132729.25</v>
      </c>
      <c r="O25" s="12" t="s">
        <v>1269</v>
      </c>
    </row>
    <row r="26" spans="1:15" ht="15.4" customHeight="1" outlineLevel="2">
      <c r="A26" s="5" t="s">
        <v>7</v>
      </c>
      <c r="B26" s="5" t="s">
        <v>194</v>
      </c>
      <c r="C26" s="9">
        <v>59677</v>
      </c>
      <c r="D26" s="9">
        <v>0</v>
      </c>
      <c r="E26" s="13">
        <v>596770</v>
      </c>
      <c r="F26" s="9">
        <v>3651010</v>
      </c>
      <c r="G26" s="5" t="s">
        <v>9</v>
      </c>
      <c r="H26" s="5" t="s">
        <v>94</v>
      </c>
      <c r="I26" s="10">
        <v>36160</v>
      </c>
      <c r="J26" s="1" t="s">
        <v>199</v>
      </c>
      <c r="K26" s="5" t="s">
        <v>200</v>
      </c>
      <c r="L26" s="7">
        <v>126</v>
      </c>
      <c r="M26" s="8">
        <v>1264.79</v>
      </c>
      <c r="O26" s="12" t="s">
        <v>1269</v>
      </c>
    </row>
    <row r="27" spans="1:15" ht="15.4" customHeight="1" outlineLevel="1">
      <c r="A27" s="5"/>
      <c r="B27" s="5"/>
      <c r="C27" s="9"/>
      <c r="D27" s="9"/>
      <c r="E27" s="13"/>
      <c r="F27" s="15" t="s">
        <v>782</v>
      </c>
      <c r="G27" s="5"/>
      <c r="H27" s="5"/>
      <c r="I27" s="10"/>
      <c r="J27" s="1"/>
      <c r="K27" s="5"/>
      <c r="L27" s="7">
        <f>SUBTOTAL(9,L11:L26)</f>
        <v>8133056</v>
      </c>
      <c r="M27" s="8">
        <f>SUBTOTAL(9,M11:M26)</f>
        <v>46808639.820000008</v>
      </c>
      <c r="O27" s="12" t="s">
        <v>1269</v>
      </c>
    </row>
    <row r="28" spans="1:15" ht="15.4" customHeight="1" outlineLevel="2">
      <c r="A28" s="5" t="s">
        <v>7</v>
      </c>
      <c r="B28" s="5" t="s">
        <v>194</v>
      </c>
      <c r="C28" s="9">
        <v>59816</v>
      </c>
      <c r="D28" s="9">
        <v>0</v>
      </c>
      <c r="E28" s="13">
        <v>598160</v>
      </c>
      <c r="F28" s="9">
        <v>3651020</v>
      </c>
      <c r="G28" s="5" t="s">
        <v>50</v>
      </c>
      <c r="H28" s="5" t="s">
        <v>51</v>
      </c>
      <c r="I28" s="10">
        <v>36160</v>
      </c>
      <c r="J28" s="1" t="s">
        <v>201</v>
      </c>
      <c r="K28" s="5" t="s">
        <v>200</v>
      </c>
      <c r="L28" s="7">
        <v>16785</v>
      </c>
      <c r="M28" s="8">
        <v>50881.24</v>
      </c>
      <c r="O28" s="12" t="s">
        <v>1269</v>
      </c>
    </row>
    <row r="29" spans="1:15" ht="15.4" customHeight="1" outlineLevel="2">
      <c r="A29" s="5" t="s">
        <v>7</v>
      </c>
      <c r="B29" s="5" t="s">
        <v>194</v>
      </c>
      <c r="C29" s="9">
        <v>59699</v>
      </c>
      <c r="D29" s="9">
        <v>0</v>
      </c>
      <c r="E29" s="13">
        <v>596990</v>
      </c>
      <c r="F29" s="9">
        <v>3651020</v>
      </c>
      <c r="G29" s="5" t="s">
        <v>20</v>
      </c>
      <c r="H29" s="5" t="s">
        <v>21</v>
      </c>
      <c r="I29" s="10">
        <v>36160</v>
      </c>
      <c r="J29" s="1" t="s">
        <v>201</v>
      </c>
      <c r="K29" s="5" t="s">
        <v>200</v>
      </c>
      <c r="L29" s="7">
        <v>268445</v>
      </c>
      <c r="M29" s="8">
        <v>833917.27</v>
      </c>
      <c r="O29" s="12" t="s">
        <v>1269</v>
      </c>
    </row>
    <row r="30" spans="1:15" ht="15.4" customHeight="1" outlineLevel="2">
      <c r="A30" s="5" t="s">
        <v>7</v>
      </c>
      <c r="B30" s="5" t="s">
        <v>194</v>
      </c>
      <c r="C30" s="9">
        <v>59522</v>
      </c>
      <c r="D30" s="9">
        <v>0</v>
      </c>
      <c r="E30" s="13">
        <v>595220</v>
      </c>
      <c r="F30" s="9">
        <v>3651020</v>
      </c>
      <c r="G30" s="5" t="s">
        <v>9</v>
      </c>
      <c r="H30" s="5" t="s">
        <v>94</v>
      </c>
      <c r="I30" s="10">
        <v>36160</v>
      </c>
      <c r="J30" s="1" t="s">
        <v>201</v>
      </c>
      <c r="K30" s="5" t="s">
        <v>200</v>
      </c>
      <c r="L30" s="7">
        <v>275912</v>
      </c>
      <c r="M30" s="8">
        <v>1583456.82</v>
      </c>
      <c r="O30" s="12" t="s">
        <v>1269</v>
      </c>
    </row>
    <row r="31" spans="1:15" ht="15.4" customHeight="1" outlineLevel="2">
      <c r="A31" s="5" t="s">
        <v>7</v>
      </c>
      <c r="B31" s="5" t="s">
        <v>194</v>
      </c>
      <c r="C31" s="9">
        <v>59769</v>
      </c>
      <c r="D31" s="9">
        <v>0</v>
      </c>
      <c r="E31" s="13">
        <v>597690</v>
      </c>
      <c r="F31" s="9">
        <v>3651020</v>
      </c>
      <c r="G31" s="5" t="s">
        <v>155</v>
      </c>
      <c r="H31" s="5" t="s">
        <v>156</v>
      </c>
      <c r="I31" s="10">
        <v>36160</v>
      </c>
      <c r="J31" s="1" t="s">
        <v>201</v>
      </c>
      <c r="K31" s="5" t="s">
        <v>200</v>
      </c>
      <c r="L31" s="7">
        <v>376474</v>
      </c>
      <c r="M31" s="8">
        <v>1082888.53</v>
      </c>
      <c r="O31" s="12" t="s">
        <v>1269</v>
      </c>
    </row>
    <row r="32" spans="1:15" ht="15.4" customHeight="1" outlineLevel="2">
      <c r="A32" s="5" t="s">
        <v>7</v>
      </c>
      <c r="B32" s="5" t="s">
        <v>194</v>
      </c>
      <c r="C32" s="9">
        <v>59744</v>
      </c>
      <c r="D32" s="9">
        <v>0</v>
      </c>
      <c r="E32" s="13">
        <v>597440</v>
      </c>
      <c r="F32" s="9">
        <v>3651020</v>
      </c>
      <c r="G32" s="5" t="s">
        <v>171</v>
      </c>
      <c r="H32" s="5" t="s">
        <v>172</v>
      </c>
      <c r="I32" s="10">
        <v>36160</v>
      </c>
      <c r="J32" s="1" t="s">
        <v>201</v>
      </c>
      <c r="K32" s="5" t="s">
        <v>200</v>
      </c>
      <c r="L32" s="7">
        <v>416769</v>
      </c>
      <c r="M32" s="8">
        <v>982009.39</v>
      </c>
      <c r="O32" s="12" t="s">
        <v>1269</v>
      </c>
    </row>
    <row r="33" spans="1:15" ht="15.4" customHeight="1" outlineLevel="2">
      <c r="A33" s="5" t="s">
        <v>7</v>
      </c>
      <c r="B33" s="5" t="s">
        <v>194</v>
      </c>
      <c r="C33" s="9">
        <v>59825</v>
      </c>
      <c r="D33" s="9">
        <v>0</v>
      </c>
      <c r="E33" s="13">
        <v>598250</v>
      </c>
      <c r="F33" s="9">
        <v>3651020</v>
      </c>
      <c r="G33" s="5" t="s">
        <v>103</v>
      </c>
      <c r="H33" s="5" t="s">
        <v>104</v>
      </c>
      <c r="I33" s="10">
        <v>36160</v>
      </c>
      <c r="J33" s="1" t="s">
        <v>201</v>
      </c>
      <c r="K33" s="5" t="s">
        <v>200</v>
      </c>
      <c r="L33" s="7">
        <v>444158</v>
      </c>
      <c r="M33" s="8">
        <v>1280588.28</v>
      </c>
      <c r="O33" s="12" t="s">
        <v>1269</v>
      </c>
    </row>
    <row r="34" spans="1:15" ht="15.4" customHeight="1" outlineLevel="2">
      <c r="A34" s="5" t="s">
        <v>7</v>
      </c>
      <c r="B34" s="5" t="s">
        <v>194</v>
      </c>
      <c r="C34" s="9">
        <v>59722</v>
      </c>
      <c r="D34" s="9">
        <v>0</v>
      </c>
      <c r="E34" s="13">
        <v>597220</v>
      </c>
      <c r="F34" s="9">
        <v>3651020</v>
      </c>
      <c r="G34" s="5" t="s">
        <v>105</v>
      </c>
      <c r="H34" s="5" t="s">
        <v>106</v>
      </c>
      <c r="I34" s="10">
        <v>36160</v>
      </c>
      <c r="J34" s="1" t="s">
        <v>201</v>
      </c>
      <c r="K34" s="5" t="s">
        <v>200</v>
      </c>
      <c r="L34" s="7">
        <v>473057</v>
      </c>
      <c r="M34" s="8">
        <v>1219487.07</v>
      </c>
      <c r="O34" s="12" t="s">
        <v>1269</v>
      </c>
    </row>
    <row r="35" spans="1:15" ht="15.4" customHeight="1" outlineLevel="2">
      <c r="A35" s="5" t="s">
        <v>7</v>
      </c>
      <c r="B35" s="5" t="s">
        <v>194</v>
      </c>
      <c r="C35" s="9">
        <v>59588</v>
      </c>
      <c r="D35" s="9">
        <v>0</v>
      </c>
      <c r="E35" s="13">
        <v>595880</v>
      </c>
      <c r="F35" s="9">
        <v>3651020</v>
      </c>
      <c r="G35" s="5" t="s">
        <v>176</v>
      </c>
      <c r="H35" s="5" t="s">
        <v>177</v>
      </c>
      <c r="I35" s="10">
        <v>36160</v>
      </c>
      <c r="J35" s="1" t="s">
        <v>201</v>
      </c>
      <c r="K35" s="5" t="s">
        <v>200</v>
      </c>
      <c r="L35" s="7">
        <v>552025</v>
      </c>
      <c r="M35" s="8">
        <v>1263814.32</v>
      </c>
      <c r="O35" s="12" t="s">
        <v>1269</v>
      </c>
    </row>
    <row r="36" spans="1:15" ht="15.4" customHeight="1" outlineLevel="2">
      <c r="A36" s="5" t="s">
        <v>7</v>
      </c>
      <c r="B36" s="5" t="s">
        <v>194</v>
      </c>
      <c r="C36" s="9">
        <v>59655</v>
      </c>
      <c r="D36" s="9">
        <v>0</v>
      </c>
      <c r="E36" s="13">
        <v>596550</v>
      </c>
      <c r="F36" s="9">
        <v>3651020</v>
      </c>
      <c r="G36" s="5" t="s">
        <v>166</v>
      </c>
      <c r="H36" s="5" t="s">
        <v>167</v>
      </c>
      <c r="I36" s="10">
        <v>36160</v>
      </c>
      <c r="J36" s="1" t="s">
        <v>201</v>
      </c>
      <c r="K36" s="5" t="s">
        <v>200</v>
      </c>
      <c r="L36" s="7">
        <v>639379</v>
      </c>
      <c r="M36" s="8">
        <v>3015640.51</v>
      </c>
      <c r="O36" s="12" t="s">
        <v>1269</v>
      </c>
    </row>
    <row r="37" spans="1:15" ht="15.4" customHeight="1" outlineLevel="2">
      <c r="A37" s="5" t="s">
        <v>7</v>
      </c>
      <c r="B37" s="5" t="s">
        <v>194</v>
      </c>
      <c r="C37" s="9">
        <v>59566</v>
      </c>
      <c r="D37" s="9">
        <v>0</v>
      </c>
      <c r="E37" s="13">
        <v>595660</v>
      </c>
      <c r="F37" s="9">
        <v>3651020</v>
      </c>
      <c r="G37" s="5" t="s">
        <v>171</v>
      </c>
      <c r="H37" s="5" t="s">
        <v>172</v>
      </c>
      <c r="I37" s="10">
        <v>36160</v>
      </c>
      <c r="J37" s="1" t="s">
        <v>201</v>
      </c>
      <c r="K37" s="5" t="s">
        <v>200</v>
      </c>
      <c r="L37" s="7">
        <v>731555</v>
      </c>
      <c r="M37" s="8">
        <v>1617121.85</v>
      </c>
      <c r="O37" s="12" t="s">
        <v>1269</v>
      </c>
    </row>
    <row r="38" spans="1:15" ht="15.4" customHeight="1" outlineLevel="2">
      <c r="A38" s="5" t="s">
        <v>7</v>
      </c>
      <c r="B38" s="5" t="s">
        <v>194</v>
      </c>
      <c r="C38" s="9">
        <v>59609</v>
      </c>
      <c r="D38" s="9">
        <v>0</v>
      </c>
      <c r="E38" s="13">
        <v>596090</v>
      </c>
      <c r="F38" s="9">
        <v>3651020</v>
      </c>
      <c r="G38" s="5" t="s">
        <v>53</v>
      </c>
      <c r="H38" s="5" t="s">
        <v>54</v>
      </c>
      <c r="I38" s="10">
        <v>36160</v>
      </c>
      <c r="J38" s="1" t="s">
        <v>201</v>
      </c>
      <c r="K38" s="5" t="s">
        <v>200</v>
      </c>
      <c r="L38" s="7">
        <v>773786</v>
      </c>
      <c r="M38" s="8">
        <v>1619782.75</v>
      </c>
      <c r="O38" s="12" t="s">
        <v>1269</v>
      </c>
    </row>
    <row r="39" spans="1:15" ht="15.4" customHeight="1" outlineLevel="2">
      <c r="A39" s="5" t="s">
        <v>7</v>
      </c>
      <c r="B39" s="5" t="s">
        <v>194</v>
      </c>
      <c r="C39" s="9">
        <v>59791</v>
      </c>
      <c r="D39" s="9">
        <v>0</v>
      </c>
      <c r="E39" s="13">
        <v>597910</v>
      </c>
      <c r="F39" s="9">
        <v>3651020</v>
      </c>
      <c r="G39" s="5" t="s">
        <v>110</v>
      </c>
      <c r="H39" s="5" t="s">
        <v>111</v>
      </c>
      <c r="I39" s="10">
        <v>36160</v>
      </c>
      <c r="J39" s="1" t="s">
        <v>201</v>
      </c>
      <c r="K39" s="5" t="s">
        <v>200</v>
      </c>
      <c r="L39" s="7">
        <v>800026</v>
      </c>
      <c r="M39" s="8">
        <v>2311672.7599999998</v>
      </c>
      <c r="O39" s="12" t="s">
        <v>1269</v>
      </c>
    </row>
    <row r="40" spans="1:15" ht="15.4" customHeight="1" outlineLevel="2">
      <c r="A40" s="5" t="s">
        <v>7</v>
      </c>
      <c r="B40" s="5" t="s">
        <v>194</v>
      </c>
      <c r="C40" s="9">
        <v>3311457</v>
      </c>
      <c r="D40" s="9">
        <v>0</v>
      </c>
      <c r="E40" s="13">
        <v>33114570</v>
      </c>
      <c r="F40" s="9">
        <v>3651020</v>
      </c>
      <c r="G40" s="5" t="s">
        <v>160</v>
      </c>
      <c r="H40" s="5" t="s">
        <v>161</v>
      </c>
      <c r="I40" s="10">
        <v>43465</v>
      </c>
      <c r="J40" s="1" t="s">
        <v>201</v>
      </c>
      <c r="K40" s="5" t="s">
        <v>200</v>
      </c>
      <c r="L40" s="7">
        <v>815373</v>
      </c>
      <c r="M40" s="8">
        <v>1935074.78</v>
      </c>
      <c r="O40" s="12" t="s">
        <v>1269</v>
      </c>
    </row>
    <row r="41" spans="1:15" ht="15.4" customHeight="1" outlineLevel="2">
      <c r="A41" s="5" t="s">
        <v>7</v>
      </c>
      <c r="B41" s="5" t="s">
        <v>194</v>
      </c>
      <c r="C41" s="9">
        <v>59632</v>
      </c>
      <c r="D41" s="9">
        <v>0</v>
      </c>
      <c r="E41" s="13">
        <v>596320</v>
      </c>
      <c r="F41" s="9">
        <v>3651020</v>
      </c>
      <c r="G41" s="5" t="s">
        <v>126</v>
      </c>
      <c r="H41" s="5" t="s">
        <v>127</v>
      </c>
      <c r="I41" s="10">
        <v>36160</v>
      </c>
      <c r="J41" s="1" t="s">
        <v>201</v>
      </c>
      <c r="K41" s="5" t="s">
        <v>200</v>
      </c>
      <c r="L41" s="7">
        <v>859961</v>
      </c>
      <c r="M41" s="8">
        <v>1126526.44</v>
      </c>
      <c r="O41" s="12" t="s">
        <v>1269</v>
      </c>
    </row>
    <row r="42" spans="1:15" ht="15.4" customHeight="1" outlineLevel="2">
      <c r="A42" s="5" t="s">
        <v>7</v>
      </c>
      <c r="B42" s="5" t="s">
        <v>194</v>
      </c>
      <c r="C42" s="9">
        <v>59498</v>
      </c>
      <c r="D42" s="9">
        <v>0</v>
      </c>
      <c r="E42" s="13">
        <v>594980</v>
      </c>
      <c r="F42" s="9">
        <v>3651020</v>
      </c>
      <c r="G42" s="5" t="s">
        <v>64</v>
      </c>
      <c r="H42" s="5" t="s">
        <v>65</v>
      </c>
      <c r="I42" s="10">
        <v>36160</v>
      </c>
      <c r="J42" s="1" t="s">
        <v>201</v>
      </c>
      <c r="K42" s="5" t="s">
        <v>200</v>
      </c>
      <c r="L42" s="7">
        <v>1074655</v>
      </c>
      <c r="M42" s="8">
        <v>2886481.64</v>
      </c>
      <c r="O42" s="12" t="s">
        <v>1269</v>
      </c>
    </row>
    <row r="43" spans="1:15" ht="15.4" customHeight="1" outlineLevel="2">
      <c r="A43" s="5" t="s">
        <v>7</v>
      </c>
      <c r="B43" s="5" t="s">
        <v>194</v>
      </c>
      <c r="C43" s="9">
        <v>59678</v>
      </c>
      <c r="D43" s="9">
        <v>0</v>
      </c>
      <c r="E43" s="13">
        <v>596780</v>
      </c>
      <c r="F43" s="9">
        <v>3651020</v>
      </c>
      <c r="G43" s="5" t="s">
        <v>9</v>
      </c>
      <c r="H43" s="5" t="s">
        <v>94</v>
      </c>
      <c r="I43" s="10">
        <v>36160</v>
      </c>
      <c r="J43" s="1" t="s">
        <v>201</v>
      </c>
      <c r="K43" s="5" t="s">
        <v>200</v>
      </c>
      <c r="L43" s="7">
        <v>2088</v>
      </c>
      <c r="M43" s="8">
        <v>61057.86</v>
      </c>
      <c r="O43" s="12" t="s">
        <v>1269</v>
      </c>
    </row>
    <row r="44" spans="1:15" ht="15.4" customHeight="1" outlineLevel="1">
      <c r="A44" s="5"/>
      <c r="B44" s="5"/>
      <c r="C44" s="9"/>
      <c r="D44" s="9"/>
      <c r="E44" s="13"/>
      <c r="F44" s="15" t="s">
        <v>783</v>
      </c>
      <c r="G44" s="5"/>
      <c r="H44" s="5"/>
      <c r="I44" s="10"/>
      <c r="J44" s="1"/>
      <c r="K44" s="5"/>
      <c r="L44" s="7">
        <f>SUBTOTAL(9,L28:L43)</f>
        <v>8520448</v>
      </c>
      <c r="M44" s="8">
        <f>SUBTOTAL(9,M28:M43)</f>
        <v>22870401.510000002</v>
      </c>
      <c r="O44" s="12" t="s">
        <v>1269</v>
      </c>
    </row>
    <row r="45" spans="1:15" ht="15.4" customHeight="1" outlineLevel="2">
      <c r="A45" s="5" t="s">
        <v>7</v>
      </c>
      <c r="B45" s="5" t="s">
        <v>194</v>
      </c>
      <c r="C45" s="9">
        <v>59817</v>
      </c>
      <c r="D45" s="9">
        <v>0</v>
      </c>
      <c r="E45" s="13">
        <v>598170</v>
      </c>
      <c r="F45" s="9">
        <v>3652010</v>
      </c>
      <c r="G45" s="5" t="s">
        <v>50</v>
      </c>
      <c r="H45" s="5" t="s">
        <v>51</v>
      </c>
      <c r="I45" s="10">
        <v>36160</v>
      </c>
      <c r="J45" s="1" t="s">
        <v>202</v>
      </c>
      <c r="K45" s="5" t="s">
        <v>200</v>
      </c>
      <c r="L45" s="7">
        <v>28</v>
      </c>
      <c r="M45" s="8">
        <v>1059.75</v>
      </c>
      <c r="O45" s="16" t="s">
        <v>1269</v>
      </c>
    </row>
    <row r="46" spans="1:15" ht="15.4" customHeight="1" outlineLevel="2">
      <c r="A46" s="5" t="s">
        <v>7</v>
      </c>
      <c r="B46" s="5" t="s">
        <v>194</v>
      </c>
      <c r="C46" s="9">
        <v>59633</v>
      </c>
      <c r="D46" s="9">
        <v>0</v>
      </c>
      <c r="E46" s="13">
        <v>596330</v>
      </c>
      <c r="F46" s="9">
        <v>3652010</v>
      </c>
      <c r="G46" s="5" t="s">
        <v>126</v>
      </c>
      <c r="H46" s="5" t="s">
        <v>127</v>
      </c>
      <c r="I46" s="10">
        <v>36160</v>
      </c>
      <c r="J46" s="1" t="s">
        <v>202</v>
      </c>
      <c r="K46" s="5" t="s">
        <v>200</v>
      </c>
      <c r="L46" s="7">
        <v>41407</v>
      </c>
      <c r="M46" s="8">
        <v>226064.59</v>
      </c>
      <c r="O46" s="16" t="s">
        <v>1269</v>
      </c>
    </row>
    <row r="47" spans="1:15" ht="15.4" customHeight="1" outlineLevel="2">
      <c r="A47" s="5" t="s">
        <v>7</v>
      </c>
      <c r="B47" s="5" t="s">
        <v>194</v>
      </c>
      <c r="C47" s="9">
        <v>59567</v>
      </c>
      <c r="D47" s="9">
        <v>0</v>
      </c>
      <c r="E47" s="13">
        <v>595670</v>
      </c>
      <c r="F47" s="9">
        <v>3652010</v>
      </c>
      <c r="G47" s="5" t="s">
        <v>171</v>
      </c>
      <c r="H47" s="5" t="s">
        <v>172</v>
      </c>
      <c r="I47" s="10">
        <v>36160</v>
      </c>
      <c r="J47" s="1" t="s">
        <v>202</v>
      </c>
      <c r="K47" s="5" t="s">
        <v>200</v>
      </c>
      <c r="L47" s="7">
        <v>68239</v>
      </c>
      <c r="M47" s="8">
        <v>657477.38</v>
      </c>
      <c r="O47" s="16" t="s">
        <v>1269</v>
      </c>
    </row>
    <row r="48" spans="1:15" ht="15.4" customHeight="1" outlineLevel="2">
      <c r="A48" s="5" t="s">
        <v>7</v>
      </c>
      <c r="B48" s="5" t="s">
        <v>194</v>
      </c>
      <c r="C48" s="9">
        <v>59723</v>
      </c>
      <c r="D48" s="9">
        <v>0</v>
      </c>
      <c r="E48" s="13">
        <v>597230</v>
      </c>
      <c r="F48" s="9">
        <v>3652010</v>
      </c>
      <c r="G48" s="5" t="s">
        <v>105</v>
      </c>
      <c r="H48" s="5" t="s">
        <v>106</v>
      </c>
      <c r="I48" s="10">
        <v>36160</v>
      </c>
      <c r="J48" s="1" t="s">
        <v>202</v>
      </c>
      <c r="K48" s="5" t="s">
        <v>200</v>
      </c>
      <c r="L48" s="7">
        <v>86004</v>
      </c>
      <c r="M48" s="8">
        <v>766497.38</v>
      </c>
      <c r="O48" s="16" t="s">
        <v>1269</v>
      </c>
    </row>
    <row r="49" spans="1:15" ht="15.4" customHeight="1" outlineLevel="2">
      <c r="A49" s="5" t="s">
        <v>7</v>
      </c>
      <c r="B49" s="5" t="s">
        <v>194</v>
      </c>
      <c r="C49" s="9">
        <v>59745</v>
      </c>
      <c r="D49" s="9">
        <v>0</v>
      </c>
      <c r="E49" s="13">
        <v>597450</v>
      </c>
      <c r="F49" s="9">
        <v>3652010</v>
      </c>
      <c r="G49" s="5" t="s">
        <v>171</v>
      </c>
      <c r="H49" s="5" t="s">
        <v>172</v>
      </c>
      <c r="I49" s="10">
        <v>36160</v>
      </c>
      <c r="J49" s="1" t="s">
        <v>202</v>
      </c>
      <c r="K49" s="5" t="s">
        <v>200</v>
      </c>
      <c r="L49" s="7">
        <v>87168</v>
      </c>
      <c r="M49" s="8">
        <v>813744.09</v>
      </c>
      <c r="O49" s="16" t="s">
        <v>1269</v>
      </c>
    </row>
    <row r="50" spans="1:15" ht="15.4" customHeight="1" outlineLevel="2">
      <c r="A50" s="5" t="s">
        <v>7</v>
      </c>
      <c r="B50" s="5" t="s">
        <v>194</v>
      </c>
      <c r="C50" s="9">
        <v>59700</v>
      </c>
      <c r="D50" s="9">
        <v>0</v>
      </c>
      <c r="E50" s="13">
        <v>597000</v>
      </c>
      <c r="F50" s="9">
        <v>3652010</v>
      </c>
      <c r="G50" s="5" t="s">
        <v>20</v>
      </c>
      <c r="H50" s="5" t="s">
        <v>21</v>
      </c>
      <c r="I50" s="10">
        <v>36160</v>
      </c>
      <c r="J50" s="1" t="s">
        <v>202</v>
      </c>
      <c r="K50" s="5" t="s">
        <v>200</v>
      </c>
      <c r="L50" s="7">
        <v>92040</v>
      </c>
      <c r="M50" s="8">
        <v>917716.1</v>
      </c>
      <c r="O50" s="16" t="s">
        <v>1269</v>
      </c>
    </row>
    <row r="51" spans="1:15" ht="15.4" customHeight="1" outlineLevel="2">
      <c r="A51" s="5" t="s">
        <v>7</v>
      </c>
      <c r="B51" s="5" t="s">
        <v>194</v>
      </c>
      <c r="C51" s="9">
        <v>3311458</v>
      </c>
      <c r="D51" s="9">
        <v>0</v>
      </c>
      <c r="E51" s="13">
        <v>33114580</v>
      </c>
      <c r="F51" s="9">
        <v>3652010</v>
      </c>
      <c r="G51" s="5" t="s">
        <v>160</v>
      </c>
      <c r="H51" s="5" t="s">
        <v>161</v>
      </c>
      <c r="I51" s="10">
        <v>43465</v>
      </c>
      <c r="J51" s="1" t="s">
        <v>202</v>
      </c>
      <c r="K51" s="5" t="s">
        <v>200</v>
      </c>
      <c r="L51" s="7">
        <v>94526</v>
      </c>
      <c r="M51" s="8">
        <v>810636.81</v>
      </c>
      <c r="O51" s="16" t="s">
        <v>1269</v>
      </c>
    </row>
    <row r="52" spans="1:15" ht="15.4" customHeight="1" outlineLevel="2">
      <c r="A52" s="5" t="s">
        <v>7</v>
      </c>
      <c r="B52" s="5" t="s">
        <v>194</v>
      </c>
      <c r="C52" s="9">
        <v>59610</v>
      </c>
      <c r="D52" s="9">
        <v>0</v>
      </c>
      <c r="E52" s="13">
        <v>596100</v>
      </c>
      <c r="F52" s="9">
        <v>3652010</v>
      </c>
      <c r="G52" s="5" t="s">
        <v>53</v>
      </c>
      <c r="H52" s="5" t="s">
        <v>54</v>
      </c>
      <c r="I52" s="10">
        <v>36160</v>
      </c>
      <c r="J52" s="1" t="s">
        <v>202</v>
      </c>
      <c r="K52" s="5" t="s">
        <v>200</v>
      </c>
      <c r="L52" s="7">
        <v>125112</v>
      </c>
      <c r="M52" s="8">
        <v>946125.44</v>
      </c>
      <c r="O52" s="16" t="s">
        <v>1269</v>
      </c>
    </row>
    <row r="53" spans="1:15" ht="15.4" customHeight="1" outlineLevel="2">
      <c r="A53" s="5" t="s">
        <v>7</v>
      </c>
      <c r="B53" s="5" t="s">
        <v>194</v>
      </c>
      <c r="C53" s="9">
        <v>59770</v>
      </c>
      <c r="D53" s="9">
        <v>0</v>
      </c>
      <c r="E53" s="13">
        <v>597700</v>
      </c>
      <c r="F53" s="9">
        <v>3652010</v>
      </c>
      <c r="G53" s="5" t="s">
        <v>155</v>
      </c>
      <c r="H53" s="5" t="s">
        <v>156</v>
      </c>
      <c r="I53" s="10">
        <v>36160</v>
      </c>
      <c r="J53" s="1" t="s">
        <v>202</v>
      </c>
      <c r="K53" s="5" t="s">
        <v>200</v>
      </c>
      <c r="L53" s="7">
        <v>141551</v>
      </c>
      <c r="M53" s="8">
        <v>1830115.33</v>
      </c>
      <c r="O53" s="16" t="s">
        <v>1269</v>
      </c>
    </row>
    <row r="54" spans="1:15" ht="15.4" customHeight="1" outlineLevel="2">
      <c r="A54" s="5" t="s">
        <v>7</v>
      </c>
      <c r="B54" s="5" t="s">
        <v>194</v>
      </c>
      <c r="C54" s="9">
        <v>59523</v>
      </c>
      <c r="D54" s="9">
        <v>0</v>
      </c>
      <c r="E54" s="13">
        <v>595230</v>
      </c>
      <c r="F54" s="9">
        <v>3652010</v>
      </c>
      <c r="G54" s="5" t="s">
        <v>9</v>
      </c>
      <c r="H54" s="5" t="s">
        <v>94</v>
      </c>
      <c r="I54" s="10">
        <v>36160</v>
      </c>
      <c r="J54" s="1" t="s">
        <v>202</v>
      </c>
      <c r="K54" s="5" t="s">
        <v>200</v>
      </c>
      <c r="L54" s="7">
        <v>166405</v>
      </c>
      <c r="M54" s="8">
        <v>2194233.75</v>
      </c>
      <c r="O54" s="16" t="s">
        <v>1269</v>
      </c>
    </row>
    <row r="55" spans="1:15" ht="15.4" customHeight="1" outlineLevel="2">
      <c r="A55" s="5" t="s">
        <v>7</v>
      </c>
      <c r="B55" s="5" t="s">
        <v>194</v>
      </c>
      <c r="C55" s="9">
        <v>59826</v>
      </c>
      <c r="D55" s="9">
        <v>0</v>
      </c>
      <c r="E55" s="13">
        <v>598260</v>
      </c>
      <c r="F55" s="9">
        <v>3652010</v>
      </c>
      <c r="G55" s="5" t="s">
        <v>103</v>
      </c>
      <c r="H55" s="5" t="s">
        <v>104</v>
      </c>
      <c r="I55" s="10">
        <v>36160</v>
      </c>
      <c r="J55" s="1" t="s">
        <v>202</v>
      </c>
      <c r="K55" s="5" t="s">
        <v>200</v>
      </c>
      <c r="L55" s="7">
        <v>167920</v>
      </c>
      <c r="M55" s="8">
        <v>1525970.01</v>
      </c>
      <c r="O55" s="16" t="s">
        <v>1269</v>
      </c>
    </row>
    <row r="56" spans="1:15" ht="15.4" customHeight="1" outlineLevel="2">
      <c r="A56" s="5" t="s">
        <v>7</v>
      </c>
      <c r="B56" s="5" t="s">
        <v>194</v>
      </c>
      <c r="C56" s="9">
        <v>59792</v>
      </c>
      <c r="D56" s="9">
        <v>0</v>
      </c>
      <c r="E56" s="13">
        <v>597920</v>
      </c>
      <c r="F56" s="9">
        <v>3652010</v>
      </c>
      <c r="G56" s="5" t="s">
        <v>110</v>
      </c>
      <c r="H56" s="5" t="s">
        <v>111</v>
      </c>
      <c r="I56" s="10">
        <v>36160</v>
      </c>
      <c r="J56" s="1" t="s">
        <v>202</v>
      </c>
      <c r="K56" s="5" t="s">
        <v>200</v>
      </c>
      <c r="L56" s="7">
        <v>173108</v>
      </c>
      <c r="M56" s="8">
        <v>1764898.88</v>
      </c>
      <c r="O56" s="16" t="s">
        <v>1269</v>
      </c>
    </row>
    <row r="57" spans="1:15" ht="15.4" customHeight="1" outlineLevel="2">
      <c r="A57" s="5" t="s">
        <v>7</v>
      </c>
      <c r="B57" s="5" t="s">
        <v>194</v>
      </c>
      <c r="C57" s="9">
        <v>59499</v>
      </c>
      <c r="D57" s="9">
        <v>0</v>
      </c>
      <c r="E57" s="13">
        <v>594990</v>
      </c>
      <c r="F57" s="9">
        <v>3652010</v>
      </c>
      <c r="G57" s="5" t="s">
        <v>64</v>
      </c>
      <c r="H57" s="5" t="s">
        <v>65</v>
      </c>
      <c r="I57" s="10">
        <v>36160</v>
      </c>
      <c r="J57" s="1" t="s">
        <v>202</v>
      </c>
      <c r="K57" s="5" t="s">
        <v>200</v>
      </c>
      <c r="L57" s="7">
        <v>183141</v>
      </c>
      <c r="M57" s="8">
        <v>1687151.52</v>
      </c>
      <c r="O57" s="16" t="s">
        <v>1269</v>
      </c>
    </row>
    <row r="58" spans="1:15" ht="15.4" customHeight="1" outlineLevel="2">
      <c r="A58" s="5" t="s">
        <v>7</v>
      </c>
      <c r="B58" s="5" t="s">
        <v>194</v>
      </c>
      <c r="C58" s="9">
        <v>59589</v>
      </c>
      <c r="D58" s="9">
        <v>0</v>
      </c>
      <c r="E58" s="13">
        <v>595890</v>
      </c>
      <c r="F58" s="9">
        <v>3652010</v>
      </c>
      <c r="G58" s="5" t="s">
        <v>176</v>
      </c>
      <c r="H58" s="5" t="s">
        <v>177</v>
      </c>
      <c r="I58" s="10">
        <v>36160</v>
      </c>
      <c r="J58" s="1" t="s">
        <v>202</v>
      </c>
      <c r="K58" s="5" t="s">
        <v>200</v>
      </c>
      <c r="L58" s="7">
        <v>208758</v>
      </c>
      <c r="M58" s="8">
        <v>1965462.13</v>
      </c>
      <c r="O58" s="16" t="s">
        <v>1269</v>
      </c>
    </row>
    <row r="59" spans="1:15" ht="15.4" customHeight="1" outlineLevel="2">
      <c r="A59" s="5" t="s">
        <v>7</v>
      </c>
      <c r="B59" s="5" t="s">
        <v>194</v>
      </c>
      <c r="C59" s="9">
        <v>59656</v>
      </c>
      <c r="D59" s="9">
        <v>0</v>
      </c>
      <c r="E59" s="13">
        <v>596560</v>
      </c>
      <c r="F59" s="9">
        <v>3652010</v>
      </c>
      <c r="G59" s="5" t="s">
        <v>166</v>
      </c>
      <c r="H59" s="5" t="s">
        <v>167</v>
      </c>
      <c r="I59" s="10">
        <v>36160</v>
      </c>
      <c r="J59" s="1" t="s">
        <v>202</v>
      </c>
      <c r="K59" s="5" t="s">
        <v>200</v>
      </c>
      <c r="L59" s="7">
        <v>381633</v>
      </c>
      <c r="M59" s="8">
        <v>2733547.23</v>
      </c>
      <c r="O59" s="16" t="s">
        <v>1269</v>
      </c>
    </row>
    <row r="60" spans="1:15" ht="15.4" customHeight="1" outlineLevel="2">
      <c r="A60" s="5" t="s">
        <v>7</v>
      </c>
      <c r="B60" s="5" t="s">
        <v>194</v>
      </c>
      <c r="C60" s="9">
        <v>59679</v>
      </c>
      <c r="D60" s="9">
        <v>0</v>
      </c>
      <c r="E60" s="13">
        <v>596790</v>
      </c>
      <c r="F60" s="9">
        <v>3652010</v>
      </c>
      <c r="G60" s="5" t="s">
        <v>100</v>
      </c>
      <c r="H60" s="5" t="s">
        <v>94</v>
      </c>
      <c r="I60" s="10">
        <v>36160</v>
      </c>
      <c r="J60" s="1" t="s">
        <v>202</v>
      </c>
      <c r="K60" s="5" t="s">
        <v>200</v>
      </c>
      <c r="L60" s="7">
        <v>19</v>
      </c>
      <c r="M60" s="8">
        <v>300.24</v>
      </c>
      <c r="O60" s="16" t="s">
        <v>1269</v>
      </c>
    </row>
    <row r="61" spans="1:15" ht="15.4" customHeight="1" outlineLevel="1">
      <c r="A61" s="5"/>
      <c r="B61" s="5"/>
      <c r="C61" s="9"/>
      <c r="D61" s="9"/>
      <c r="E61" s="13"/>
      <c r="F61" s="15" t="s">
        <v>784</v>
      </c>
      <c r="G61" s="5"/>
      <c r="H61" s="5"/>
      <c r="I61" s="10"/>
      <c r="J61" s="1"/>
      <c r="K61" s="5"/>
      <c r="L61" s="7">
        <f>SUBTOTAL(9,L45:L60)</f>
        <v>2017059</v>
      </c>
      <c r="M61" s="8">
        <f>SUBTOTAL(9,M45:M60)</f>
        <v>18841000.629999999</v>
      </c>
      <c r="O61" s="16" t="s">
        <v>1269</v>
      </c>
    </row>
    <row r="62" spans="1:15" ht="15.4" customHeight="1" outlineLevel="2">
      <c r="A62" s="5" t="s">
        <v>7</v>
      </c>
      <c r="B62" s="5" t="s">
        <v>194</v>
      </c>
      <c r="C62" s="9">
        <v>59818</v>
      </c>
      <c r="D62" s="9">
        <v>0</v>
      </c>
      <c r="E62" s="13">
        <v>598180</v>
      </c>
      <c r="F62" s="9">
        <v>3652020</v>
      </c>
      <c r="G62" s="5" t="s">
        <v>50</v>
      </c>
      <c r="H62" s="5" t="s">
        <v>51</v>
      </c>
      <c r="I62" s="10">
        <v>36160</v>
      </c>
      <c r="J62" s="1" t="s">
        <v>203</v>
      </c>
      <c r="K62" s="5" t="s">
        <v>200</v>
      </c>
      <c r="L62" s="7">
        <v>450</v>
      </c>
      <c r="M62" s="8">
        <v>1849.35</v>
      </c>
      <c r="O62" s="12" t="s">
        <v>1270</v>
      </c>
    </row>
    <row r="63" spans="1:15" ht="15.4" customHeight="1" outlineLevel="2">
      <c r="A63" s="5" t="s">
        <v>7</v>
      </c>
      <c r="B63" s="5" t="s">
        <v>194</v>
      </c>
      <c r="C63" s="9">
        <v>59746</v>
      </c>
      <c r="D63" s="9">
        <v>0</v>
      </c>
      <c r="E63" s="13">
        <v>597460</v>
      </c>
      <c r="F63" s="9">
        <v>3652020</v>
      </c>
      <c r="G63" s="5" t="s">
        <v>171</v>
      </c>
      <c r="H63" s="5" t="s">
        <v>172</v>
      </c>
      <c r="I63" s="10">
        <v>36160</v>
      </c>
      <c r="J63" s="1" t="s">
        <v>203</v>
      </c>
      <c r="K63" s="5" t="s">
        <v>200</v>
      </c>
      <c r="L63" s="7">
        <v>3145815</v>
      </c>
      <c r="M63" s="8">
        <v>13016530.189999999</v>
      </c>
      <c r="O63" s="12" t="s">
        <v>1270</v>
      </c>
    </row>
    <row r="64" spans="1:15" ht="15.4" customHeight="1" outlineLevel="2">
      <c r="A64" s="5" t="s">
        <v>7</v>
      </c>
      <c r="B64" s="5" t="s">
        <v>194</v>
      </c>
      <c r="C64" s="9">
        <v>59634</v>
      </c>
      <c r="D64" s="9">
        <v>0</v>
      </c>
      <c r="E64" s="13">
        <v>596340</v>
      </c>
      <c r="F64" s="9">
        <v>3652020</v>
      </c>
      <c r="G64" s="5" t="s">
        <v>126</v>
      </c>
      <c r="H64" s="5" t="s">
        <v>127</v>
      </c>
      <c r="I64" s="10">
        <v>36160</v>
      </c>
      <c r="J64" s="1" t="s">
        <v>203</v>
      </c>
      <c r="K64" s="5" t="s">
        <v>200</v>
      </c>
      <c r="L64" s="7">
        <v>4544498</v>
      </c>
      <c r="M64" s="8">
        <v>29495677.440000001</v>
      </c>
      <c r="O64" s="12" t="s">
        <v>1270</v>
      </c>
    </row>
    <row r="65" spans="1:15" ht="15.4" customHeight="1" outlineLevel="2">
      <c r="A65" s="5" t="s">
        <v>7</v>
      </c>
      <c r="B65" s="5" t="s">
        <v>194</v>
      </c>
      <c r="C65" s="9">
        <v>59568</v>
      </c>
      <c r="D65" s="9">
        <v>0</v>
      </c>
      <c r="E65" s="13">
        <v>595680</v>
      </c>
      <c r="F65" s="9">
        <v>3652020</v>
      </c>
      <c r="G65" s="5" t="s">
        <v>171</v>
      </c>
      <c r="H65" s="5" t="s">
        <v>172</v>
      </c>
      <c r="I65" s="10">
        <v>36160</v>
      </c>
      <c r="J65" s="1" t="s">
        <v>203</v>
      </c>
      <c r="K65" s="5" t="s">
        <v>200</v>
      </c>
      <c r="L65" s="7">
        <v>4693759</v>
      </c>
      <c r="M65" s="8">
        <v>18087758.640000001</v>
      </c>
      <c r="O65" s="12" t="s">
        <v>1270</v>
      </c>
    </row>
    <row r="66" spans="1:15" ht="15.4" customHeight="1" outlineLevel="2">
      <c r="A66" s="5" t="s">
        <v>7</v>
      </c>
      <c r="B66" s="5" t="s">
        <v>194</v>
      </c>
      <c r="C66" s="9">
        <v>59771</v>
      </c>
      <c r="D66" s="9">
        <v>0</v>
      </c>
      <c r="E66" s="13">
        <v>597710</v>
      </c>
      <c r="F66" s="9">
        <v>3652020</v>
      </c>
      <c r="G66" s="5" t="s">
        <v>155</v>
      </c>
      <c r="H66" s="5" t="s">
        <v>156</v>
      </c>
      <c r="I66" s="10">
        <v>36160</v>
      </c>
      <c r="J66" s="1" t="s">
        <v>203</v>
      </c>
      <c r="K66" s="5" t="s">
        <v>200</v>
      </c>
      <c r="L66" s="7">
        <v>5184098</v>
      </c>
      <c r="M66" s="8">
        <v>27820223.329999998</v>
      </c>
      <c r="O66" s="12" t="s">
        <v>1270</v>
      </c>
    </row>
    <row r="67" spans="1:15" ht="15.4" customHeight="1" outlineLevel="2">
      <c r="A67" s="5" t="s">
        <v>7</v>
      </c>
      <c r="B67" s="5" t="s">
        <v>194</v>
      </c>
      <c r="C67" s="9">
        <v>59701</v>
      </c>
      <c r="D67" s="9">
        <v>0</v>
      </c>
      <c r="E67" s="13">
        <v>597010</v>
      </c>
      <c r="F67" s="9">
        <v>3652020</v>
      </c>
      <c r="G67" s="5" t="s">
        <v>20</v>
      </c>
      <c r="H67" s="5" t="s">
        <v>21</v>
      </c>
      <c r="I67" s="10">
        <v>36160</v>
      </c>
      <c r="J67" s="1" t="s">
        <v>203</v>
      </c>
      <c r="K67" s="5" t="s">
        <v>200</v>
      </c>
      <c r="L67" s="7">
        <v>5577192</v>
      </c>
      <c r="M67" s="8">
        <v>30950134.07</v>
      </c>
      <c r="O67" s="12" t="s">
        <v>1270</v>
      </c>
    </row>
    <row r="68" spans="1:15" ht="15.4" customHeight="1" outlineLevel="2">
      <c r="A68" s="5" t="s">
        <v>7</v>
      </c>
      <c r="B68" s="5" t="s">
        <v>194</v>
      </c>
      <c r="C68" s="9">
        <v>59524</v>
      </c>
      <c r="D68" s="9">
        <v>0</v>
      </c>
      <c r="E68" s="13">
        <v>595240</v>
      </c>
      <c r="F68" s="9">
        <v>3652020</v>
      </c>
      <c r="G68" s="5" t="s">
        <v>9</v>
      </c>
      <c r="H68" s="5" t="s">
        <v>94</v>
      </c>
      <c r="I68" s="10">
        <v>36160</v>
      </c>
      <c r="J68" s="1" t="s">
        <v>203</v>
      </c>
      <c r="K68" s="5" t="s">
        <v>200</v>
      </c>
      <c r="L68" s="7">
        <v>7254433</v>
      </c>
      <c r="M68" s="8">
        <v>45181804.009999998</v>
      </c>
      <c r="O68" s="12" t="s">
        <v>1270</v>
      </c>
    </row>
    <row r="69" spans="1:15" ht="15.4" customHeight="1" outlineLevel="2">
      <c r="A69" s="5" t="s">
        <v>7</v>
      </c>
      <c r="B69" s="5" t="s">
        <v>194</v>
      </c>
      <c r="C69" s="9">
        <v>59827</v>
      </c>
      <c r="D69" s="9">
        <v>0</v>
      </c>
      <c r="E69" s="13">
        <v>598270</v>
      </c>
      <c r="F69" s="9">
        <v>3652020</v>
      </c>
      <c r="G69" s="5" t="s">
        <v>103</v>
      </c>
      <c r="H69" s="5" t="s">
        <v>104</v>
      </c>
      <c r="I69" s="10">
        <v>36160</v>
      </c>
      <c r="J69" s="1" t="s">
        <v>203</v>
      </c>
      <c r="K69" s="5" t="s">
        <v>200</v>
      </c>
      <c r="L69" s="7">
        <v>7865795</v>
      </c>
      <c r="M69" s="8">
        <v>44378122.710000001</v>
      </c>
      <c r="O69" s="12" t="s">
        <v>1270</v>
      </c>
    </row>
    <row r="70" spans="1:15" ht="15.4" customHeight="1" outlineLevel="2">
      <c r="A70" s="5" t="s">
        <v>7</v>
      </c>
      <c r="B70" s="5" t="s">
        <v>194</v>
      </c>
      <c r="C70" s="9">
        <v>3311459</v>
      </c>
      <c r="D70" s="9">
        <v>0</v>
      </c>
      <c r="E70" s="13">
        <v>33114590</v>
      </c>
      <c r="F70" s="9">
        <v>3652020</v>
      </c>
      <c r="G70" s="5" t="s">
        <v>160</v>
      </c>
      <c r="H70" s="5" t="s">
        <v>161</v>
      </c>
      <c r="I70" s="10">
        <v>43465</v>
      </c>
      <c r="J70" s="1" t="s">
        <v>203</v>
      </c>
      <c r="K70" s="5" t="s">
        <v>200</v>
      </c>
      <c r="L70" s="7">
        <v>8440685</v>
      </c>
      <c r="M70" s="8">
        <v>44976742.5</v>
      </c>
      <c r="O70" s="12" t="s">
        <v>1270</v>
      </c>
    </row>
    <row r="71" spans="1:15" ht="15.4" customHeight="1" outlineLevel="2">
      <c r="A71" s="5" t="s">
        <v>7</v>
      </c>
      <c r="B71" s="5" t="s">
        <v>194</v>
      </c>
      <c r="C71" s="9">
        <v>59657</v>
      </c>
      <c r="D71" s="9">
        <v>0</v>
      </c>
      <c r="E71" s="13">
        <v>596570</v>
      </c>
      <c r="F71" s="9">
        <v>3652020</v>
      </c>
      <c r="G71" s="5" t="s">
        <v>166</v>
      </c>
      <c r="H71" s="5" t="s">
        <v>167</v>
      </c>
      <c r="I71" s="10">
        <v>36160</v>
      </c>
      <c r="J71" s="1" t="s">
        <v>203</v>
      </c>
      <c r="K71" s="5" t="s">
        <v>200</v>
      </c>
      <c r="L71" s="7">
        <v>9556958</v>
      </c>
      <c r="M71" s="8">
        <v>56317621.75</v>
      </c>
      <c r="O71" s="12" t="s">
        <v>1270</v>
      </c>
    </row>
    <row r="72" spans="1:15" ht="15.4" customHeight="1" outlineLevel="2">
      <c r="A72" s="5" t="s">
        <v>7</v>
      </c>
      <c r="B72" s="5" t="s">
        <v>194</v>
      </c>
      <c r="C72" s="9">
        <v>59724</v>
      </c>
      <c r="D72" s="9">
        <v>0</v>
      </c>
      <c r="E72" s="13">
        <v>597240</v>
      </c>
      <c r="F72" s="9">
        <v>3652020</v>
      </c>
      <c r="G72" s="5" t="s">
        <v>105</v>
      </c>
      <c r="H72" s="5" t="s">
        <v>106</v>
      </c>
      <c r="I72" s="10">
        <v>36160</v>
      </c>
      <c r="J72" s="1" t="s">
        <v>203</v>
      </c>
      <c r="K72" s="5" t="s">
        <v>200</v>
      </c>
      <c r="L72" s="7">
        <v>9736112</v>
      </c>
      <c r="M72" s="8">
        <v>62359433.079999998</v>
      </c>
      <c r="O72" s="12" t="s">
        <v>1270</v>
      </c>
    </row>
    <row r="73" spans="1:15" ht="15.4" customHeight="1" outlineLevel="2">
      <c r="A73" s="5" t="s">
        <v>7</v>
      </c>
      <c r="B73" s="5" t="s">
        <v>194</v>
      </c>
      <c r="C73" s="9">
        <v>59793</v>
      </c>
      <c r="D73" s="9">
        <v>0</v>
      </c>
      <c r="E73" s="13">
        <v>597930</v>
      </c>
      <c r="F73" s="9">
        <v>3652020</v>
      </c>
      <c r="G73" s="5" t="s">
        <v>110</v>
      </c>
      <c r="H73" s="5" t="s">
        <v>111</v>
      </c>
      <c r="I73" s="10">
        <v>36160</v>
      </c>
      <c r="J73" s="1" t="s">
        <v>203</v>
      </c>
      <c r="K73" s="5" t="s">
        <v>200</v>
      </c>
      <c r="L73" s="7">
        <v>10319577</v>
      </c>
      <c r="M73" s="8">
        <v>59022358.969999999</v>
      </c>
      <c r="O73" s="12" t="s">
        <v>1270</v>
      </c>
    </row>
    <row r="74" spans="1:15" ht="15.4" customHeight="1" outlineLevel="2">
      <c r="A74" s="5" t="s">
        <v>7</v>
      </c>
      <c r="B74" s="5" t="s">
        <v>194</v>
      </c>
      <c r="C74" s="9">
        <v>59500</v>
      </c>
      <c r="D74" s="9">
        <v>0</v>
      </c>
      <c r="E74" s="13">
        <v>595000</v>
      </c>
      <c r="F74" s="9">
        <v>3652020</v>
      </c>
      <c r="G74" s="5" t="s">
        <v>64</v>
      </c>
      <c r="H74" s="5" t="s">
        <v>65</v>
      </c>
      <c r="I74" s="10">
        <v>36160</v>
      </c>
      <c r="J74" s="1" t="s">
        <v>203</v>
      </c>
      <c r="K74" s="5" t="s">
        <v>200</v>
      </c>
      <c r="L74" s="7">
        <v>12528645</v>
      </c>
      <c r="M74" s="8">
        <v>76176264.290000007</v>
      </c>
      <c r="O74" s="12" t="s">
        <v>1270</v>
      </c>
    </row>
    <row r="75" spans="1:15" ht="15.4" customHeight="1" outlineLevel="2">
      <c r="A75" s="5" t="s">
        <v>7</v>
      </c>
      <c r="B75" s="5" t="s">
        <v>194</v>
      </c>
      <c r="C75" s="9">
        <v>59590</v>
      </c>
      <c r="D75" s="9">
        <v>0</v>
      </c>
      <c r="E75" s="13">
        <v>595900</v>
      </c>
      <c r="F75" s="9">
        <v>3652020</v>
      </c>
      <c r="G75" s="5" t="s">
        <v>176</v>
      </c>
      <c r="H75" s="5" t="s">
        <v>177</v>
      </c>
      <c r="I75" s="10">
        <v>36160</v>
      </c>
      <c r="J75" s="1" t="s">
        <v>203</v>
      </c>
      <c r="K75" s="5" t="s">
        <v>200</v>
      </c>
      <c r="L75" s="7">
        <v>12719055</v>
      </c>
      <c r="M75" s="8">
        <v>77594175.189999998</v>
      </c>
      <c r="O75" s="12" t="s">
        <v>1270</v>
      </c>
    </row>
    <row r="76" spans="1:15" ht="15.4" customHeight="1" outlineLevel="2">
      <c r="A76" s="5" t="s">
        <v>7</v>
      </c>
      <c r="B76" s="5" t="s">
        <v>194</v>
      </c>
      <c r="C76" s="9">
        <v>59611</v>
      </c>
      <c r="D76" s="9">
        <v>0</v>
      </c>
      <c r="E76" s="13">
        <v>596110</v>
      </c>
      <c r="F76" s="9">
        <v>3652020</v>
      </c>
      <c r="G76" s="5" t="s">
        <v>53</v>
      </c>
      <c r="H76" s="5" t="s">
        <v>54</v>
      </c>
      <c r="I76" s="10">
        <v>36160</v>
      </c>
      <c r="J76" s="1" t="s">
        <v>203</v>
      </c>
      <c r="K76" s="5" t="s">
        <v>200</v>
      </c>
      <c r="L76" s="7">
        <v>14204599</v>
      </c>
      <c r="M76" s="8">
        <v>80258102.510000005</v>
      </c>
      <c r="O76" s="12" t="s">
        <v>1270</v>
      </c>
    </row>
    <row r="77" spans="1:15" ht="15.4" customHeight="1" outlineLevel="2">
      <c r="A77" s="5" t="s">
        <v>7</v>
      </c>
      <c r="B77" s="5" t="s">
        <v>194</v>
      </c>
      <c r="C77" s="9">
        <v>59680</v>
      </c>
      <c r="D77" s="9">
        <v>0</v>
      </c>
      <c r="E77" s="13">
        <v>596800</v>
      </c>
      <c r="F77" s="9">
        <v>3652020</v>
      </c>
      <c r="G77" s="5" t="s">
        <v>100</v>
      </c>
      <c r="H77" s="5" t="s">
        <v>94</v>
      </c>
      <c r="I77" s="10">
        <v>36160</v>
      </c>
      <c r="J77" s="1" t="s">
        <v>203</v>
      </c>
      <c r="K77" s="5" t="s">
        <v>200</v>
      </c>
      <c r="L77" s="7">
        <v>2384</v>
      </c>
      <c r="M77" s="8">
        <v>29159.9</v>
      </c>
      <c r="O77" s="12" t="s">
        <v>1270</v>
      </c>
    </row>
    <row r="78" spans="1:15" ht="15.4" customHeight="1" outlineLevel="1">
      <c r="A78" s="5"/>
      <c r="B78" s="5"/>
      <c r="C78" s="9"/>
      <c r="D78" s="9"/>
      <c r="E78" s="13"/>
      <c r="F78" s="15" t="s">
        <v>785</v>
      </c>
      <c r="G78" s="5"/>
      <c r="H78" s="5"/>
      <c r="I78" s="10"/>
      <c r="J78" s="1"/>
      <c r="K78" s="5"/>
      <c r="L78" s="7">
        <f>SUBTOTAL(9,L62:L77)</f>
        <v>115774055</v>
      </c>
      <c r="M78" s="8">
        <f>SUBTOTAL(9,M62:M77)</f>
        <v>665665957.92999995</v>
      </c>
      <c r="O78" s="12" t="s">
        <v>1270</v>
      </c>
    </row>
    <row r="79" spans="1:15" ht="15.4" customHeight="1" outlineLevel="2">
      <c r="A79" s="5" t="s">
        <v>7</v>
      </c>
      <c r="B79" s="5" t="s">
        <v>194</v>
      </c>
      <c r="C79" s="9">
        <v>59772</v>
      </c>
      <c r="D79" s="9">
        <v>0</v>
      </c>
      <c r="E79" s="13">
        <v>597720</v>
      </c>
      <c r="F79" s="9">
        <v>3653010</v>
      </c>
      <c r="G79" s="5" t="s">
        <v>155</v>
      </c>
      <c r="H79" s="5" t="s">
        <v>156</v>
      </c>
      <c r="I79" s="10">
        <v>36160</v>
      </c>
      <c r="J79" s="1" t="s">
        <v>204</v>
      </c>
      <c r="K79" s="5" t="s">
        <v>200</v>
      </c>
      <c r="L79" s="7">
        <v>655</v>
      </c>
      <c r="M79" s="8">
        <v>15158.48</v>
      </c>
      <c r="O79" s="12" t="s">
        <v>1270</v>
      </c>
    </row>
    <row r="80" spans="1:15" ht="15.4" customHeight="1" outlineLevel="2">
      <c r="A80" s="5" t="s">
        <v>7</v>
      </c>
      <c r="B80" s="5" t="s">
        <v>194</v>
      </c>
      <c r="C80" s="9">
        <v>59725</v>
      </c>
      <c r="D80" s="9">
        <v>0</v>
      </c>
      <c r="E80" s="13">
        <v>597250</v>
      </c>
      <c r="F80" s="9">
        <v>3653010</v>
      </c>
      <c r="G80" s="5" t="s">
        <v>105</v>
      </c>
      <c r="H80" s="5" t="s">
        <v>106</v>
      </c>
      <c r="I80" s="10">
        <v>36160</v>
      </c>
      <c r="J80" s="1" t="s">
        <v>204</v>
      </c>
      <c r="K80" s="5" t="s">
        <v>200</v>
      </c>
      <c r="L80" s="7">
        <v>1344</v>
      </c>
      <c r="M80" s="8">
        <v>29350.13</v>
      </c>
      <c r="O80" s="12" t="s">
        <v>1270</v>
      </c>
    </row>
    <row r="81" spans="1:15" ht="15.4" customHeight="1" outlineLevel="2">
      <c r="A81" s="5" t="s">
        <v>7</v>
      </c>
      <c r="B81" s="5" t="s">
        <v>194</v>
      </c>
      <c r="C81" s="9">
        <v>59747</v>
      </c>
      <c r="D81" s="9">
        <v>0</v>
      </c>
      <c r="E81" s="13">
        <v>597470</v>
      </c>
      <c r="F81" s="9">
        <v>3653010</v>
      </c>
      <c r="G81" s="5" t="s">
        <v>171</v>
      </c>
      <c r="H81" s="5" t="s">
        <v>172</v>
      </c>
      <c r="I81" s="10">
        <v>36160</v>
      </c>
      <c r="J81" s="1" t="s">
        <v>204</v>
      </c>
      <c r="K81" s="5" t="s">
        <v>200</v>
      </c>
      <c r="L81" s="7">
        <v>2461</v>
      </c>
      <c r="M81" s="8">
        <v>4678.54</v>
      </c>
      <c r="O81" s="12" t="s">
        <v>1270</v>
      </c>
    </row>
    <row r="82" spans="1:15" ht="15.4" customHeight="1" outlineLevel="2">
      <c r="A82" s="5" t="s">
        <v>7</v>
      </c>
      <c r="B82" s="5" t="s">
        <v>194</v>
      </c>
      <c r="C82" s="9">
        <v>59569</v>
      </c>
      <c r="D82" s="9">
        <v>0</v>
      </c>
      <c r="E82" s="13">
        <v>595690</v>
      </c>
      <c r="F82" s="9">
        <v>3653010</v>
      </c>
      <c r="G82" s="5" t="s">
        <v>171</v>
      </c>
      <c r="H82" s="5" t="s">
        <v>172</v>
      </c>
      <c r="I82" s="10">
        <v>36160</v>
      </c>
      <c r="J82" s="1" t="s">
        <v>204</v>
      </c>
      <c r="K82" s="5" t="s">
        <v>200</v>
      </c>
      <c r="L82" s="7">
        <v>4350</v>
      </c>
      <c r="M82" s="8">
        <v>8271.17</v>
      </c>
      <c r="O82" s="12" t="s">
        <v>1270</v>
      </c>
    </row>
    <row r="83" spans="1:15" ht="15.4" customHeight="1" outlineLevel="2">
      <c r="A83" s="5" t="s">
        <v>7</v>
      </c>
      <c r="B83" s="5" t="s">
        <v>194</v>
      </c>
      <c r="C83" s="9">
        <v>59591</v>
      </c>
      <c r="D83" s="9">
        <v>0</v>
      </c>
      <c r="E83" s="13">
        <v>595910</v>
      </c>
      <c r="F83" s="9">
        <v>3653010</v>
      </c>
      <c r="G83" s="5" t="s">
        <v>176</v>
      </c>
      <c r="H83" s="5" t="s">
        <v>177</v>
      </c>
      <c r="I83" s="10">
        <v>36160</v>
      </c>
      <c r="J83" s="1" t="s">
        <v>204</v>
      </c>
      <c r="K83" s="5" t="s">
        <v>200</v>
      </c>
      <c r="L83" s="7">
        <v>5187</v>
      </c>
      <c r="M83" s="8">
        <v>113360.53</v>
      </c>
      <c r="O83" s="12" t="s">
        <v>1270</v>
      </c>
    </row>
    <row r="84" spans="1:15" ht="15.4" customHeight="1" outlineLevel="2">
      <c r="A84" s="5" t="s">
        <v>7</v>
      </c>
      <c r="B84" s="5" t="s">
        <v>194</v>
      </c>
      <c r="C84" s="9">
        <v>59635</v>
      </c>
      <c r="D84" s="9">
        <v>0</v>
      </c>
      <c r="E84" s="13">
        <v>596350</v>
      </c>
      <c r="F84" s="9">
        <v>3653010</v>
      </c>
      <c r="G84" s="5" t="s">
        <v>126</v>
      </c>
      <c r="H84" s="5" t="s">
        <v>127</v>
      </c>
      <c r="I84" s="10">
        <v>36160</v>
      </c>
      <c r="J84" s="1" t="s">
        <v>204</v>
      </c>
      <c r="K84" s="5" t="s">
        <v>200</v>
      </c>
      <c r="L84" s="7">
        <v>9528</v>
      </c>
      <c r="M84" s="8">
        <v>246303.81</v>
      </c>
      <c r="O84" s="12" t="s">
        <v>1270</v>
      </c>
    </row>
    <row r="85" spans="1:15" ht="15.4" customHeight="1" outlineLevel="2">
      <c r="A85" s="5" t="s">
        <v>7</v>
      </c>
      <c r="B85" s="5" t="s">
        <v>194</v>
      </c>
      <c r="C85" s="9">
        <v>59612</v>
      </c>
      <c r="D85" s="9">
        <v>0</v>
      </c>
      <c r="E85" s="13">
        <v>596120</v>
      </c>
      <c r="F85" s="9">
        <v>3653010</v>
      </c>
      <c r="G85" s="5" t="s">
        <v>53</v>
      </c>
      <c r="H85" s="5" t="s">
        <v>54</v>
      </c>
      <c r="I85" s="10">
        <v>36160</v>
      </c>
      <c r="J85" s="1" t="s">
        <v>204</v>
      </c>
      <c r="K85" s="5" t="s">
        <v>200</v>
      </c>
      <c r="L85" s="7">
        <v>11093</v>
      </c>
      <c r="M85" s="8">
        <v>205182.3</v>
      </c>
      <c r="O85" s="12" t="s">
        <v>1270</v>
      </c>
    </row>
    <row r="86" spans="1:15" ht="15.4" customHeight="1" outlineLevel="2">
      <c r="A86" s="5" t="s">
        <v>7</v>
      </c>
      <c r="B86" s="5" t="s">
        <v>194</v>
      </c>
      <c r="C86" s="9">
        <v>3311460</v>
      </c>
      <c r="D86" s="9">
        <v>0</v>
      </c>
      <c r="E86" s="13">
        <v>33114600</v>
      </c>
      <c r="F86" s="9">
        <v>3653010</v>
      </c>
      <c r="G86" s="5" t="s">
        <v>160</v>
      </c>
      <c r="H86" s="5" t="s">
        <v>161</v>
      </c>
      <c r="I86" s="10">
        <v>43465</v>
      </c>
      <c r="J86" s="1" t="s">
        <v>204</v>
      </c>
      <c r="K86" s="5" t="s">
        <v>200</v>
      </c>
      <c r="L86" s="7">
        <v>11243</v>
      </c>
      <c r="M86" s="8">
        <v>189723.1</v>
      </c>
      <c r="O86" s="12" t="s">
        <v>1270</v>
      </c>
    </row>
    <row r="87" spans="1:15" ht="15.4" customHeight="1" outlineLevel="2">
      <c r="A87" s="5" t="s">
        <v>7</v>
      </c>
      <c r="B87" s="5" t="s">
        <v>194</v>
      </c>
      <c r="C87" s="9">
        <v>59828</v>
      </c>
      <c r="D87" s="9">
        <v>0</v>
      </c>
      <c r="E87" s="13">
        <v>598280</v>
      </c>
      <c r="F87" s="9">
        <v>3653010</v>
      </c>
      <c r="G87" s="5" t="s">
        <v>103</v>
      </c>
      <c r="H87" s="5" t="s">
        <v>104</v>
      </c>
      <c r="I87" s="10">
        <v>36160</v>
      </c>
      <c r="J87" s="1" t="s">
        <v>204</v>
      </c>
      <c r="K87" s="5" t="s">
        <v>200</v>
      </c>
      <c r="L87" s="7">
        <v>15082</v>
      </c>
      <c r="M87" s="8">
        <v>368639.44</v>
      </c>
      <c r="O87" s="12" t="s">
        <v>1270</v>
      </c>
    </row>
    <row r="88" spans="1:15" ht="15.4" customHeight="1" outlineLevel="2">
      <c r="A88" s="5" t="s">
        <v>7</v>
      </c>
      <c r="B88" s="5" t="s">
        <v>194</v>
      </c>
      <c r="C88" s="9">
        <v>59525</v>
      </c>
      <c r="D88" s="9">
        <v>0</v>
      </c>
      <c r="E88" s="13">
        <v>595250</v>
      </c>
      <c r="F88" s="9">
        <v>3653010</v>
      </c>
      <c r="G88" s="5" t="s">
        <v>9</v>
      </c>
      <c r="H88" s="5" t="s">
        <v>94</v>
      </c>
      <c r="I88" s="10">
        <v>36160</v>
      </c>
      <c r="J88" s="1" t="s">
        <v>204</v>
      </c>
      <c r="K88" s="5" t="s">
        <v>200</v>
      </c>
      <c r="L88" s="7">
        <v>22627</v>
      </c>
      <c r="M88" s="8">
        <v>527085.34</v>
      </c>
      <c r="O88" s="12" t="s">
        <v>1270</v>
      </c>
    </row>
    <row r="89" spans="1:15" ht="15.4" customHeight="1" outlineLevel="2">
      <c r="A89" s="5" t="s">
        <v>7</v>
      </c>
      <c r="B89" s="5" t="s">
        <v>194</v>
      </c>
      <c r="C89" s="9">
        <v>59658</v>
      </c>
      <c r="D89" s="9">
        <v>0</v>
      </c>
      <c r="E89" s="13">
        <v>596580</v>
      </c>
      <c r="F89" s="9">
        <v>3653010</v>
      </c>
      <c r="G89" s="5" t="s">
        <v>166</v>
      </c>
      <c r="H89" s="5" t="s">
        <v>167</v>
      </c>
      <c r="I89" s="10">
        <v>36160</v>
      </c>
      <c r="J89" s="1" t="s">
        <v>204</v>
      </c>
      <c r="K89" s="5" t="s">
        <v>200</v>
      </c>
      <c r="L89" s="7">
        <v>25160</v>
      </c>
      <c r="M89" s="8">
        <v>370523.38</v>
      </c>
      <c r="O89" s="12" t="s">
        <v>1270</v>
      </c>
    </row>
    <row r="90" spans="1:15" ht="15.4" customHeight="1" outlineLevel="2">
      <c r="A90" s="5" t="s">
        <v>7</v>
      </c>
      <c r="B90" s="5" t="s">
        <v>194</v>
      </c>
      <c r="C90" s="9">
        <v>59794</v>
      </c>
      <c r="D90" s="9">
        <v>0</v>
      </c>
      <c r="E90" s="13">
        <v>597940</v>
      </c>
      <c r="F90" s="9">
        <v>3653010</v>
      </c>
      <c r="G90" s="5" t="s">
        <v>110</v>
      </c>
      <c r="H90" s="5" t="s">
        <v>111</v>
      </c>
      <c r="I90" s="10">
        <v>36160</v>
      </c>
      <c r="J90" s="1" t="s">
        <v>204</v>
      </c>
      <c r="K90" s="5" t="s">
        <v>200</v>
      </c>
      <c r="L90" s="7">
        <v>27959</v>
      </c>
      <c r="M90" s="8">
        <v>584680.97</v>
      </c>
      <c r="O90" s="12" t="s">
        <v>1270</v>
      </c>
    </row>
    <row r="91" spans="1:15" ht="15.4" customHeight="1" outlineLevel="2">
      <c r="A91" s="5" t="s">
        <v>7</v>
      </c>
      <c r="B91" s="5" t="s">
        <v>194</v>
      </c>
      <c r="C91" s="9">
        <v>59501</v>
      </c>
      <c r="D91" s="9">
        <v>0</v>
      </c>
      <c r="E91" s="13">
        <v>595010</v>
      </c>
      <c r="F91" s="9">
        <v>3653010</v>
      </c>
      <c r="G91" s="5" t="s">
        <v>64</v>
      </c>
      <c r="H91" s="5" t="s">
        <v>65</v>
      </c>
      <c r="I91" s="10">
        <v>36160</v>
      </c>
      <c r="J91" s="1" t="s">
        <v>204</v>
      </c>
      <c r="K91" s="5" t="s">
        <v>200</v>
      </c>
      <c r="L91" s="7">
        <v>36617</v>
      </c>
      <c r="M91" s="8">
        <v>639291.85</v>
      </c>
      <c r="O91" s="12" t="s">
        <v>1270</v>
      </c>
    </row>
    <row r="92" spans="1:15" ht="15.4" customHeight="1" outlineLevel="2">
      <c r="A92" s="5" t="s">
        <v>7</v>
      </c>
      <c r="B92" s="5" t="s">
        <v>194</v>
      </c>
      <c r="C92" s="9">
        <v>59702</v>
      </c>
      <c r="D92" s="9">
        <v>0</v>
      </c>
      <c r="E92" s="13">
        <v>597020</v>
      </c>
      <c r="F92" s="9">
        <v>3653010</v>
      </c>
      <c r="G92" s="5" t="s">
        <v>20</v>
      </c>
      <c r="H92" s="5" t="s">
        <v>21</v>
      </c>
      <c r="I92" s="10">
        <v>36160</v>
      </c>
      <c r="J92" s="1" t="s">
        <v>204</v>
      </c>
      <c r="K92" s="5" t="s">
        <v>200</v>
      </c>
      <c r="L92" s="7">
        <v>411210</v>
      </c>
      <c r="M92" s="8">
        <v>3078597.13</v>
      </c>
      <c r="O92" s="12" t="s">
        <v>1270</v>
      </c>
    </row>
    <row r="93" spans="1:15" ht="15.4" customHeight="1" outlineLevel="1">
      <c r="A93" s="5"/>
      <c r="B93" s="5"/>
      <c r="C93" s="9"/>
      <c r="D93" s="9"/>
      <c r="E93" s="13"/>
      <c r="F93" s="15" t="s">
        <v>786</v>
      </c>
      <c r="G93" s="5"/>
      <c r="H93" s="5"/>
      <c r="I93" s="10"/>
      <c r="J93" s="1"/>
      <c r="K93" s="5"/>
      <c r="L93" s="7">
        <f>SUBTOTAL(9,L79:L92)</f>
        <v>584516</v>
      </c>
      <c r="M93" s="8">
        <f>SUBTOTAL(9,M79:M92)</f>
        <v>6380846.1699999999</v>
      </c>
      <c r="O93" s="12" t="s">
        <v>1270</v>
      </c>
    </row>
    <row r="94" spans="1:15" ht="15.4" customHeight="1" outlineLevel="2">
      <c r="A94" s="5" t="s">
        <v>7</v>
      </c>
      <c r="B94" s="5" t="s">
        <v>194</v>
      </c>
      <c r="C94" s="9">
        <v>558484</v>
      </c>
      <c r="D94" s="9">
        <v>0</v>
      </c>
      <c r="E94" s="13">
        <v>5584840</v>
      </c>
      <c r="F94" s="9">
        <v>3653080</v>
      </c>
      <c r="G94" s="5" t="s">
        <v>149</v>
      </c>
      <c r="H94" s="5" t="s">
        <v>253</v>
      </c>
      <c r="I94" s="10">
        <v>39447</v>
      </c>
      <c r="J94" s="1" t="s">
        <v>221</v>
      </c>
      <c r="K94" s="5" t="s">
        <v>12</v>
      </c>
      <c r="L94" s="7">
        <v>0</v>
      </c>
      <c r="M94" s="8">
        <v>3184.3</v>
      </c>
      <c r="O94" s="12" t="s">
        <v>1270</v>
      </c>
    </row>
    <row r="95" spans="1:15" ht="15.4" customHeight="1" outlineLevel="2">
      <c r="A95" s="5" t="s">
        <v>7</v>
      </c>
      <c r="B95" s="5" t="s">
        <v>194</v>
      </c>
      <c r="C95" s="9">
        <v>558474</v>
      </c>
      <c r="D95" s="9">
        <v>0</v>
      </c>
      <c r="E95" s="13">
        <v>5584740</v>
      </c>
      <c r="F95" s="9">
        <v>3653080</v>
      </c>
      <c r="G95" s="5" t="s">
        <v>9</v>
      </c>
      <c r="H95" s="5" t="s">
        <v>94</v>
      </c>
      <c r="I95" s="10">
        <v>37986</v>
      </c>
      <c r="J95" s="1" t="s">
        <v>221</v>
      </c>
      <c r="K95" s="5" t="s">
        <v>12</v>
      </c>
      <c r="L95" s="7">
        <v>10</v>
      </c>
      <c r="M95" s="8">
        <v>326631.99</v>
      </c>
      <c r="O95" s="12" t="s">
        <v>1270</v>
      </c>
    </row>
    <row r="96" spans="1:15" ht="15.4" customHeight="1" outlineLevel="2">
      <c r="A96" s="5" t="s">
        <v>7</v>
      </c>
      <c r="B96" s="5" t="s">
        <v>194</v>
      </c>
      <c r="C96" s="9">
        <v>558485</v>
      </c>
      <c r="D96" s="9">
        <v>0</v>
      </c>
      <c r="E96" s="13">
        <v>5584850</v>
      </c>
      <c r="F96" s="9">
        <v>3653080</v>
      </c>
      <c r="G96" s="5" t="s">
        <v>155</v>
      </c>
      <c r="H96" s="5" t="s">
        <v>156</v>
      </c>
      <c r="I96" s="10">
        <v>37621</v>
      </c>
      <c r="J96" s="1" t="s">
        <v>221</v>
      </c>
      <c r="K96" s="5" t="s">
        <v>12</v>
      </c>
      <c r="L96" s="7">
        <v>14</v>
      </c>
      <c r="M96" s="8">
        <v>142932.29999999999</v>
      </c>
      <c r="O96" s="12" t="s">
        <v>1270</v>
      </c>
    </row>
    <row r="97" spans="1:15" ht="15.4" customHeight="1" outlineLevel="2">
      <c r="A97" s="5" t="s">
        <v>7</v>
      </c>
      <c r="B97" s="5" t="s">
        <v>194</v>
      </c>
      <c r="C97" s="9">
        <v>627015</v>
      </c>
      <c r="D97" s="9">
        <v>0</v>
      </c>
      <c r="E97" s="13">
        <v>6270150</v>
      </c>
      <c r="F97" s="9">
        <v>3653080</v>
      </c>
      <c r="G97" s="5" t="s">
        <v>110</v>
      </c>
      <c r="H97" s="5" t="s">
        <v>111</v>
      </c>
      <c r="I97" s="10">
        <v>37621</v>
      </c>
      <c r="J97" s="1" t="s">
        <v>221</v>
      </c>
      <c r="K97" s="5" t="s">
        <v>12</v>
      </c>
      <c r="L97" s="7">
        <v>16</v>
      </c>
      <c r="M97" s="8">
        <v>167463.66</v>
      </c>
      <c r="O97" s="12" t="s">
        <v>1270</v>
      </c>
    </row>
    <row r="98" spans="1:15" ht="15.4" customHeight="1" outlineLevel="2">
      <c r="A98" s="5" t="s">
        <v>7</v>
      </c>
      <c r="B98" s="5" t="s">
        <v>194</v>
      </c>
      <c r="C98" s="9">
        <v>558479</v>
      </c>
      <c r="D98" s="9">
        <v>0</v>
      </c>
      <c r="E98" s="13">
        <v>5584790</v>
      </c>
      <c r="F98" s="9">
        <v>3653080</v>
      </c>
      <c r="G98" s="5" t="s">
        <v>126</v>
      </c>
      <c r="H98" s="5" t="s">
        <v>127</v>
      </c>
      <c r="I98" s="10">
        <v>37621</v>
      </c>
      <c r="J98" s="1" t="s">
        <v>221</v>
      </c>
      <c r="K98" s="5" t="s">
        <v>12</v>
      </c>
      <c r="L98" s="7">
        <v>17</v>
      </c>
      <c r="M98" s="8">
        <v>225213.76</v>
      </c>
      <c r="O98" s="12" t="s">
        <v>1270</v>
      </c>
    </row>
    <row r="99" spans="1:15" ht="15.4" customHeight="1" outlineLevel="2">
      <c r="A99" s="5" t="s">
        <v>7</v>
      </c>
      <c r="B99" s="5" t="s">
        <v>194</v>
      </c>
      <c r="C99" s="9">
        <v>3311461</v>
      </c>
      <c r="D99" s="9">
        <v>0</v>
      </c>
      <c r="E99" s="13">
        <v>33114610</v>
      </c>
      <c r="F99" s="9">
        <v>3653080</v>
      </c>
      <c r="G99" s="5" t="s">
        <v>160</v>
      </c>
      <c r="H99" s="5" t="s">
        <v>161</v>
      </c>
      <c r="I99" s="10">
        <v>43465</v>
      </c>
      <c r="J99" s="1" t="s">
        <v>221</v>
      </c>
      <c r="K99" s="5" t="s">
        <v>12</v>
      </c>
      <c r="L99" s="7">
        <v>19</v>
      </c>
      <c r="M99" s="8">
        <v>227521.1</v>
      </c>
      <c r="O99" s="12" t="s">
        <v>1270</v>
      </c>
    </row>
    <row r="100" spans="1:15" ht="15.4" customHeight="1" outlineLevel="2">
      <c r="A100" s="5" t="s">
        <v>7</v>
      </c>
      <c r="B100" s="5" t="s">
        <v>194</v>
      </c>
      <c r="C100" s="9">
        <v>558478</v>
      </c>
      <c r="D100" s="9">
        <v>0</v>
      </c>
      <c r="E100" s="13">
        <v>5584780</v>
      </c>
      <c r="F100" s="9">
        <v>3653080</v>
      </c>
      <c r="G100" s="5" t="s">
        <v>53</v>
      </c>
      <c r="H100" s="5" t="s">
        <v>54</v>
      </c>
      <c r="I100" s="10">
        <v>37621</v>
      </c>
      <c r="J100" s="1" t="s">
        <v>221</v>
      </c>
      <c r="K100" s="5" t="s">
        <v>12</v>
      </c>
      <c r="L100" s="7">
        <v>24</v>
      </c>
      <c r="M100" s="8">
        <v>324548.46000000002</v>
      </c>
      <c r="O100" s="12" t="s">
        <v>1270</v>
      </c>
    </row>
    <row r="101" spans="1:15" ht="15.4" customHeight="1" outlineLevel="2">
      <c r="A101" s="5" t="s">
        <v>7</v>
      </c>
      <c r="B101" s="5" t="s">
        <v>194</v>
      </c>
      <c r="C101" s="9">
        <v>558483</v>
      </c>
      <c r="D101" s="9">
        <v>0</v>
      </c>
      <c r="E101" s="13">
        <v>5584830</v>
      </c>
      <c r="F101" s="9">
        <v>3653080</v>
      </c>
      <c r="G101" s="5" t="s">
        <v>105</v>
      </c>
      <c r="H101" s="5" t="s">
        <v>106</v>
      </c>
      <c r="I101" s="10">
        <v>37621</v>
      </c>
      <c r="J101" s="1" t="s">
        <v>221</v>
      </c>
      <c r="K101" s="5" t="s">
        <v>12</v>
      </c>
      <c r="L101" s="7">
        <v>32</v>
      </c>
      <c r="M101" s="8">
        <v>401683.06</v>
      </c>
      <c r="O101" s="12" t="s">
        <v>1270</v>
      </c>
    </row>
    <row r="102" spans="1:15" ht="15.4" customHeight="1" outlineLevel="2">
      <c r="A102" s="5" t="s">
        <v>7</v>
      </c>
      <c r="B102" s="5" t="s">
        <v>194</v>
      </c>
      <c r="C102" s="9">
        <v>558473</v>
      </c>
      <c r="D102" s="9">
        <v>0</v>
      </c>
      <c r="E102" s="13">
        <v>5584730</v>
      </c>
      <c r="F102" s="9">
        <v>3653080</v>
      </c>
      <c r="G102" s="5" t="s">
        <v>64</v>
      </c>
      <c r="H102" s="5" t="s">
        <v>65</v>
      </c>
      <c r="I102" s="10">
        <v>37621</v>
      </c>
      <c r="J102" s="1" t="s">
        <v>221</v>
      </c>
      <c r="K102" s="5" t="s">
        <v>12</v>
      </c>
      <c r="L102" s="7">
        <v>47</v>
      </c>
      <c r="M102" s="8">
        <v>562363.03</v>
      </c>
      <c r="O102" s="12" t="s">
        <v>1270</v>
      </c>
    </row>
    <row r="103" spans="1:15" ht="15.4" customHeight="1" outlineLevel="2">
      <c r="A103" s="5" t="s">
        <v>7</v>
      </c>
      <c r="B103" s="5" t="s">
        <v>194</v>
      </c>
      <c r="C103" s="9">
        <v>558487</v>
      </c>
      <c r="D103" s="9">
        <v>0</v>
      </c>
      <c r="E103" s="13">
        <v>5584870</v>
      </c>
      <c r="F103" s="9">
        <v>3653080</v>
      </c>
      <c r="G103" s="5" t="s">
        <v>103</v>
      </c>
      <c r="H103" s="5" t="s">
        <v>104</v>
      </c>
      <c r="I103" s="10">
        <v>38009</v>
      </c>
      <c r="J103" s="1" t="s">
        <v>221</v>
      </c>
      <c r="K103" s="5" t="s">
        <v>12</v>
      </c>
      <c r="L103" s="7">
        <v>48</v>
      </c>
      <c r="M103" s="8">
        <v>265304.13</v>
      </c>
      <c r="O103" s="12" t="s">
        <v>1270</v>
      </c>
    </row>
    <row r="104" spans="1:15" ht="15.4" customHeight="1" outlineLevel="2">
      <c r="A104" s="5" t="s">
        <v>7</v>
      </c>
      <c r="B104" s="5" t="s">
        <v>194</v>
      </c>
      <c r="C104" s="9">
        <v>558480</v>
      </c>
      <c r="D104" s="9">
        <v>0</v>
      </c>
      <c r="E104" s="13">
        <v>5584800</v>
      </c>
      <c r="F104" s="9">
        <v>3653080</v>
      </c>
      <c r="G104" s="5" t="s">
        <v>166</v>
      </c>
      <c r="H104" s="5" t="s">
        <v>167</v>
      </c>
      <c r="I104" s="10">
        <v>37621</v>
      </c>
      <c r="J104" s="1" t="s">
        <v>221</v>
      </c>
      <c r="K104" s="5" t="s">
        <v>12</v>
      </c>
      <c r="L104" s="7">
        <v>76</v>
      </c>
      <c r="M104" s="8">
        <v>1123372.52</v>
      </c>
      <c r="O104" s="12" t="s">
        <v>1270</v>
      </c>
    </row>
    <row r="105" spans="1:15" ht="15.4" customHeight="1" outlineLevel="2">
      <c r="A105" s="5" t="s">
        <v>7</v>
      </c>
      <c r="B105" s="5" t="s">
        <v>194</v>
      </c>
      <c r="C105" s="9">
        <v>558477</v>
      </c>
      <c r="D105" s="9">
        <v>0</v>
      </c>
      <c r="E105" s="13">
        <v>5584770</v>
      </c>
      <c r="F105" s="9">
        <v>3653080</v>
      </c>
      <c r="G105" s="5" t="s">
        <v>176</v>
      </c>
      <c r="H105" s="5" t="s">
        <v>177</v>
      </c>
      <c r="I105" s="10">
        <v>37522</v>
      </c>
      <c r="J105" s="1" t="s">
        <v>221</v>
      </c>
      <c r="K105" s="5" t="s">
        <v>12</v>
      </c>
      <c r="L105" s="7">
        <v>77</v>
      </c>
      <c r="M105" s="8">
        <v>795698.15</v>
      </c>
      <c r="O105" s="12" t="s">
        <v>1270</v>
      </c>
    </row>
    <row r="106" spans="1:15" ht="15.4" customHeight="1" outlineLevel="2">
      <c r="A106" s="5" t="s">
        <v>7</v>
      </c>
      <c r="B106" s="5" t="s">
        <v>194</v>
      </c>
      <c r="C106" s="9">
        <v>558482</v>
      </c>
      <c r="D106" s="9">
        <v>0</v>
      </c>
      <c r="E106" s="13">
        <v>5584820</v>
      </c>
      <c r="F106" s="9">
        <v>3653080</v>
      </c>
      <c r="G106" s="5" t="s">
        <v>20</v>
      </c>
      <c r="H106" s="5" t="s">
        <v>21</v>
      </c>
      <c r="I106" s="10">
        <v>37621</v>
      </c>
      <c r="J106" s="1" t="s">
        <v>221</v>
      </c>
      <c r="K106" s="5" t="s">
        <v>12</v>
      </c>
      <c r="L106" s="7">
        <v>78</v>
      </c>
      <c r="M106" s="8">
        <v>668652.03</v>
      </c>
      <c r="O106" s="12" t="s">
        <v>1270</v>
      </c>
    </row>
    <row r="107" spans="1:15" ht="15.4" customHeight="1" outlineLevel="1">
      <c r="A107" s="5"/>
      <c r="B107" s="5"/>
      <c r="C107" s="9"/>
      <c r="D107" s="9"/>
      <c r="E107" s="13"/>
      <c r="F107" s="15" t="s">
        <v>787</v>
      </c>
      <c r="G107" s="5"/>
      <c r="H107" s="5"/>
      <c r="I107" s="10"/>
      <c r="J107" s="1"/>
      <c r="K107" s="5"/>
      <c r="L107" s="7">
        <f>SUBTOTAL(9,L94:L106)</f>
        <v>458</v>
      </c>
      <c r="M107" s="8">
        <f>SUBTOTAL(9,M94:M106)</f>
        <v>5234568.49</v>
      </c>
      <c r="O107" s="12" t="s">
        <v>1270</v>
      </c>
    </row>
    <row r="108" spans="1:15" ht="15.4" customHeight="1" outlineLevel="2">
      <c r="A108" s="5" t="s">
        <v>7</v>
      </c>
      <c r="B108" s="5" t="s">
        <v>194</v>
      </c>
      <c r="C108" s="9">
        <v>59819</v>
      </c>
      <c r="D108" s="9">
        <v>0</v>
      </c>
      <c r="E108" s="13">
        <v>598190</v>
      </c>
      <c r="F108" s="9">
        <v>3654010</v>
      </c>
      <c r="G108" s="5" t="s">
        <v>50</v>
      </c>
      <c r="H108" s="5" t="s">
        <v>51</v>
      </c>
      <c r="I108" s="10">
        <v>36160</v>
      </c>
      <c r="J108" s="1" t="s">
        <v>205</v>
      </c>
      <c r="K108" s="5" t="s">
        <v>200</v>
      </c>
      <c r="L108" s="7">
        <v>31637</v>
      </c>
      <c r="M108" s="8">
        <v>312030.82</v>
      </c>
      <c r="O108" s="12" t="s">
        <v>1270</v>
      </c>
    </row>
    <row r="109" spans="1:15" ht="15.4" customHeight="1" outlineLevel="2">
      <c r="A109" s="5" t="s">
        <v>7</v>
      </c>
      <c r="B109" s="5" t="s">
        <v>194</v>
      </c>
      <c r="C109" s="9">
        <v>59773</v>
      </c>
      <c r="D109" s="9">
        <v>0</v>
      </c>
      <c r="E109" s="13">
        <v>597730</v>
      </c>
      <c r="F109" s="9">
        <v>3654010</v>
      </c>
      <c r="G109" s="5" t="s">
        <v>155</v>
      </c>
      <c r="H109" s="5" t="s">
        <v>156</v>
      </c>
      <c r="I109" s="10">
        <v>36160</v>
      </c>
      <c r="J109" s="1" t="s">
        <v>205</v>
      </c>
      <c r="K109" s="5" t="s">
        <v>200</v>
      </c>
      <c r="L109" s="7">
        <v>658057</v>
      </c>
      <c r="M109" s="8">
        <v>2937064.85</v>
      </c>
      <c r="O109" s="12" t="s">
        <v>1270</v>
      </c>
    </row>
    <row r="110" spans="1:15" ht="15.4" customHeight="1" outlineLevel="2">
      <c r="A110" s="5" t="s">
        <v>7</v>
      </c>
      <c r="B110" s="5" t="s">
        <v>194</v>
      </c>
      <c r="C110" s="9">
        <v>59748</v>
      </c>
      <c r="D110" s="9">
        <v>0</v>
      </c>
      <c r="E110" s="13">
        <v>597480</v>
      </c>
      <c r="F110" s="9">
        <v>3654010</v>
      </c>
      <c r="G110" s="5" t="s">
        <v>171</v>
      </c>
      <c r="H110" s="5" t="s">
        <v>172</v>
      </c>
      <c r="I110" s="10">
        <v>36160</v>
      </c>
      <c r="J110" s="1" t="s">
        <v>205</v>
      </c>
      <c r="K110" s="5" t="s">
        <v>200</v>
      </c>
      <c r="L110" s="7">
        <v>969203</v>
      </c>
      <c r="M110" s="8">
        <v>3875989</v>
      </c>
      <c r="O110" s="12" t="s">
        <v>1270</v>
      </c>
    </row>
    <row r="111" spans="1:15" ht="15.4" customHeight="1" outlineLevel="2">
      <c r="A111" s="5" t="s">
        <v>7</v>
      </c>
      <c r="B111" s="5" t="s">
        <v>194</v>
      </c>
      <c r="C111" s="9">
        <v>59703</v>
      </c>
      <c r="D111" s="9">
        <v>0</v>
      </c>
      <c r="E111" s="13">
        <v>597030</v>
      </c>
      <c r="F111" s="9">
        <v>3654010</v>
      </c>
      <c r="G111" s="5" t="s">
        <v>20</v>
      </c>
      <c r="H111" s="5" t="s">
        <v>21</v>
      </c>
      <c r="I111" s="10">
        <v>36160</v>
      </c>
      <c r="J111" s="1" t="s">
        <v>205</v>
      </c>
      <c r="K111" s="5" t="s">
        <v>200</v>
      </c>
      <c r="L111" s="7">
        <v>986572</v>
      </c>
      <c r="M111" s="8">
        <v>3347630.0800000001</v>
      </c>
      <c r="O111" s="12" t="s">
        <v>1270</v>
      </c>
    </row>
    <row r="112" spans="1:15" ht="15.4" customHeight="1" outlineLevel="2">
      <c r="A112" s="5" t="s">
        <v>7</v>
      </c>
      <c r="B112" s="5" t="s">
        <v>194</v>
      </c>
      <c r="C112" s="9">
        <v>59636</v>
      </c>
      <c r="D112" s="9">
        <v>0</v>
      </c>
      <c r="E112" s="13">
        <v>596360</v>
      </c>
      <c r="F112" s="9">
        <v>3654010</v>
      </c>
      <c r="G112" s="5" t="s">
        <v>126</v>
      </c>
      <c r="H112" s="5" t="s">
        <v>127</v>
      </c>
      <c r="I112" s="10">
        <v>36160</v>
      </c>
      <c r="J112" s="1" t="s">
        <v>205</v>
      </c>
      <c r="K112" s="5" t="s">
        <v>200</v>
      </c>
      <c r="L112" s="7">
        <v>1015740</v>
      </c>
      <c r="M112" s="8">
        <v>2832321.85</v>
      </c>
      <c r="O112" s="12" t="s">
        <v>1270</v>
      </c>
    </row>
    <row r="113" spans="1:15" ht="15.4" customHeight="1" outlineLevel="2">
      <c r="A113" s="5" t="s">
        <v>7</v>
      </c>
      <c r="B113" s="5" t="s">
        <v>194</v>
      </c>
      <c r="C113" s="9">
        <v>59502</v>
      </c>
      <c r="D113" s="9">
        <v>0</v>
      </c>
      <c r="E113" s="13">
        <v>595020</v>
      </c>
      <c r="F113" s="9">
        <v>3654010</v>
      </c>
      <c r="G113" s="5" t="s">
        <v>64</v>
      </c>
      <c r="H113" s="5" t="s">
        <v>65</v>
      </c>
      <c r="I113" s="10">
        <v>36160</v>
      </c>
      <c r="J113" s="1" t="s">
        <v>205</v>
      </c>
      <c r="K113" s="5" t="s">
        <v>200</v>
      </c>
      <c r="L113" s="7">
        <v>1085722</v>
      </c>
      <c r="M113" s="8">
        <v>4454115.6399999997</v>
      </c>
      <c r="O113" s="12" t="s">
        <v>1270</v>
      </c>
    </row>
    <row r="114" spans="1:15" ht="15.4" customHeight="1" outlineLevel="2">
      <c r="A114" s="5" t="s">
        <v>7</v>
      </c>
      <c r="B114" s="5" t="s">
        <v>194</v>
      </c>
      <c r="C114" s="9">
        <v>59726</v>
      </c>
      <c r="D114" s="9">
        <v>0</v>
      </c>
      <c r="E114" s="13">
        <v>597260</v>
      </c>
      <c r="F114" s="9">
        <v>3654010</v>
      </c>
      <c r="G114" s="5" t="s">
        <v>105</v>
      </c>
      <c r="H114" s="5" t="s">
        <v>106</v>
      </c>
      <c r="I114" s="10">
        <v>36160</v>
      </c>
      <c r="J114" s="1" t="s">
        <v>205</v>
      </c>
      <c r="K114" s="5" t="s">
        <v>200</v>
      </c>
      <c r="L114" s="7">
        <v>1293882</v>
      </c>
      <c r="M114" s="8">
        <v>3988934.02</v>
      </c>
      <c r="O114" s="12" t="s">
        <v>1270</v>
      </c>
    </row>
    <row r="115" spans="1:15" ht="15.4" customHeight="1" outlineLevel="2">
      <c r="A115" s="5" t="s">
        <v>7</v>
      </c>
      <c r="B115" s="5" t="s">
        <v>194</v>
      </c>
      <c r="C115" s="9">
        <v>59570</v>
      </c>
      <c r="D115" s="9">
        <v>0</v>
      </c>
      <c r="E115" s="13">
        <v>595700</v>
      </c>
      <c r="F115" s="9">
        <v>3654010</v>
      </c>
      <c r="G115" s="5" t="s">
        <v>171</v>
      </c>
      <c r="H115" s="5" t="s">
        <v>172</v>
      </c>
      <c r="I115" s="10">
        <v>36160</v>
      </c>
      <c r="J115" s="1" t="s">
        <v>205</v>
      </c>
      <c r="K115" s="5" t="s">
        <v>200</v>
      </c>
      <c r="L115" s="7">
        <v>1455246</v>
      </c>
      <c r="M115" s="8">
        <v>5841825.9100000001</v>
      </c>
      <c r="O115" s="12" t="s">
        <v>1270</v>
      </c>
    </row>
    <row r="116" spans="1:15" ht="15.4" customHeight="1" outlineLevel="2">
      <c r="A116" s="5" t="s">
        <v>7</v>
      </c>
      <c r="B116" s="5" t="s">
        <v>194</v>
      </c>
      <c r="C116" s="9">
        <v>59829</v>
      </c>
      <c r="D116" s="9">
        <v>0</v>
      </c>
      <c r="E116" s="13">
        <v>598290</v>
      </c>
      <c r="F116" s="9">
        <v>3654010</v>
      </c>
      <c r="G116" s="5" t="s">
        <v>103</v>
      </c>
      <c r="H116" s="5" t="s">
        <v>104</v>
      </c>
      <c r="I116" s="10">
        <v>36160</v>
      </c>
      <c r="J116" s="1" t="s">
        <v>205</v>
      </c>
      <c r="K116" s="5" t="s">
        <v>200</v>
      </c>
      <c r="L116" s="7">
        <v>1534499</v>
      </c>
      <c r="M116" s="8">
        <v>5007112.53</v>
      </c>
      <c r="O116" s="12" t="s">
        <v>1270</v>
      </c>
    </row>
    <row r="117" spans="1:15" ht="15.4" customHeight="1" outlineLevel="2">
      <c r="A117" s="5" t="s">
        <v>7</v>
      </c>
      <c r="B117" s="5" t="s">
        <v>194</v>
      </c>
      <c r="C117" s="9">
        <v>59526</v>
      </c>
      <c r="D117" s="9">
        <v>0</v>
      </c>
      <c r="E117" s="13">
        <v>595260</v>
      </c>
      <c r="F117" s="9">
        <v>3654010</v>
      </c>
      <c r="G117" s="5" t="s">
        <v>9</v>
      </c>
      <c r="H117" s="5" t="s">
        <v>94</v>
      </c>
      <c r="I117" s="10">
        <v>36160</v>
      </c>
      <c r="J117" s="1" t="s">
        <v>205</v>
      </c>
      <c r="K117" s="5" t="s">
        <v>200</v>
      </c>
      <c r="L117" s="7">
        <v>1534964</v>
      </c>
      <c r="M117" s="8">
        <v>8871577.1999999993</v>
      </c>
      <c r="O117" s="12" t="s">
        <v>1270</v>
      </c>
    </row>
    <row r="118" spans="1:15" ht="15.4" customHeight="1" outlineLevel="2">
      <c r="A118" s="5" t="s">
        <v>7</v>
      </c>
      <c r="B118" s="5" t="s">
        <v>194</v>
      </c>
      <c r="C118" s="9">
        <v>3311462</v>
      </c>
      <c r="D118" s="9">
        <v>0</v>
      </c>
      <c r="E118" s="13">
        <v>33114620</v>
      </c>
      <c r="F118" s="9">
        <v>3654010</v>
      </c>
      <c r="G118" s="5" t="s">
        <v>160</v>
      </c>
      <c r="H118" s="5" t="s">
        <v>161</v>
      </c>
      <c r="I118" s="10">
        <v>43465</v>
      </c>
      <c r="J118" s="1" t="s">
        <v>205</v>
      </c>
      <c r="K118" s="5" t="s">
        <v>200</v>
      </c>
      <c r="L118" s="7">
        <v>1843604</v>
      </c>
      <c r="M118" s="8">
        <v>6228516.6900000004</v>
      </c>
      <c r="O118" s="12" t="s">
        <v>1270</v>
      </c>
    </row>
    <row r="119" spans="1:15" ht="15.4" customHeight="1" outlineLevel="2">
      <c r="A119" s="5" t="s">
        <v>7</v>
      </c>
      <c r="B119" s="5" t="s">
        <v>194</v>
      </c>
      <c r="C119" s="9">
        <v>59659</v>
      </c>
      <c r="D119" s="9">
        <v>0</v>
      </c>
      <c r="E119" s="13">
        <v>596590</v>
      </c>
      <c r="F119" s="9">
        <v>3654010</v>
      </c>
      <c r="G119" s="5" t="s">
        <v>166</v>
      </c>
      <c r="H119" s="5" t="s">
        <v>167</v>
      </c>
      <c r="I119" s="10">
        <v>36160</v>
      </c>
      <c r="J119" s="1" t="s">
        <v>205</v>
      </c>
      <c r="K119" s="5" t="s">
        <v>200</v>
      </c>
      <c r="L119" s="7">
        <v>1873757</v>
      </c>
      <c r="M119" s="8">
        <v>7049213.2699999996</v>
      </c>
      <c r="O119" s="12" t="s">
        <v>1270</v>
      </c>
    </row>
    <row r="120" spans="1:15" ht="15.4" customHeight="1" outlineLevel="2">
      <c r="A120" s="5" t="s">
        <v>7</v>
      </c>
      <c r="B120" s="5" t="s">
        <v>194</v>
      </c>
      <c r="C120" s="9">
        <v>59795</v>
      </c>
      <c r="D120" s="9">
        <v>0</v>
      </c>
      <c r="E120" s="13">
        <v>597950</v>
      </c>
      <c r="F120" s="9">
        <v>3654010</v>
      </c>
      <c r="G120" s="5" t="s">
        <v>110</v>
      </c>
      <c r="H120" s="5" t="s">
        <v>111</v>
      </c>
      <c r="I120" s="10">
        <v>36160</v>
      </c>
      <c r="J120" s="1" t="s">
        <v>205</v>
      </c>
      <c r="K120" s="5" t="s">
        <v>200</v>
      </c>
      <c r="L120" s="7">
        <v>2028413</v>
      </c>
      <c r="M120" s="8">
        <v>7343778.2300000004</v>
      </c>
      <c r="O120" s="12" t="s">
        <v>1270</v>
      </c>
    </row>
    <row r="121" spans="1:15" ht="15.4" customHeight="1" outlineLevel="2">
      <c r="A121" s="5" t="s">
        <v>7</v>
      </c>
      <c r="B121" s="5" t="s">
        <v>194</v>
      </c>
      <c r="C121" s="9">
        <v>59592</v>
      </c>
      <c r="D121" s="9">
        <v>0</v>
      </c>
      <c r="E121" s="13">
        <v>595920</v>
      </c>
      <c r="F121" s="9">
        <v>3654010</v>
      </c>
      <c r="G121" s="5" t="s">
        <v>176</v>
      </c>
      <c r="H121" s="5" t="s">
        <v>177</v>
      </c>
      <c r="I121" s="10">
        <v>36160</v>
      </c>
      <c r="J121" s="1" t="s">
        <v>205</v>
      </c>
      <c r="K121" s="5" t="s">
        <v>200</v>
      </c>
      <c r="L121" s="7">
        <v>2382005</v>
      </c>
      <c r="M121" s="8">
        <v>9873281.25</v>
      </c>
      <c r="O121" s="12" t="s">
        <v>1270</v>
      </c>
    </row>
    <row r="122" spans="1:15" ht="15.4" customHeight="1" outlineLevel="2">
      <c r="A122" s="5" t="s">
        <v>7</v>
      </c>
      <c r="B122" s="5" t="s">
        <v>194</v>
      </c>
      <c r="C122" s="9">
        <v>59613</v>
      </c>
      <c r="D122" s="9">
        <v>0</v>
      </c>
      <c r="E122" s="13">
        <v>596130</v>
      </c>
      <c r="F122" s="9">
        <v>3654010</v>
      </c>
      <c r="G122" s="5" t="s">
        <v>53</v>
      </c>
      <c r="H122" s="5" t="s">
        <v>54</v>
      </c>
      <c r="I122" s="10">
        <v>36160</v>
      </c>
      <c r="J122" s="1" t="s">
        <v>205</v>
      </c>
      <c r="K122" s="5" t="s">
        <v>200</v>
      </c>
      <c r="L122" s="7">
        <v>2495847</v>
      </c>
      <c r="M122" s="8">
        <v>7781363.8300000001</v>
      </c>
      <c r="O122" s="12" t="s">
        <v>1270</v>
      </c>
    </row>
    <row r="123" spans="1:15" ht="15.4" customHeight="1" outlineLevel="2">
      <c r="A123" s="5" t="s">
        <v>7</v>
      </c>
      <c r="B123" s="5" t="s">
        <v>194</v>
      </c>
      <c r="C123" s="9">
        <v>59682</v>
      </c>
      <c r="D123" s="9">
        <v>0</v>
      </c>
      <c r="E123" s="13">
        <v>596820</v>
      </c>
      <c r="F123" s="9">
        <v>3654010</v>
      </c>
      <c r="G123" s="5" t="s">
        <v>100</v>
      </c>
      <c r="H123" s="5" t="s">
        <v>94</v>
      </c>
      <c r="I123" s="10">
        <v>36160</v>
      </c>
      <c r="J123" s="1" t="s">
        <v>205</v>
      </c>
      <c r="K123" s="5" t="s">
        <v>200</v>
      </c>
      <c r="L123" s="7">
        <v>34</v>
      </c>
      <c r="M123" s="8">
        <v>274.35000000000002</v>
      </c>
      <c r="O123" s="12" t="s">
        <v>1270</v>
      </c>
    </row>
    <row r="124" spans="1:15" ht="15.4" customHeight="1" outlineLevel="1">
      <c r="A124" s="5"/>
      <c r="B124" s="5"/>
      <c r="C124" s="9"/>
      <c r="D124" s="9"/>
      <c r="E124" s="13"/>
      <c r="F124" s="15" t="s">
        <v>788</v>
      </c>
      <c r="G124" s="5"/>
      <c r="H124" s="5"/>
      <c r="I124" s="10"/>
      <c r="J124" s="1"/>
      <c r="K124" s="5"/>
      <c r="L124" s="7">
        <f>SUBTOTAL(9,L108:L123)</f>
        <v>21189182</v>
      </c>
      <c r="M124" s="8">
        <f>SUBTOTAL(9,M108:M123)</f>
        <v>79745029.519999996</v>
      </c>
      <c r="O124" s="12" t="s">
        <v>1270</v>
      </c>
    </row>
    <row r="125" spans="1:15" ht="15.4" customHeight="1" outlineLevel="2">
      <c r="A125" s="5" t="s">
        <v>7</v>
      </c>
      <c r="B125" s="5" t="s">
        <v>194</v>
      </c>
      <c r="C125" s="9">
        <v>59749</v>
      </c>
      <c r="D125" s="9">
        <v>0</v>
      </c>
      <c r="E125" s="13">
        <v>597490</v>
      </c>
      <c r="F125" s="9">
        <v>3655001</v>
      </c>
      <c r="G125" s="5" t="s">
        <v>171</v>
      </c>
      <c r="H125" s="5" t="s">
        <v>172</v>
      </c>
      <c r="I125" s="10">
        <v>36160</v>
      </c>
      <c r="J125" s="1" t="s">
        <v>254</v>
      </c>
      <c r="K125" s="5" t="s">
        <v>12</v>
      </c>
      <c r="L125" s="7">
        <v>1</v>
      </c>
      <c r="M125" s="8">
        <v>1068.56</v>
      </c>
      <c r="O125" s="12" t="s">
        <v>1270</v>
      </c>
    </row>
    <row r="126" spans="1:15" ht="15.4" customHeight="1" outlineLevel="1">
      <c r="A126" s="5"/>
      <c r="B126" s="5"/>
      <c r="C126" s="9"/>
      <c r="D126" s="9"/>
      <c r="E126" s="13"/>
      <c r="F126" s="15" t="s">
        <v>789</v>
      </c>
      <c r="G126" s="5"/>
      <c r="H126" s="5"/>
      <c r="I126" s="10"/>
      <c r="J126" s="1"/>
      <c r="K126" s="5"/>
      <c r="L126" s="7">
        <f>SUBTOTAL(9,L125:L125)</f>
        <v>1</v>
      </c>
      <c r="M126" s="8">
        <f>SUBTOTAL(9,M125:M125)</f>
        <v>1068.56</v>
      </c>
      <c r="O126" s="12" t="s">
        <v>1270</v>
      </c>
    </row>
    <row r="127" spans="1:15" ht="15.4" customHeight="1" outlineLevel="2">
      <c r="A127" s="5" t="s">
        <v>7</v>
      </c>
      <c r="B127" s="5" t="s">
        <v>194</v>
      </c>
      <c r="C127" s="9">
        <v>59750</v>
      </c>
      <c r="D127" s="9">
        <v>0</v>
      </c>
      <c r="E127" s="13">
        <v>597500</v>
      </c>
      <c r="F127" s="9">
        <v>3655003</v>
      </c>
      <c r="G127" s="5" t="s">
        <v>171</v>
      </c>
      <c r="H127" s="5" t="s">
        <v>172</v>
      </c>
      <c r="I127" s="10">
        <v>36160</v>
      </c>
      <c r="J127" s="1" t="s">
        <v>206</v>
      </c>
      <c r="K127" s="5" t="s">
        <v>12</v>
      </c>
      <c r="L127" s="7">
        <v>1</v>
      </c>
      <c r="M127" s="8">
        <v>4966.71</v>
      </c>
      <c r="O127" s="12" t="s">
        <v>1270</v>
      </c>
    </row>
    <row r="128" spans="1:15" ht="15.4" customHeight="1" outlineLevel="2">
      <c r="A128" s="5" t="s">
        <v>7</v>
      </c>
      <c r="B128" s="5" t="s">
        <v>194</v>
      </c>
      <c r="C128" s="9">
        <v>59774</v>
      </c>
      <c r="D128" s="9">
        <v>0</v>
      </c>
      <c r="E128" s="13">
        <v>597740</v>
      </c>
      <c r="F128" s="9">
        <v>3655003</v>
      </c>
      <c r="G128" s="5" t="s">
        <v>155</v>
      </c>
      <c r="H128" s="5" t="s">
        <v>156</v>
      </c>
      <c r="I128" s="10">
        <v>36160</v>
      </c>
      <c r="J128" s="1" t="s">
        <v>206</v>
      </c>
      <c r="K128" s="5" t="s">
        <v>12</v>
      </c>
      <c r="L128" s="7">
        <v>1</v>
      </c>
      <c r="M128" s="8">
        <v>4966.71</v>
      </c>
      <c r="O128" s="12" t="s">
        <v>1270</v>
      </c>
    </row>
    <row r="129" spans="1:15" ht="15.4" customHeight="1" outlineLevel="2">
      <c r="A129" s="5" t="s">
        <v>7</v>
      </c>
      <c r="B129" s="5" t="s">
        <v>194</v>
      </c>
      <c r="C129" s="9">
        <v>59796</v>
      </c>
      <c r="D129" s="9">
        <v>0</v>
      </c>
      <c r="E129" s="13">
        <v>597960</v>
      </c>
      <c r="F129" s="9">
        <v>3655003</v>
      </c>
      <c r="G129" s="5" t="s">
        <v>110</v>
      </c>
      <c r="H129" s="5" t="s">
        <v>111</v>
      </c>
      <c r="I129" s="10">
        <v>36160</v>
      </c>
      <c r="J129" s="1" t="s">
        <v>206</v>
      </c>
      <c r="K129" s="5" t="s">
        <v>12</v>
      </c>
      <c r="L129" s="7">
        <v>1</v>
      </c>
      <c r="M129" s="8">
        <v>4966.71</v>
      </c>
      <c r="O129" s="12" t="s">
        <v>1270</v>
      </c>
    </row>
    <row r="130" spans="1:15" ht="15.4" customHeight="1" outlineLevel="2">
      <c r="A130" s="5" t="s">
        <v>7</v>
      </c>
      <c r="B130" s="5" t="s">
        <v>194</v>
      </c>
      <c r="C130" s="9">
        <v>59527</v>
      </c>
      <c r="D130" s="9">
        <v>0</v>
      </c>
      <c r="E130" s="13">
        <v>595270</v>
      </c>
      <c r="F130" s="9">
        <v>3655003</v>
      </c>
      <c r="G130" s="5" t="s">
        <v>9</v>
      </c>
      <c r="H130" s="5" t="s">
        <v>94</v>
      </c>
      <c r="I130" s="10">
        <v>36160</v>
      </c>
      <c r="J130" s="1" t="s">
        <v>206</v>
      </c>
      <c r="K130" s="5" t="s">
        <v>12</v>
      </c>
      <c r="L130" s="7">
        <v>1</v>
      </c>
      <c r="M130" s="8">
        <v>24284.45</v>
      </c>
      <c r="O130" s="12" t="s">
        <v>1270</v>
      </c>
    </row>
    <row r="131" spans="1:15" ht="15.4" customHeight="1" outlineLevel="2">
      <c r="A131" s="5" t="s">
        <v>7</v>
      </c>
      <c r="B131" s="5" t="s">
        <v>194</v>
      </c>
      <c r="C131" s="9">
        <v>59660</v>
      </c>
      <c r="D131" s="9">
        <v>0</v>
      </c>
      <c r="E131" s="13">
        <v>596600</v>
      </c>
      <c r="F131" s="9">
        <v>3655003</v>
      </c>
      <c r="G131" s="5" t="s">
        <v>166</v>
      </c>
      <c r="H131" s="5" t="s">
        <v>167</v>
      </c>
      <c r="I131" s="10">
        <v>36160</v>
      </c>
      <c r="J131" s="1" t="s">
        <v>206</v>
      </c>
      <c r="K131" s="5" t="s">
        <v>12</v>
      </c>
      <c r="L131" s="7">
        <v>2</v>
      </c>
      <c r="M131" s="8">
        <v>10538.63</v>
      </c>
      <c r="O131" s="12" t="s">
        <v>1270</v>
      </c>
    </row>
    <row r="132" spans="1:15" ht="15.4" customHeight="1" outlineLevel="2">
      <c r="A132" s="5" t="s">
        <v>7</v>
      </c>
      <c r="B132" s="5" t="s">
        <v>194</v>
      </c>
      <c r="C132" s="9">
        <v>59503</v>
      </c>
      <c r="D132" s="9">
        <v>0</v>
      </c>
      <c r="E132" s="13">
        <v>595030</v>
      </c>
      <c r="F132" s="9">
        <v>3655003</v>
      </c>
      <c r="G132" s="5" t="s">
        <v>64</v>
      </c>
      <c r="H132" s="5" t="s">
        <v>65</v>
      </c>
      <c r="I132" s="10">
        <v>36160</v>
      </c>
      <c r="J132" s="1" t="s">
        <v>206</v>
      </c>
      <c r="K132" s="5" t="s">
        <v>12</v>
      </c>
      <c r="L132" s="7">
        <v>3</v>
      </c>
      <c r="M132" s="8">
        <v>16931.68</v>
      </c>
      <c r="O132" s="12" t="s">
        <v>1270</v>
      </c>
    </row>
    <row r="133" spans="1:15" ht="15.4" customHeight="1" outlineLevel="2">
      <c r="A133" s="5" t="s">
        <v>7</v>
      </c>
      <c r="B133" s="5" t="s">
        <v>194</v>
      </c>
      <c r="C133" s="9">
        <v>3311463</v>
      </c>
      <c r="D133" s="9">
        <v>0</v>
      </c>
      <c r="E133" s="13">
        <v>33114630</v>
      </c>
      <c r="F133" s="9">
        <v>3655003</v>
      </c>
      <c r="G133" s="5" t="s">
        <v>160</v>
      </c>
      <c r="H133" s="5" t="s">
        <v>161</v>
      </c>
      <c r="I133" s="10">
        <v>43465</v>
      </c>
      <c r="J133" s="1" t="s">
        <v>206</v>
      </c>
      <c r="K133" s="5" t="s">
        <v>12</v>
      </c>
      <c r="L133" s="7">
        <v>3</v>
      </c>
      <c r="M133" s="8">
        <v>21377.86</v>
      </c>
      <c r="O133" s="12" t="s">
        <v>1270</v>
      </c>
    </row>
    <row r="134" spans="1:15" ht="15.4" customHeight="1" outlineLevel="2">
      <c r="A134" s="5" t="s">
        <v>7</v>
      </c>
      <c r="B134" s="5" t="s">
        <v>194</v>
      </c>
      <c r="C134" s="9">
        <v>59704</v>
      </c>
      <c r="D134" s="9">
        <v>0</v>
      </c>
      <c r="E134" s="13">
        <v>597040</v>
      </c>
      <c r="F134" s="9">
        <v>3655003</v>
      </c>
      <c r="G134" s="5" t="s">
        <v>20</v>
      </c>
      <c r="H134" s="5" t="s">
        <v>21</v>
      </c>
      <c r="I134" s="10">
        <v>36160</v>
      </c>
      <c r="J134" s="1" t="s">
        <v>206</v>
      </c>
      <c r="K134" s="5" t="s">
        <v>12</v>
      </c>
      <c r="L134" s="7">
        <v>10</v>
      </c>
      <c r="M134" s="8">
        <v>59765.78</v>
      </c>
      <c r="O134" s="12" t="s">
        <v>1270</v>
      </c>
    </row>
    <row r="135" spans="1:15" ht="15.4" customHeight="1" outlineLevel="2">
      <c r="A135" s="5" t="s">
        <v>7</v>
      </c>
      <c r="B135" s="5" t="s">
        <v>194</v>
      </c>
      <c r="C135" s="9">
        <v>1597799</v>
      </c>
      <c r="D135" s="9">
        <v>0</v>
      </c>
      <c r="E135" s="13">
        <v>15977990</v>
      </c>
      <c r="F135" s="9">
        <v>3655003</v>
      </c>
      <c r="G135" s="5" t="s">
        <v>103</v>
      </c>
      <c r="H135" s="5" t="s">
        <v>104</v>
      </c>
      <c r="I135" s="10">
        <v>39447</v>
      </c>
      <c r="J135" s="1" t="s">
        <v>237</v>
      </c>
      <c r="K135" s="5" t="s">
        <v>12</v>
      </c>
      <c r="L135" s="7">
        <v>1</v>
      </c>
      <c r="M135" s="8">
        <v>9719.84</v>
      </c>
      <c r="O135" s="12" t="s">
        <v>1270</v>
      </c>
    </row>
    <row r="136" spans="1:15" ht="15.4" customHeight="1" outlineLevel="2">
      <c r="A136" s="5" t="s">
        <v>7</v>
      </c>
      <c r="B136" s="5" t="s">
        <v>194</v>
      </c>
      <c r="C136" s="9">
        <v>1597798</v>
      </c>
      <c r="D136" s="9">
        <v>0</v>
      </c>
      <c r="E136" s="13">
        <v>15977980</v>
      </c>
      <c r="F136" s="9">
        <v>3655003</v>
      </c>
      <c r="G136" s="5" t="s">
        <v>105</v>
      </c>
      <c r="H136" s="5" t="s">
        <v>106</v>
      </c>
      <c r="I136" s="10">
        <v>39447</v>
      </c>
      <c r="J136" s="1" t="s">
        <v>237</v>
      </c>
      <c r="K136" s="5" t="s">
        <v>12</v>
      </c>
      <c r="L136" s="7">
        <v>2</v>
      </c>
      <c r="M136" s="8">
        <v>12881.22</v>
      </c>
      <c r="O136" s="12" t="s">
        <v>1270</v>
      </c>
    </row>
    <row r="137" spans="1:15" ht="15.4" customHeight="1" outlineLevel="2">
      <c r="A137" s="5" t="s">
        <v>7</v>
      </c>
      <c r="B137" s="5" t="s">
        <v>194</v>
      </c>
      <c r="C137" s="9">
        <v>1611169</v>
      </c>
      <c r="D137" s="9">
        <v>0</v>
      </c>
      <c r="E137" s="13">
        <v>16111690</v>
      </c>
      <c r="F137" s="9">
        <v>3655003</v>
      </c>
      <c r="G137" s="5" t="s">
        <v>126</v>
      </c>
      <c r="H137" s="5" t="s">
        <v>127</v>
      </c>
      <c r="I137" s="10">
        <v>39447</v>
      </c>
      <c r="J137" s="1" t="s">
        <v>237</v>
      </c>
      <c r="K137" s="5" t="s">
        <v>12</v>
      </c>
      <c r="L137" s="7">
        <v>3</v>
      </c>
      <c r="M137" s="8">
        <v>18963.03</v>
      </c>
      <c r="O137" s="12" t="s">
        <v>1270</v>
      </c>
    </row>
    <row r="138" spans="1:15" ht="15.4" customHeight="1" outlineLevel="2">
      <c r="A138" s="5" t="s">
        <v>7</v>
      </c>
      <c r="B138" s="5" t="s">
        <v>194</v>
      </c>
      <c r="C138" s="9">
        <v>1333971</v>
      </c>
      <c r="D138" s="9">
        <v>0</v>
      </c>
      <c r="E138" s="13">
        <v>13339710</v>
      </c>
      <c r="F138" s="9">
        <v>3655003</v>
      </c>
      <c r="G138" s="5" t="s">
        <v>176</v>
      </c>
      <c r="H138" s="5" t="s">
        <v>10</v>
      </c>
      <c r="I138" s="10">
        <v>39082</v>
      </c>
      <c r="J138" s="1" t="s">
        <v>195</v>
      </c>
      <c r="K138" s="5" t="s">
        <v>12</v>
      </c>
      <c r="L138" s="7">
        <v>2</v>
      </c>
      <c r="M138" s="8">
        <v>12032.48</v>
      </c>
      <c r="O138" s="12" t="s">
        <v>1270</v>
      </c>
    </row>
    <row r="139" spans="1:15" ht="15.4" customHeight="1" outlineLevel="2">
      <c r="A139" s="5" t="s">
        <v>7</v>
      </c>
      <c r="B139" s="5" t="s">
        <v>194</v>
      </c>
      <c r="C139" s="9">
        <v>1257915</v>
      </c>
      <c r="D139" s="9">
        <v>0</v>
      </c>
      <c r="E139" s="13">
        <v>12579150</v>
      </c>
      <c r="F139" s="9">
        <v>3655003</v>
      </c>
      <c r="G139" s="5" t="s">
        <v>176</v>
      </c>
      <c r="H139" s="5" t="s">
        <v>10</v>
      </c>
      <c r="I139" s="10">
        <v>38717</v>
      </c>
      <c r="J139" s="1" t="s">
        <v>196</v>
      </c>
      <c r="K139" s="5" t="s">
        <v>12</v>
      </c>
      <c r="L139" s="7">
        <v>1</v>
      </c>
      <c r="M139" s="8">
        <v>6606.58</v>
      </c>
      <c r="O139" s="12" t="s">
        <v>1270</v>
      </c>
    </row>
    <row r="140" spans="1:15" ht="15.4" customHeight="1" outlineLevel="1">
      <c r="A140" s="5"/>
      <c r="B140" s="5"/>
      <c r="C140" s="9"/>
      <c r="D140" s="9"/>
      <c r="E140" s="13"/>
      <c r="F140" s="15" t="s">
        <v>790</v>
      </c>
      <c r="G140" s="5"/>
      <c r="H140" s="5"/>
      <c r="I140" s="10"/>
      <c r="J140" s="1"/>
      <c r="K140" s="5"/>
      <c r="L140" s="7">
        <f>SUBTOTAL(9,L127:L139)</f>
        <v>31</v>
      </c>
      <c r="M140" s="8">
        <f>SUBTOTAL(9,M127:M139)</f>
        <v>208001.68</v>
      </c>
      <c r="O140" s="12" t="s">
        <v>1270</v>
      </c>
    </row>
    <row r="141" spans="1:15" ht="15.4" customHeight="1" outlineLevel="2">
      <c r="A141" s="5" t="s">
        <v>7</v>
      </c>
      <c r="B141" s="5" t="s">
        <v>194</v>
      </c>
      <c r="C141" s="9">
        <v>344598</v>
      </c>
      <c r="D141" s="9">
        <v>0</v>
      </c>
      <c r="E141" s="13">
        <v>3445980</v>
      </c>
      <c r="F141" s="9">
        <v>3655004</v>
      </c>
      <c r="G141" s="5" t="s">
        <v>103</v>
      </c>
      <c r="H141" s="5" t="s">
        <v>104</v>
      </c>
      <c r="I141" s="10">
        <v>37621</v>
      </c>
      <c r="J141" s="1" t="s">
        <v>236</v>
      </c>
      <c r="K141" s="5" t="s">
        <v>12</v>
      </c>
      <c r="L141" s="7">
        <v>24</v>
      </c>
      <c r="M141" s="8">
        <v>256351.44</v>
      </c>
      <c r="O141" s="12" t="s">
        <v>1270</v>
      </c>
    </row>
    <row r="142" spans="1:15" ht="15.4" customHeight="1" outlineLevel="2">
      <c r="A142" s="5" t="s">
        <v>7</v>
      </c>
      <c r="B142" s="5" t="s">
        <v>194</v>
      </c>
      <c r="C142" s="9">
        <v>344609</v>
      </c>
      <c r="D142" s="9">
        <v>0</v>
      </c>
      <c r="E142" s="13">
        <v>3446090</v>
      </c>
      <c r="F142" s="9">
        <v>3655004</v>
      </c>
      <c r="G142" s="5" t="s">
        <v>126</v>
      </c>
      <c r="H142" s="5" t="s">
        <v>127</v>
      </c>
      <c r="I142" s="10">
        <v>37621</v>
      </c>
      <c r="J142" s="1" t="s">
        <v>243</v>
      </c>
      <c r="K142" s="5" t="s">
        <v>12</v>
      </c>
      <c r="L142" s="7">
        <v>11</v>
      </c>
      <c r="M142" s="8">
        <v>123438.5</v>
      </c>
      <c r="O142" s="12" t="s">
        <v>1270</v>
      </c>
    </row>
    <row r="143" spans="1:15" ht="15.4" customHeight="1" outlineLevel="2">
      <c r="A143" s="5" t="s">
        <v>7</v>
      </c>
      <c r="B143" s="5" t="s">
        <v>194</v>
      </c>
      <c r="C143" s="9">
        <v>344597</v>
      </c>
      <c r="D143" s="9">
        <v>0</v>
      </c>
      <c r="E143" s="13">
        <v>3445970</v>
      </c>
      <c r="F143" s="9">
        <v>3655004</v>
      </c>
      <c r="G143" s="5" t="s">
        <v>166</v>
      </c>
      <c r="H143" s="5" t="s">
        <v>167</v>
      </c>
      <c r="I143" s="10">
        <v>37621</v>
      </c>
      <c r="J143" s="1" t="s">
        <v>252</v>
      </c>
      <c r="K143" s="5" t="s">
        <v>12</v>
      </c>
      <c r="L143" s="7">
        <v>42</v>
      </c>
      <c r="M143" s="8">
        <v>472188.7</v>
      </c>
      <c r="O143" s="12" t="s">
        <v>1270</v>
      </c>
    </row>
    <row r="144" spans="1:15" ht="15.4" customHeight="1" outlineLevel="2">
      <c r="A144" s="5" t="s">
        <v>7</v>
      </c>
      <c r="B144" s="5" t="s">
        <v>194</v>
      </c>
      <c r="C144" s="9">
        <v>3311464</v>
      </c>
      <c r="D144" s="9">
        <v>0</v>
      </c>
      <c r="E144" s="13">
        <v>33114640</v>
      </c>
      <c r="F144" s="9">
        <v>3655004</v>
      </c>
      <c r="G144" s="5" t="s">
        <v>160</v>
      </c>
      <c r="H144" s="5" t="s">
        <v>161</v>
      </c>
      <c r="I144" s="10">
        <v>43465</v>
      </c>
      <c r="J144" s="1" t="s">
        <v>235</v>
      </c>
      <c r="K144" s="5" t="s">
        <v>12</v>
      </c>
      <c r="L144" s="7">
        <v>4</v>
      </c>
      <c r="M144" s="8">
        <v>35176.699999999997</v>
      </c>
      <c r="O144" s="12" t="s">
        <v>1270</v>
      </c>
    </row>
    <row r="145" spans="1:15" ht="15.4" customHeight="1" outlineLevel="2">
      <c r="A145" s="5" t="s">
        <v>7</v>
      </c>
      <c r="B145" s="5" t="s">
        <v>194</v>
      </c>
      <c r="C145" s="9">
        <v>276240</v>
      </c>
      <c r="D145" s="9">
        <v>0</v>
      </c>
      <c r="E145" s="13">
        <v>2762400</v>
      </c>
      <c r="F145" s="9">
        <v>3655004</v>
      </c>
      <c r="G145" s="5" t="s">
        <v>176</v>
      </c>
      <c r="H145" s="5" t="s">
        <v>177</v>
      </c>
      <c r="I145" s="10">
        <v>36891</v>
      </c>
      <c r="J145" s="1" t="s">
        <v>245</v>
      </c>
      <c r="K145" s="5" t="s">
        <v>12</v>
      </c>
      <c r="L145" s="7">
        <v>30</v>
      </c>
      <c r="M145" s="8">
        <v>333346.34999999998</v>
      </c>
      <c r="O145" s="12" t="s">
        <v>1270</v>
      </c>
    </row>
    <row r="146" spans="1:15" ht="15.4" customHeight="1" outlineLevel="2">
      <c r="A146" s="5" t="s">
        <v>7</v>
      </c>
      <c r="B146" s="5" t="s">
        <v>194</v>
      </c>
      <c r="C146" s="9">
        <v>349066</v>
      </c>
      <c r="D146" s="9">
        <v>0</v>
      </c>
      <c r="E146" s="13">
        <v>3490660</v>
      </c>
      <c r="F146" s="9">
        <v>3655004</v>
      </c>
      <c r="G146" s="5" t="s">
        <v>105</v>
      </c>
      <c r="H146" s="5" t="s">
        <v>106</v>
      </c>
      <c r="I146" s="10">
        <v>36891</v>
      </c>
      <c r="J146" s="1" t="s">
        <v>207</v>
      </c>
      <c r="K146" s="5" t="s">
        <v>12</v>
      </c>
      <c r="L146" s="7">
        <v>2</v>
      </c>
      <c r="M146" s="8">
        <v>13581.83</v>
      </c>
      <c r="O146" s="12" t="s">
        <v>1270</v>
      </c>
    </row>
    <row r="147" spans="1:15" ht="15.4" customHeight="1" outlineLevel="2">
      <c r="A147" s="5" t="s">
        <v>7</v>
      </c>
      <c r="B147" s="5" t="s">
        <v>194</v>
      </c>
      <c r="C147" s="9">
        <v>59528</v>
      </c>
      <c r="D147" s="9">
        <v>0</v>
      </c>
      <c r="E147" s="13">
        <v>595280</v>
      </c>
      <c r="F147" s="9">
        <v>3655004</v>
      </c>
      <c r="G147" s="5" t="s">
        <v>9</v>
      </c>
      <c r="H147" s="5" t="s">
        <v>94</v>
      </c>
      <c r="I147" s="10">
        <v>36160</v>
      </c>
      <c r="J147" s="1" t="s">
        <v>207</v>
      </c>
      <c r="K147" s="5" t="s">
        <v>12</v>
      </c>
      <c r="L147" s="7">
        <v>4</v>
      </c>
      <c r="M147" s="8">
        <v>52055.45</v>
      </c>
      <c r="O147" s="12" t="s">
        <v>1270</v>
      </c>
    </row>
    <row r="148" spans="1:15" ht="15.4" customHeight="1" outlineLevel="2">
      <c r="A148" s="5" t="s">
        <v>7</v>
      </c>
      <c r="B148" s="5" t="s">
        <v>194</v>
      </c>
      <c r="C148" s="9">
        <v>59751</v>
      </c>
      <c r="D148" s="9">
        <v>0</v>
      </c>
      <c r="E148" s="13">
        <v>597510</v>
      </c>
      <c r="F148" s="9">
        <v>3655004</v>
      </c>
      <c r="G148" s="5" t="s">
        <v>171</v>
      </c>
      <c r="H148" s="5" t="s">
        <v>172</v>
      </c>
      <c r="I148" s="10">
        <v>36160</v>
      </c>
      <c r="J148" s="1" t="s">
        <v>207</v>
      </c>
      <c r="K148" s="5" t="s">
        <v>12</v>
      </c>
      <c r="L148" s="7">
        <v>5</v>
      </c>
      <c r="M148" s="8">
        <v>7077.43</v>
      </c>
      <c r="O148" s="12" t="s">
        <v>1270</v>
      </c>
    </row>
    <row r="149" spans="1:15" ht="15.4" customHeight="1" outlineLevel="2">
      <c r="A149" s="5" t="s">
        <v>7</v>
      </c>
      <c r="B149" s="5" t="s">
        <v>194</v>
      </c>
      <c r="C149" s="9">
        <v>59504</v>
      </c>
      <c r="D149" s="9">
        <v>0</v>
      </c>
      <c r="E149" s="13">
        <v>595040</v>
      </c>
      <c r="F149" s="9">
        <v>3655004</v>
      </c>
      <c r="G149" s="5" t="s">
        <v>64</v>
      </c>
      <c r="H149" s="5" t="s">
        <v>65</v>
      </c>
      <c r="I149" s="10">
        <v>36160</v>
      </c>
      <c r="J149" s="1" t="s">
        <v>207</v>
      </c>
      <c r="K149" s="5" t="s">
        <v>12</v>
      </c>
      <c r="L149" s="7">
        <v>6</v>
      </c>
      <c r="M149" s="8">
        <v>46568.95</v>
      </c>
      <c r="O149" s="12" t="s">
        <v>1270</v>
      </c>
    </row>
    <row r="150" spans="1:15" ht="15.4" customHeight="1" outlineLevel="2">
      <c r="A150" s="5" t="s">
        <v>7</v>
      </c>
      <c r="B150" s="5" t="s">
        <v>194</v>
      </c>
      <c r="C150" s="9">
        <v>355546</v>
      </c>
      <c r="D150" s="9">
        <v>0</v>
      </c>
      <c r="E150" s="13">
        <v>3555460</v>
      </c>
      <c r="F150" s="9">
        <v>3655004</v>
      </c>
      <c r="G150" s="5" t="s">
        <v>155</v>
      </c>
      <c r="H150" s="5" t="s">
        <v>156</v>
      </c>
      <c r="I150" s="10">
        <v>36891</v>
      </c>
      <c r="J150" s="1" t="s">
        <v>207</v>
      </c>
      <c r="K150" s="5" t="s">
        <v>12</v>
      </c>
      <c r="L150" s="7">
        <v>7</v>
      </c>
      <c r="M150" s="8">
        <v>73964.03</v>
      </c>
      <c r="O150" s="12" t="s">
        <v>1270</v>
      </c>
    </row>
    <row r="151" spans="1:15" ht="15.4" customHeight="1" outlineLevel="2">
      <c r="A151" s="5" t="s">
        <v>7</v>
      </c>
      <c r="B151" s="5" t="s">
        <v>194</v>
      </c>
      <c r="C151" s="9">
        <v>59797</v>
      </c>
      <c r="D151" s="9">
        <v>0</v>
      </c>
      <c r="E151" s="13">
        <v>597970</v>
      </c>
      <c r="F151" s="9">
        <v>3655004</v>
      </c>
      <c r="G151" s="5" t="s">
        <v>110</v>
      </c>
      <c r="H151" s="5" t="s">
        <v>111</v>
      </c>
      <c r="I151" s="10">
        <v>36160</v>
      </c>
      <c r="J151" s="1" t="s">
        <v>207</v>
      </c>
      <c r="K151" s="5" t="s">
        <v>12</v>
      </c>
      <c r="L151" s="7">
        <v>11</v>
      </c>
      <c r="M151" s="8">
        <v>42515.42</v>
      </c>
      <c r="O151" s="12" t="s">
        <v>1270</v>
      </c>
    </row>
    <row r="152" spans="1:15" ht="15.4" customHeight="1" outlineLevel="2">
      <c r="A152" s="5" t="s">
        <v>7</v>
      </c>
      <c r="B152" s="5" t="s">
        <v>194</v>
      </c>
      <c r="C152" s="9">
        <v>59705</v>
      </c>
      <c r="D152" s="9">
        <v>0</v>
      </c>
      <c r="E152" s="13">
        <v>597050</v>
      </c>
      <c r="F152" s="9">
        <v>3655004</v>
      </c>
      <c r="G152" s="5" t="s">
        <v>20</v>
      </c>
      <c r="H152" s="5" t="s">
        <v>21</v>
      </c>
      <c r="I152" s="10">
        <v>36160</v>
      </c>
      <c r="J152" s="1" t="s">
        <v>207</v>
      </c>
      <c r="K152" s="5" t="s">
        <v>12</v>
      </c>
      <c r="L152" s="7">
        <v>28</v>
      </c>
      <c r="M152" s="8">
        <v>196217.62</v>
      </c>
      <c r="O152" s="12" t="s">
        <v>1270</v>
      </c>
    </row>
    <row r="153" spans="1:15" ht="15.4" customHeight="1" outlineLevel="2">
      <c r="A153" s="5" t="s">
        <v>7</v>
      </c>
      <c r="B153" s="5" t="s">
        <v>194</v>
      </c>
      <c r="C153" s="9">
        <v>197823</v>
      </c>
      <c r="D153" s="9">
        <v>0</v>
      </c>
      <c r="E153" s="13">
        <v>1978230</v>
      </c>
      <c r="F153" s="9">
        <v>3655004</v>
      </c>
      <c r="G153" s="5" t="s">
        <v>53</v>
      </c>
      <c r="H153" s="5" t="s">
        <v>54</v>
      </c>
      <c r="I153" s="10">
        <v>36525</v>
      </c>
      <c r="J153" s="1" t="s">
        <v>231</v>
      </c>
      <c r="K153" s="5" t="s">
        <v>12</v>
      </c>
      <c r="L153" s="7">
        <v>14</v>
      </c>
      <c r="M153" s="8">
        <v>185267.39</v>
      </c>
      <c r="O153" s="12" t="s">
        <v>1270</v>
      </c>
    </row>
    <row r="154" spans="1:15" ht="15.4" customHeight="1" outlineLevel="1">
      <c r="A154" s="5"/>
      <c r="B154" s="5"/>
      <c r="C154" s="9"/>
      <c r="D154" s="9"/>
      <c r="E154" s="13"/>
      <c r="F154" s="15" t="s">
        <v>791</v>
      </c>
      <c r="G154" s="5"/>
      <c r="H154" s="5"/>
      <c r="I154" s="10"/>
      <c r="J154" s="1"/>
      <c r="K154" s="5"/>
      <c r="L154" s="7">
        <f>SUBTOTAL(9,L141:L153)</f>
        <v>188</v>
      </c>
      <c r="M154" s="8">
        <f>SUBTOTAL(9,M141:M153)</f>
        <v>1837749.81</v>
      </c>
      <c r="O154" s="12" t="s">
        <v>1270</v>
      </c>
    </row>
    <row r="155" spans="1:15" ht="15.4" customHeight="1" outlineLevel="2">
      <c r="A155" s="5" t="s">
        <v>7</v>
      </c>
      <c r="B155" s="5" t="s">
        <v>194</v>
      </c>
      <c r="C155" s="9">
        <v>59637</v>
      </c>
      <c r="D155" s="9">
        <v>0</v>
      </c>
      <c r="E155" s="13">
        <v>596370</v>
      </c>
      <c r="F155" s="9">
        <v>3655005</v>
      </c>
      <c r="G155" s="5" t="s">
        <v>126</v>
      </c>
      <c r="H155" s="5" t="s">
        <v>127</v>
      </c>
      <c r="I155" s="10">
        <v>36160</v>
      </c>
      <c r="J155" s="1" t="s">
        <v>208</v>
      </c>
      <c r="K155" s="5" t="s">
        <v>12</v>
      </c>
      <c r="L155" s="7">
        <v>134</v>
      </c>
      <c r="M155" s="8">
        <v>199749.08</v>
      </c>
      <c r="O155" s="12" t="s">
        <v>1270</v>
      </c>
    </row>
    <row r="156" spans="1:15" ht="15.4" customHeight="1" outlineLevel="2">
      <c r="A156" s="5" t="s">
        <v>7</v>
      </c>
      <c r="B156" s="5" t="s">
        <v>194</v>
      </c>
      <c r="C156" s="9">
        <v>59727</v>
      </c>
      <c r="D156" s="9">
        <v>0</v>
      </c>
      <c r="E156" s="13">
        <v>597270</v>
      </c>
      <c r="F156" s="9">
        <v>3655005</v>
      </c>
      <c r="G156" s="5" t="s">
        <v>105</v>
      </c>
      <c r="H156" s="5" t="s">
        <v>106</v>
      </c>
      <c r="I156" s="10">
        <v>36160</v>
      </c>
      <c r="J156" s="1" t="s">
        <v>208</v>
      </c>
      <c r="K156" s="5" t="s">
        <v>12</v>
      </c>
      <c r="L156" s="7">
        <v>147</v>
      </c>
      <c r="M156" s="8">
        <v>211912.07</v>
      </c>
      <c r="O156" s="12" t="s">
        <v>1270</v>
      </c>
    </row>
    <row r="157" spans="1:15" ht="15.4" customHeight="1" outlineLevel="2">
      <c r="A157" s="5" t="s">
        <v>7</v>
      </c>
      <c r="B157" s="5" t="s">
        <v>194</v>
      </c>
      <c r="C157" s="9">
        <v>2136042</v>
      </c>
      <c r="D157" s="9">
        <v>0</v>
      </c>
      <c r="E157" s="13">
        <v>21360420</v>
      </c>
      <c r="F157" s="9">
        <v>3655005</v>
      </c>
      <c r="G157" s="5" t="s">
        <v>53</v>
      </c>
      <c r="H157" s="5" t="s">
        <v>54</v>
      </c>
      <c r="I157" s="10">
        <v>40662</v>
      </c>
      <c r="J157" s="1" t="s">
        <v>208</v>
      </c>
      <c r="K157" s="5" t="s">
        <v>12</v>
      </c>
      <c r="L157" s="7">
        <v>200</v>
      </c>
      <c r="M157" s="8">
        <v>291245.84999999998</v>
      </c>
      <c r="O157" s="12" t="s">
        <v>1270</v>
      </c>
    </row>
    <row r="158" spans="1:15" ht="15.4" customHeight="1" outlineLevel="2">
      <c r="A158" s="5" t="s">
        <v>7</v>
      </c>
      <c r="B158" s="5" t="s">
        <v>194</v>
      </c>
      <c r="C158" s="9">
        <v>59706</v>
      </c>
      <c r="D158" s="9">
        <v>0</v>
      </c>
      <c r="E158" s="13">
        <v>597060</v>
      </c>
      <c r="F158" s="9">
        <v>3655005</v>
      </c>
      <c r="G158" s="5" t="s">
        <v>20</v>
      </c>
      <c r="H158" s="5" t="s">
        <v>21</v>
      </c>
      <c r="I158" s="10">
        <v>36160</v>
      </c>
      <c r="J158" s="1" t="s">
        <v>208</v>
      </c>
      <c r="K158" s="5" t="s">
        <v>12</v>
      </c>
      <c r="L158" s="7">
        <v>218</v>
      </c>
      <c r="M158" s="8">
        <v>260978.28</v>
      </c>
      <c r="O158" s="12" t="s">
        <v>1270</v>
      </c>
    </row>
    <row r="159" spans="1:15" ht="15.4" customHeight="1" outlineLevel="2">
      <c r="A159" s="5" t="s">
        <v>7</v>
      </c>
      <c r="B159" s="5" t="s">
        <v>194</v>
      </c>
      <c r="C159" s="9">
        <v>2136036</v>
      </c>
      <c r="D159" s="9">
        <v>0</v>
      </c>
      <c r="E159" s="13">
        <v>21360360</v>
      </c>
      <c r="F159" s="9">
        <v>3655005</v>
      </c>
      <c r="G159" s="5" t="s">
        <v>176</v>
      </c>
      <c r="H159" s="5" t="s">
        <v>177</v>
      </c>
      <c r="I159" s="10">
        <v>40662</v>
      </c>
      <c r="J159" s="1" t="s">
        <v>208</v>
      </c>
      <c r="K159" s="5" t="s">
        <v>12</v>
      </c>
      <c r="L159" s="7">
        <v>218</v>
      </c>
      <c r="M159" s="8">
        <v>332458.45</v>
      </c>
      <c r="O159" s="12" t="s">
        <v>1270</v>
      </c>
    </row>
    <row r="160" spans="1:15" ht="15.4" customHeight="1" outlineLevel="2">
      <c r="A160" s="5" t="s">
        <v>7</v>
      </c>
      <c r="B160" s="5" t="s">
        <v>194</v>
      </c>
      <c r="C160" s="9">
        <v>59752</v>
      </c>
      <c r="D160" s="9">
        <v>0</v>
      </c>
      <c r="E160" s="13">
        <v>597520</v>
      </c>
      <c r="F160" s="9">
        <v>3655005</v>
      </c>
      <c r="G160" s="5" t="s">
        <v>171</v>
      </c>
      <c r="H160" s="5" t="s">
        <v>172</v>
      </c>
      <c r="I160" s="10">
        <v>36160</v>
      </c>
      <c r="J160" s="1" t="s">
        <v>208</v>
      </c>
      <c r="K160" s="5" t="s">
        <v>12</v>
      </c>
      <c r="L160" s="7">
        <v>277</v>
      </c>
      <c r="M160" s="8">
        <v>402092.29</v>
      </c>
      <c r="O160" s="12" t="s">
        <v>1270</v>
      </c>
    </row>
    <row r="161" spans="1:15" ht="15.4" customHeight="1" outlineLevel="2">
      <c r="A161" s="5" t="s">
        <v>7</v>
      </c>
      <c r="B161" s="5" t="s">
        <v>194</v>
      </c>
      <c r="C161" s="9">
        <v>3311465</v>
      </c>
      <c r="D161" s="9">
        <v>0</v>
      </c>
      <c r="E161" s="13">
        <v>33114650</v>
      </c>
      <c r="F161" s="9">
        <v>3655005</v>
      </c>
      <c r="G161" s="5" t="s">
        <v>160</v>
      </c>
      <c r="H161" s="5" t="s">
        <v>161</v>
      </c>
      <c r="I161" s="10">
        <v>43465</v>
      </c>
      <c r="J161" s="1" t="s">
        <v>208</v>
      </c>
      <c r="K161" s="5" t="s">
        <v>12</v>
      </c>
      <c r="L161" s="7">
        <v>304</v>
      </c>
      <c r="M161" s="8">
        <v>441136.14</v>
      </c>
      <c r="O161" s="12" t="s">
        <v>1270</v>
      </c>
    </row>
    <row r="162" spans="1:15" ht="15.4" customHeight="1" outlineLevel="2">
      <c r="A162" s="5" t="s">
        <v>7</v>
      </c>
      <c r="B162" s="5" t="s">
        <v>194</v>
      </c>
      <c r="C162" s="9">
        <v>2136035</v>
      </c>
      <c r="D162" s="9">
        <v>0</v>
      </c>
      <c r="E162" s="13">
        <v>21360350</v>
      </c>
      <c r="F162" s="9">
        <v>3655005</v>
      </c>
      <c r="G162" s="5" t="s">
        <v>171</v>
      </c>
      <c r="H162" s="5" t="s">
        <v>172</v>
      </c>
      <c r="I162" s="10">
        <v>40662</v>
      </c>
      <c r="J162" s="1" t="s">
        <v>208</v>
      </c>
      <c r="K162" s="5" t="s">
        <v>12</v>
      </c>
      <c r="L162" s="7">
        <v>308</v>
      </c>
      <c r="M162" s="8">
        <v>359609.55</v>
      </c>
      <c r="O162" s="12" t="s">
        <v>1270</v>
      </c>
    </row>
    <row r="163" spans="1:15" ht="15.4" customHeight="1" outlineLevel="2">
      <c r="A163" s="5" t="s">
        <v>7</v>
      </c>
      <c r="B163" s="5" t="s">
        <v>194</v>
      </c>
      <c r="C163" s="9">
        <v>2136051</v>
      </c>
      <c r="D163" s="9">
        <v>0</v>
      </c>
      <c r="E163" s="13">
        <v>21360510</v>
      </c>
      <c r="F163" s="9">
        <v>3655005</v>
      </c>
      <c r="G163" s="5" t="s">
        <v>155</v>
      </c>
      <c r="H163" s="5" t="s">
        <v>156</v>
      </c>
      <c r="I163" s="10">
        <v>40662</v>
      </c>
      <c r="J163" s="1" t="s">
        <v>208</v>
      </c>
      <c r="K163" s="5" t="s">
        <v>12</v>
      </c>
      <c r="L163" s="7">
        <v>364</v>
      </c>
      <c r="M163" s="8">
        <v>456095.16</v>
      </c>
      <c r="O163" s="12" t="s">
        <v>1270</v>
      </c>
    </row>
    <row r="164" spans="1:15" ht="15.4" customHeight="1" outlineLevel="2">
      <c r="A164" s="5" t="s">
        <v>7</v>
      </c>
      <c r="B164" s="5" t="s">
        <v>194</v>
      </c>
      <c r="C164" s="9">
        <v>2136045</v>
      </c>
      <c r="D164" s="9">
        <v>0</v>
      </c>
      <c r="E164" s="13">
        <v>21360450</v>
      </c>
      <c r="F164" s="9">
        <v>3655005</v>
      </c>
      <c r="G164" s="5" t="s">
        <v>166</v>
      </c>
      <c r="H164" s="5" t="s">
        <v>167</v>
      </c>
      <c r="I164" s="10">
        <v>40662</v>
      </c>
      <c r="J164" s="1" t="s">
        <v>208</v>
      </c>
      <c r="K164" s="5" t="s">
        <v>12</v>
      </c>
      <c r="L164" s="7">
        <v>447</v>
      </c>
      <c r="M164" s="8">
        <v>637412.91</v>
      </c>
      <c r="O164" s="12" t="s">
        <v>1270</v>
      </c>
    </row>
    <row r="165" spans="1:15" ht="15.4" customHeight="1" outlineLevel="2">
      <c r="A165" s="5" t="s">
        <v>7</v>
      </c>
      <c r="B165" s="5" t="s">
        <v>194</v>
      </c>
      <c r="C165" s="9">
        <v>59798</v>
      </c>
      <c r="D165" s="9">
        <v>0</v>
      </c>
      <c r="E165" s="13">
        <v>597980</v>
      </c>
      <c r="F165" s="9">
        <v>3655005</v>
      </c>
      <c r="G165" s="5" t="s">
        <v>110</v>
      </c>
      <c r="H165" s="5" t="s">
        <v>111</v>
      </c>
      <c r="I165" s="10">
        <v>36160</v>
      </c>
      <c r="J165" s="1" t="s">
        <v>208</v>
      </c>
      <c r="K165" s="5" t="s">
        <v>12</v>
      </c>
      <c r="L165" s="7">
        <v>490</v>
      </c>
      <c r="M165" s="8">
        <v>647145.72</v>
      </c>
      <c r="O165" s="12" t="s">
        <v>1270</v>
      </c>
    </row>
    <row r="166" spans="1:15" ht="15.4" customHeight="1" outlineLevel="2">
      <c r="A166" s="5" t="s">
        <v>7</v>
      </c>
      <c r="B166" s="5" t="s">
        <v>194</v>
      </c>
      <c r="C166" s="9">
        <v>2136054</v>
      </c>
      <c r="D166" s="9">
        <v>0</v>
      </c>
      <c r="E166" s="13">
        <v>21360540</v>
      </c>
      <c r="F166" s="9">
        <v>3655005</v>
      </c>
      <c r="G166" s="5" t="s">
        <v>103</v>
      </c>
      <c r="H166" s="5" t="s">
        <v>104</v>
      </c>
      <c r="I166" s="10">
        <v>40662</v>
      </c>
      <c r="J166" s="1" t="s">
        <v>208</v>
      </c>
      <c r="K166" s="5" t="s">
        <v>12</v>
      </c>
      <c r="L166" s="7">
        <v>527</v>
      </c>
      <c r="M166" s="8">
        <v>617479.26</v>
      </c>
      <c r="O166" s="12" t="s">
        <v>1270</v>
      </c>
    </row>
    <row r="167" spans="1:15" ht="15.4" customHeight="1" outlineLevel="2">
      <c r="A167" s="5" t="s">
        <v>7</v>
      </c>
      <c r="B167" s="5" t="s">
        <v>194</v>
      </c>
      <c r="C167" s="9">
        <v>59529</v>
      </c>
      <c r="D167" s="9">
        <v>0</v>
      </c>
      <c r="E167" s="13">
        <v>595290</v>
      </c>
      <c r="F167" s="9">
        <v>3655005</v>
      </c>
      <c r="G167" s="5" t="s">
        <v>9</v>
      </c>
      <c r="H167" s="5" t="s">
        <v>94</v>
      </c>
      <c r="I167" s="10">
        <v>36160</v>
      </c>
      <c r="J167" s="1" t="s">
        <v>208</v>
      </c>
      <c r="K167" s="5" t="s">
        <v>12</v>
      </c>
      <c r="L167" s="7">
        <v>534</v>
      </c>
      <c r="M167" s="8">
        <v>675531.74</v>
      </c>
      <c r="O167" s="12" t="s">
        <v>1270</v>
      </c>
    </row>
    <row r="168" spans="1:15" ht="15.4" customHeight="1" outlineLevel="2">
      <c r="A168" s="5" t="s">
        <v>7</v>
      </c>
      <c r="B168" s="5" t="s">
        <v>194</v>
      </c>
      <c r="C168" s="9">
        <v>2135808</v>
      </c>
      <c r="D168" s="9">
        <v>0</v>
      </c>
      <c r="E168" s="13">
        <v>21358080</v>
      </c>
      <c r="F168" s="9">
        <v>3655005</v>
      </c>
      <c r="G168" s="5" t="s">
        <v>64</v>
      </c>
      <c r="H168" s="5" t="s">
        <v>65</v>
      </c>
      <c r="I168" s="10">
        <v>40646</v>
      </c>
      <c r="J168" s="1" t="s">
        <v>208</v>
      </c>
      <c r="K168" s="5" t="s">
        <v>12</v>
      </c>
      <c r="L168" s="7">
        <v>701</v>
      </c>
      <c r="M168" s="8">
        <v>996177.45</v>
      </c>
      <c r="O168" s="12" t="s">
        <v>1270</v>
      </c>
    </row>
    <row r="169" spans="1:15" ht="15.4" customHeight="1" outlineLevel="1">
      <c r="A169" s="5"/>
      <c r="B169" s="5"/>
      <c r="C169" s="9"/>
      <c r="D169" s="9"/>
      <c r="E169" s="13"/>
      <c r="F169" s="15" t="s">
        <v>792</v>
      </c>
      <c r="G169" s="5"/>
      <c r="H169" s="5"/>
      <c r="I169" s="10"/>
      <c r="J169" s="1"/>
      <c r="K169" s="5"/>
      <c r="L169" s="7">
        <f>SUBTOTAL(9,L155:L168)</f>
        <v>4869</v>
      </c>
      <c r="M169" s="8">
        <f>SUBTOTAL(9,M155:M168)</f>
        <v>6529023.9500000002</v>
      </c>
      <c r="O169" s="12" t="s">
        <v>1270</v>
      </c>
    </row>
    <row r="170" spans="1:15" ht="15.4" customHeight="1" outlineLevel="2">
      <c r="A170" s="5" t="s">
        <v>7</v>
      </c>
      <c r="B170" s="5" t="s">
        <v>194</v>
      </c>
      <c r="C170" s="9">
        <v>59820</v>
      </c>
      <c r="D170" s="9">
        <v>0</v>
      </c>
      <c r="E170" s="13">
        <v>598200</v>
      </c>
      <c r="F170" s="9">
        <v>3655010</v>
      </c>
      <c r="G170" s="5" t="s">
        <v>50</v>
      </c>
      <c r="H170" s="5" t="s">
        <v>51</v>
      </c>
      <c r="I170" s="10">
        <v>36160</v>
      </c>
      <c r="J170" s="1" t="s">
        <v>209</v>
      </c>
      <c r="K170" s="5" t="s">
        <v>12</v>
      </c>
      <c r="L170" s="7">
        <v>0</v>
      </c>
      <c r="M170" s="8">
        <v>149.4</v>
      </c>
      <c r="O170" s="12" t="s">
        <v>1270</v>
      </c>
    </row>
    <row r="171" spans="1:15" ht="15.4" customHeight="1" outlineLevel="2">
      <c r="A171" s="5" t="s">
        <v>7</v>
      </c>
      <c r="B171" s="5" t="s">
        <v>194</v>
      </c>
      <c r="C171" s="9">
        <v>59615</v>
      </c>
      <c r="D171" s="9">
        <v>0</v>
      </c>
      <c r="E171" s="13">
        <v>596150</v>
      </c>
      <c r="F171" s="9">
        <v>3655010</v>
      </c>
      <c r="G171" s="5" t="s">
        <v>53</v>
      </c>
      <c r="H171" s="5" t="s">
        <v>54</v>
      </c>
      <c r="I171" s="10">
        <v>36160</v>
      </c>
      <c r="J171" s="1" t="s">
        <v>209</v>
      </c>
      <c r="K171" s="5" t="s">
        <v>12</v>
      </c>
      <c r="L171" s="7">
        <v>174</v>
      </c>
      <c r="M171" s="8">
        <v>597468.31999999995</v>
      </c>
      <c r="O171" s="12" t="s">
        <v>1270</v>
      </c>
    </row>
    <row r="172" spans="1:15" ht="15.4" customHeight="1" outlineLevel="2">
      <c r="A172" s="5" t="s">
        <v>7</v>
      </c>
      <c r="B172" s="5" t="s">
        <v>194</v>
      </c>
      <c r="C172" s="9">
        <v>59638</v>
      </c>
      <c r="D172" s="9">
        <v>0</v>
      </c>
      <c r="E172" s="13">
        <v>596380</v>
      </c>
      <c r="F172" s="9">
        <v>3655010</v>
      </c>
      <c r="G172" s="5" t="s">
        <v>126</v>
      </c>
      <c r="H172" s="5" t="s">
        <v>127</v>
      </c>
      <c r="I172" s="10">
        <v>36160</v>
      </c>
      <c r="J172" s="1" t="s">
        <v>209</v>
      </c>
      <c r="K172" s="5" t="s">
        <v>12</v>
      </c>
      <c r="L172" s="7">
        <v>212</v>
      </c>
      <c r="M172" s="8">
        <v>1087581.31</v>
      </c>
      <c r="O172" s="12" t="s">
        <v>1270</v>
      </c>
    </row>
    <row r="173" spans="1:15" ht="15.4" customHeight="1" outlineLevel="2">
      <c r="A173" s="5" t="s">
        <v>7</v>
      </c>
      <c r="B173" s="5" t="s">
        <v>194</v>
      </c>
      <c r="C173" s="9">
        <v>2136037</v>
      </c>
      <c r="D173" s="9">
        <v>0</v>
      </c>
      <c r="E173" s="13">
        <v>21360370</v>
      </c>
      <c r="F173" s="9">
        <v>3655010</v>
      </c>
      <c r="G173" s="5" t="s">
        <v>176</v>
      </c>
      <c r="H173" s="5" t="s">
        <v>177</v>
      </c>
      <c r="I173" s="10">
        <v>40662</v>
      </c>
      <c r="J173" s="1" t="s">
        <v>209</v>
      </c>
      <c r="K173" s="5" t="s">
        <v>12</v>
      </c>
      <c r="L173" s="7">
        <v>252</v>
      </c>
      <c r="M173" s="8">
        <v>474367.75</v>
      </c>
      <c r="O173" s="12" t="s">
        <v>1270</v>
      </c>
    </row>
    <row r="174" spans="1:15" ht="15.4" customHeight="1" outlineLevel="2">
      <c r="A174" s="5" t="s">
        <v>7</v>
      </c>
      <c r="B174" s="5" t="s">
        <v>194</v>
      </c>
      <c r="C174" s="9">
        <v>59728</v>
      </c>
      <c r="D174" s="9">
        <v>0</v>
      </c>
      <c r="E174" s="13">
        <v>597280</v>
      </c>
      <c r="F174" s="9">
        <v>3655010</v>
      </c>
      <c r="G174" s="5" t="s">
        <v>105</v>
      </c>
      <c r="H174" s="5" t="s">
        <v>106</v>
      </c>
      <c r="I174" s="10">
        <v>36160</v>
      </c>
      <c r="J174" s="1" t="s">
        <v>209</v>
      </c>
      <c r="K174" s="5" t="s">
        <v>12</v>
      </c>
      <c r="L174" s="7">
        <v>270</v>
      </c>
      <c r="M174" s="8">
        <v>711075.88</v>
      </c>
      <c r="O174" s="12" t="s">
        <v>1270</v>
      </c>
    </row>
    <row r="175" spans="1:15" ht="15.4" customHeight="1" outlineLevel="2">
      <c r="A175" s="5" t="s">
        <v>7</v>
      </c>
      <c r="B175" s="5" t="s">
        <v>194</v>
      </c>
      <c r="C175" s="9">
        <v>59572</v>
      </c>
      <c r="D175" s="9">
        <v>0</v>
      </c>
      <c r="E175" s="13">
        <v>595720</v>
      </c>
      <c r="F175" s="9">
        <v>3655010</v>
      </c>
      <c r="G175" s="5" t="s">
        <v>171</v>
      </c>
      <c r="H175" s="5" t="s">
        <v>172</v>
      </c>
      <c r="I175" s="10">
        <v>36160</v>
      </c>
      <c r="J175" s="1" t="s">
        <v>209</v>
      </c>
      <c r="K175" s="5" t="s">
        <v>12</v>
      </c>
      <c r="L175" s="7">
        <v>319</v>
      </c>
      <c r="M175" s="8">
        <v>977487.42</v>
      </c>
      <c r="O175" s="12" t="s">
        <v>1270</v>
      </c>
    </row>
    <row r="176" spans="1:15" ht="15.4" customHeight="1" outlineLevel="2">
      <c r="A176" s="5" t="s">
        <v>7</v>
      </c>
      <c r="B176" s="5" t="s">
        <v>194</v>
      </c>
      <c r="C176" s="9">
        <v>59707</v>
      </c>
      <c r="D176" s="9">
        <v>0</v>
      </c>
      <c r="E176" s="13">
        <v>597070</v>
      </c>
      <c r="F176" s="9">
        <v>3655010</v>
      </c>
      <c r="G176" s="5" t="s">
        <v>20</v>
      </c>
      <c r="H176" s="5" t="s">
        <v>21</v>
      </c>
      <c r="I176" s="10">
        <v>36160</v>
      </c>
      <c r="J176" s="1" t="s">
        <v>209</v>
      </c>
      <c r="K176" s="5" t="s">
        <v>12</v>
      </c>
      <c r="L176" s="7">
        <v>338</v>
      </c>
      <c r="M176" s="8">
        <v>965456.34</v>
      </c>
      <c r="O176" s="12" t="s">
        <v>1270</v>
      </c>
    </row>
    <row r="177" spans="1:15" ht="15.4" customHeight="1" outlineLevel="2">
      <c r="A177" s="5" t="s">
        <v>7</v>
      </c>
      <c r="B177" s="5" t="s">
        <v>194</v>
      </c>
      <c r="C177" s="9">
        <v>3311466</v>
      </c>
      <c r="D177" s="9">
        <v>0</v>
      </c>
      <c r="E177" s="13">
        <v>33114660</v>
      </c>
      <c r="F177" s="9">
        <v>3655010</v>
      </c>
      <c r="G177" s="5" t="s">
        <v>160</v>
      </c>
      <c r="H177" s="5" t="s">
        <v>161</v>
      </c>
      <c r="I177" s="10">
        <v>43465</v>
      </c>
      <c r="J177" s="1" t="s">
        <v>209</v>
      </c>
      <c r="K177" s="5" t="s">
        <v>12</v>
      </c>
      <c r="L177" s="7">
        <v>371</v>
      </c>
      <c r="M177" s="8">
        <v>1561398.38</v>
      </c>
      <c r="O177" s="12" t="s">
        <v>1270</v>
      </c>
    </row>
    <row r="178" spans="1:15" ht="15.4" customHeight="1" outlineLevel="2">
      <c r="A178" s="5" t="s">
        <v>7</v>
      </c>
      <c r="B178" s="5" t="s">
        <v>194</v>
      </c>
      <c r="C178" s="9">
        <v>59776</v>
      </c>
      <c r="D178" s="9">
        <v>0</v>
      </c>
      <c r="E178" s="13">
        <v>597760</v>
      </c>
      <c r="F178" s="9">
        <v>3655010</v>
      </c>
      <c r="G178" s="5" t="s">
        <v>155</v>
      </c>
      <c r="H178" s="5" t="s">
        <v>156</v>
      </c>
      <c r="I178" s="10">
        <v>36160</v>
      </c>
      <c r="J178" s="1" t="s">
        <v>209</v>
      </c>
      <c r="K178" s="5" t="s">
        <v>12</v>
      </c>
      <c r="L178" s="7">
        <v>566</v>
      </c>
      <c r="M178" s="8">
        <v>2159961.96</v>
      </c>
      <c r="O178" s="12" t="s">
        <v>1270</v>
      </c>
    </row>
    <row r="179" spans="1:15" ht="15.4" customHeight="1" outlineLevel="2">
      <c r="A179" s="5" t="s">
        <v>7</v>
      </c>
      <c r="B179" s="5" t="s">
        <v>194</v>
      </c>
      <c r="C179" s="9">
        <v>59753</v>
      </c>
      <c r="D179" s="9">
        <v>0</v>
      </c>
      <c r="E179" s="13">
        <v>597530</v>
      </c>
      <c r="F179" s="9">
        <v>3655010</v>
      </c>
      <c r="G179" s="5" t="s">
        <v>171</v>
      </c>
      <c r="H179" s="5" t="s">
        <v>172</v>
      </c>
      <c r="I179" s="10">
        <v>36160</v>
      </c>
      <c r="J179" s="1" t="s">
        <v>209</v>
      </c>
      <c r="K179" s="5" t="s">
        <v>12</v>
      </c>
      <c r="L179" s="7">
        <v>650</v>
      </c>
      <c r="M179" s="8">
        <v>2147044.9700000002</v>
      </c>
      <c r="O179" s="12" t="s">
        <v>1270</v>
      </c>
    </row>
    <row r="180" spans="1:15" ht="15.4" customHeight="1" outlineLevel="2">
      <c r="A180" s="5" t="s">
        <v>7</v>
      </c>
      <c r="B180" s="5" t="s">
        <v>194</v>
      </c>
      <c r="C180" s="9">
        <v>59662</v>
      </c>
      <c r="D180" s="9">
        <v>0</v>
      </c>
      <c r="E180" s="13">
        <v>596620</v>
      </c>
      <c r="F180" s="9">
        <v>3655010</v>
      </c>
      <c r="G180" s="5" t="s">
        <v>166</v>
      </c>
      <c r="H180" s="5" t="s">
        <v>167</v>
      </c>
      <c r="I180" s="10">
        <v>36160</v>
      </c>
      <c r="J180" s="1" t="s">
        <v>209</v>
      </c>
      <c r="K180" s="5" t="s">
        <v>12</v>
      </c>
      <c r="L180" s="7">
        <v>847</v>
      </c>
      <c r="M180" s="8">
        <v>2575857.5</v>
      </c>
      <c r="O180" s="12" t="s">
        <v>1270</v>
      </c>
    </row>
    <row r="181" spans="1:15" ht="15.4" customHeight="1" outlineLevel="2">
      <c r="A181" s="5" t="s">
        <v>7</v>
      </c>
      <c r="B181" s="5" t="s">
        <v>194</v>
      </c>
      <c r="C181" s="9">
        <v>59530</v>
      </c>
      <c r="D181" s="9">
        <v>0</v>
      </c>
      <c r="E181" s="13">
        <v>595300</v>
      </c>
      <c r="F181" s="9">
        <v>3655010</v>
      </c>
      <c r="G181" s="5" t="s">
        <v>9</v>
      </c>
      <c r="H181" s="5" t="s">
        <v>94</v>
      </c>
      <c r="I181" s="10">
        <v>36160</v>
      </c>
      <c r="J181" s="1" t="s">
        <v>209</v>
      </c>
      <c r="K181" s="5" t="s">
        <v>12</v>
      </c>
      <c r="L181" s="7">
        <v>976</v>
      </c>
      <c r="M181" s="8">
        <v>4154724.99</v>
      </c>
      <c r="O181" s="12" t="s">
        <v>1270</v>
      </c>
    </row>
    <row r="182" spans="1:15" ht="15.4" customHeight="1" outlineLevel="2">
      <c r="A182" s="5" t="s">
        <v>7</v>
      </c>
      <c r="B182" s="5" t="s">
        <v>194</v>
      </c>
      <c r="C182" s="9">
        <v>2135809</v>
      </c>
      <c r="D182" s="9">
        <v>0</v>
      </c>
      <c r="E182" s="13">
        <v>21358090</v>
      </c>
      <c r="F182" s="9">
        <v>3655010</v>
      </c>
      <c r="G182" s="5" t="s">
        <v>64</v>
      </c>
      <c r="H182" s="5" t="s">
        <v>65</v>
      </c>
      <c r="I182" s="10">
        <v>40646</v>
      </c>
      <c r="J182" s="1" t="s">
        <v>209</v>
      </c>
      <c r="K182" s="5" t="s">
        <v>12</v>
      </c>
      <c r="L182" s="7">
        <v>979</v>
      </c>
      <c r="M182" s="8">
        <v>3985433.51</v>
      </c>
      <c r="O182" s="12" t="s">
        <v>1270</v>
      </c>
    </row>
    <row r="183" spans="1:15" ht="15.4" customHeight="1" outlineLevel="2">
      <c r="A183" s="5" t="s">
        <v>7</v>
      </c>
      <c r="B183" s="5" t="s">
        <v>194</v>
      </c>
      <c r="C183" s="9">
        <v>59799</v>
      </c>
      <c r="D183" s="9">
        <v>0</v>
      </c>
      <c r="E183" s="13">
        <v>597990</v>
      </c>
      <c r="F183" s="9">
        <v>3655010</v>
      </c>
      <c r="G183" s="5" t="s">
        <v>110</v>
      </c>
      <c r="H183" s="5" t="s">
        <v>111</v>
      </c>
      <c r="I183" s="10">
        <v>36160</v>
      </c>
      <c r="J183" s="1" t="s">
        <v>209</v>
      </c>
      <c r="K183" s="5" t="s">
        <v>12</v>
      </c>
      <c r="L183" s="7">
        <v>997</v>
      </c>
      <c r="M183" s="8">
        <v>4216422.6900000004</v>
      </c>
      <c r="O183" s="12" t="s">
        <v>1270</v>
      </c>
    </row>
    <row r="184" spans="1:15" ht="15.4" customHeight="1" outlineLevel="2">
      <c r="A184" s="5" t="s">
        <v>7</v>
      </c>
      <c r="B184" s="5" t="s">
        <v>194</v>
      </c>
      <c r="C184" s="9">
        <v>59831</v>
      </c>
      <c r="D184" s="9">
        <v>0</v>
      </c>
      <c r="E184" s="13">
        <v>598310</v>
      </c>
      <c r="F184" s="9">
        <v>3655010</v>
      </c>
      <c r="G184" s="5" t="s">
        <v>103</v>
      </c>
      <c r="H184" s="5" t="s">
        <v>104</v>
      </c>
      <c r="I184" s="10">
        <v>36160</v>
      </c>
      <c r="J184" s="1" t="s">
        <v>209</v>
      </c>
      <c r="K184" s="5" t="s">
        <v>12</v>
      </c>
      <c r="L184" s="7">
        <v>1029</v>
      </c>
      <c r="M184" s="8">
        <v>3572154.13</v>
      </c>
      <c r="O184" s="12" t="s">
        <v>1270</v>
      </c>
    </row>
    <row r="185" spans="1:15" ht="15.4" customHeight="1" outlineLevel="1">
      <c r="A185" s="5"/>
      <c r="B185" s="5"/>
      <c r="C185" s="9"/>
      <c r="D185" s="9"/>
      <c r="E185" s="13"/>
      <c r="F185" s="15" t="s">
        <v>793</v>
      </c>
      <c r="G185" s="5"/>
      <c r="H185" s="5"/>
      <c r="I185" s="10"/>
      <c r="J185" s="1"/>
      <c r="K185" s="5"/>
      <c r="L185" s="7">
        <f>SUBTOTAL(9,L170:L184)</f>
        <v>7980</v>
      </c>
      <c r="M185" s="8">
        <f>SUBTOTAL(9,M170:M184)</f>
        <v>29186584.549999997</v>
      </c>
      <c r="O185" s="12" t="s">
        <v>1270</v>
      </c>
    </row>
    <row r="186" spans="1:15" ht="15.4" customHeight="1" outlineLevel="2">
      <c r="A186" s="5" t="s">
        <v>7</v>
      </c>
      <c r="B186" s="5" t="s">
        <v>194</v>
      </c>
      <c r="C186" s="9">
        <v>59639</v>
      </c>
      <c r="D186" s="9">
        <v>0</v>
      </c>
      <c r="E186" s="13">
        <v>596390</v>
      </c>
      <c r="F186" s="9">
        <v>3655012</v>
      </c>
      <c r="G186" s="5" t="s">
        <v>126</v>
      </c>
      <c r="H186" s="5" t="s">
        <v>127</v>
      </c>
      <c r="I186" s="10">
        <v>36160</v>
      </c>
      <c r="J186" s="1" t="s">
        <v>210</v>
      </c>
      <c r="K186" s="5" t="s">
        <v>12</v>
      </c>
      <c r="L186" s="7">
        <v>193</v>
      </c>
      <c r="M186" s="8">
        <v>1251703.9099999999</v>
      </c>
      <c r="O186" s="12" t="s">
        <v>1270</v>
      </c>
    </row>
    <row r="187" spans="1:15" ht="15.4" customHeight="1" outlineLevel="2">
      <c r="A187" s="5" t="s">
        <v>7</v>
      </c>
      <c r="B187" s="5" t="s">
        <v>194</v>
      </c>
      <c r="C187" s="9">
        <v>59754</v>
      </c>
      <c r="D187" s="9">
        <v>0</v>
      </c>
      <c r="E187" s="13">
        <v>597540</v>
      </c>
      <c r="F187" s="9">
        <v>3655012</v>
      </c>
      <c r="G187" s="5" t="s">
        <v>171</v>
      </c>
      <c r="H187" s="5" t="s">
        <v>172</v>
      </c>
      <c r="I187" s="10">
        <v>36160</v>
      </c>
      <c r="J187" s="1" t="s">
        <v>210</v>
      </c>
      <c r="K187" s="5" t="s">
        <v>12</v>
      </c>
      <c r="L187" s="7">
        <v>297</v>
      </c>
      <c r="M187" s="8">
        <v>1434126.03</v>
      </c>
      <c r="O187" s="12" t="s">
        <v>1270</v>
      </c>
    </row>
    <row r="188" spans="1:15" ht="15.4" customHeight="1" outlineLevel="2">
      <c r="A188" s="5" t="s">
        <v>7</v>
      </c>
      <c r="B188" s="5" t="s">
        <v>194</v>
      </c>
      <c r="C188" s="9">
        <v>59573</v>
      </c>
      <c r="D188" s="9">
        <v>0</v>
      </c>
      <c r="E188" s="13">
        <v>595730</v>
      </c>
      <c r="F188" s="9">
        <v>3655012</v>
      </c>
      <c r="G188" s="5" t="s">
        <v>171</v>
      </c>
      <c r="H188" s="5" t="s">
        <v>172</v>
      </c>
      <c r="I188" s="10">
        <v>36160</v>
      </c>
      <c r="J188" s="1" t="s">
        <v>210</v>
      </c>
      <c r="K188" s="5" t="s">
        <v>12</v>
      </c>
      <c r="L188" s="7">
        <v>301</v>
      </c>
      <c r="M188" s="8">
        <v>1455255.93</v>
      </c>
      <c r="O188" s="12" t="s">
        <v>1270</v>
      </c>
    </row>
    <row r="189" spans="1:15" ht="15.4" customHeight="1" outlineLevel="2">
      <c r="A189" s="5" t="s">
        <v>7</v>
      </c>
      <c r="B189" s="5" t="s">
        <v>194</v>
      </c>
      <c r="C189" s="9">
        <v>59663</v>
      </c>
      <c r="D189" s="9">
        <v>0</v>
      </c>
      <c r="E189" s="13">
        <v>596630</v>
      </c>
      <c r="F189" s="9">
        <v>3655012</v>
      </c>
      <c r="G189" s="5" t="s">
        <v>166</v>
      </c>
      <c r="H189" s="5" t="s">
        <v>167</v>
      </c>
      <c r="I189" s="10">
        <v>36160</v>
      </c>
      <c r="J189" s="1" t="s">
        <v>210</v>
      </c>
      <c r="K189" s="5" t="s">
        <v>12</v>
      </c>
      <c r="L189" s="7">
        <v>308</v>
      </c>
      <c r="M189" s="8">
        <v>2345453.2799999998</v>
      </c>
      <c r="O189" s="12" t="s">
        <v>1270</v>
      </c>
    </row>
    <row r="190" spans="1:15" ht="15.4" customHeight="1" outlineLevel="2">
      <c r="A190" s="5" t="s">
        <v>7</v>
      </c>
      <c r="B190" s="5" t="s">
        <v>194</v>
      </c>
      <c r="C190" s="9">
        <v>3311467</v>
      </c>
      <c r="D190" s="9">
        <v>0</v>
      </c>
      <c r="E190" s="13">
        <v>33114670</v>
      </c>
      <c r="F190" s="9">
        <v>3655012</v>
      </c>
      <c r="G190" s="5" t="s">
        <v>160</v>
      </c>
      <c r="H190" s="5" t="s">
        <v>161</v>
      </c>
      <c r="I190" s="10">
        <v>43465</v>
      </c>
      <c r="J190" s="1" t="s">
        <v>210</v>
      </c>
      <c r="K190" s="5" t="s">
        <v>12</v>
      </c>
      <c r="L190" s="7">
        <v>376</v>
      </c>
      <c r="M190" s="8">
        <v>2012595.62</v>
      </c>
      <c r="O190" s="12" t="s">
        <v>1270</v>
      </c>
    </row>
    <row r="191" spans="1:15" ht="15.4" customHeight="1" outlineLevel="2">
      <c r="A191" s="5" t="s">
        <v>7</v>
      </c>
      <c r="B191" s="5" t="s">
        <v>194</v>
      </c>
      <c r="C191" s="9">
        <v>59729</v>
      </c>
      <c r="D191" s="9">
        <v>0</v>
      </c>
      <c r="E191" s="13">
        <v>597290</v>
      </c>
      <c r="F191" s="9">
        <v>3655012</v>
      </c>
      <c r="G191" s="5" t="s">
        <v>105</v>
      </c>
      <c r="H191" s="5" t="s">
        <v>106</v>
      </c>
      <c r="I191" s="10">
        <v>36160</v>
      </c>
      <c r="J191" s="1" t="s">
        <v>210</v>
      </c>
      <c r="K191" s="5" t="s">
        <v>12</v>
      </c>
      <c r="L191" s="7">
        <v>418</v>
      </c>
      <c r="M191" s="8">
        <v>2738909.02</v>
      </c>
      <c r="O191" s="12" t="s">
        <v>1270</v>
      </c>
    </row>
    <row r="192" spans="1:15" ht="15.4" customHeight="1" outlineLevel="2">
      <c r="A192" s="5" t="s">
        <v>7</v>
      </c>
      <c r="B192" s="5" t="s">
        <v>194</v>
      </c>
      <c r="C192" s="9">
        <v>59708</v>
      </c>
      <c r="D192" s="9">
        <v>0</v>
      </c>
      <c r="E192" s="13">
        <v>597080</v>
      </c>
      <c r="F192" s="9">
        <v>3655012</v>
      </c>
      <c r="G192" s="5" t="s">
        <v>20</v>
      </c>
      <c r="H192" s="5" t="s">
        <v>21</v>
      </c>
      <c r="I192" s="10">
        <v>36160</v>
      </c>
      <c r="J192" s="1" t="s">
        <v>210</v>
      </c>
      <c r="K192" s="5" t="s">
        <v>12</v>
      </c>
      <c r="L192" s="7">
        <v>435</v>
      </c>
      <c r="M192" s="8">
        <v>2730822.56</v>
      </c>
      <c r="O192" s="12" t="s">
        <v>1270</v>
      </c>
    </row>
    <row r="193" spans="1:15" ht="15.4" customHeight="1" outlineLevel="2">
      <c r="A193" s="5" t="s">
        <v>7</v>
      </c>
      <c r="B193" s="5" t="s">
        <v>194</v>
      </c>
      <c r="C193" s="9">
        <v>59800</v>
      </c>
      <c r="D193" s="9">
        <v>0</v>
      </c>
      <c r="E193" s="13">
        <v>598000</v>
      </c>
      <c r="F193" s="9">
        <v>3655012</v>
      </c>
      <c r="G193" s="5" t="s">
        <v>110</v>
      </c>
      <c r="H193" s="5" t="s">
        <v>111</v>
      </c>
      <c r="I193" s="10">
        <v>36160</v>
      </c>
      <c r="J193" s="1" t="s">
        <v>210</v>
      </c>
      <c r="K193" s="5" t="s">
        <v>12</v>
      </c>
      <c r="L193" s="7">
        <v>461</v>
      </c>
      <c r="M193" s="8">
        <v>2463516.0699999998</v>
      </c>
      <c r="O193" s="12" t="s">
        <v>1270</v>
      </c>
    </row>
    <row r="194" spans="1:15" ht="15.4" customHeight="1" outlineLevel="2">
      <c r="A194" s="5" t="s">
        <v>7</v>
      </c>
      <c r="B194" s="5" t="s">
        <v>194</v>
      </c>
      <c r="C194" s="9">
        <v>2135991</v>
      </c>
      <c r="D194" s="9">
        <v>0</v>
      </c>
      <c r="E194" s="13">
        <v>21359910</v>
      </c>
      <c r="F194" s="9">
        <v>3655012</v>
      </c>
      <c r="G194" s="5" t="s">
        <v>9</v>
      </c>
      <c r="H194" s="5" t="s">
        <v>94</v>
      </c>
      <c r="I194" s="10">
        <v>40661</v>
      </c>
      <c r="J194" s="1" t="s">
        <v>210</v>
      </c>
      <c r="K194" s="5" t="s">
        <v>12</v>
      </c>
      <c r="L194" s="7">
        <v>493</v>
      </c>
      <c r="M194" s="8">
        <v>1658436.85</v>
      </c>
      <c r="O194" s="12" t="s">
        <v>1270</v>
      </c>
    </row>
    <row r="195" spans="1:15" ht="15.4" customHeight="1" outlineLevel="2">
      <c r="A195" s="5" t="s">
        <v>7</v>
      </c>
      <c r="B195" s="5" t="s">
        <v>194</v>
      </c>
      <c r="C195" s="9">
        <v>59777</v>
      </c>
      <c r="D195" s="9">
        <v>0</v>
      </c>
      <c r="E195" s="13">
        <v>597770</v>
      </c>
      <c r="F195" s="9">
        <v>3655012</v>
      </c>
      <c r="G195" s="5" t="s">
        <v>155</v>
      </c>
      <c r="H195" s="5" t="s">
        <v>156</v>
      </c>
      <c r="I195" s="10">
        <v>36160</v>
      </c>
      <c r="J195" s="1" t="s">
        <v>210</v>
      </c>
      <c r="K195" s="5" t="s">
        <v>12</v>
      </c>
      <c r="L195" s="7">
        <v>508</v>
      </c>
      <c r="M195" s="8">
        <v>2906854.11</v>
      </c>
      <c r="O195" s="12" t="s">
        <v>1270</v>
      </c>
    </row>
    <row r="196" spans="1:15" ht="15.4" customHeight="1" outlineLevel="2">
      <c r="A196" s="5" t="s">
        <v>7</v>
      </c>
      <c r="B196" s="5" t="s">
        <v>194</v>
      </c>
      <c r="C196" s="9">
        <v>59595</v>
      </c>
      <c r="D196" s="9">
        <v>0</v>
      </c>
      <c r="E196" s="13">
        <v>595950</v>
      </c>
      <c r="F196" s="9">
        <v>3655012</v>
      </c>
      <c r="G196" s="5" t="s">
        <v>176</v>
      </c>
      <c r="H196" s="5" t="s">
        <v>177</v>
      </c>
      <c r="I196" s="10">
        <v>36160</v>
      </c>
      <c r="J196" s="1" t="s">
        <v>210</v>
      </c>
      <c r="K196" s="5" t="s">
        <v>12</v>
      </c>
      <c r="L196" s="7">
        <v>532</v>
      </c>
      <c r="M196" s="8">
        <v>3606687.36</v>
      </c>
      <c r="O196" s="12" t="s">
        <v>1270</v>
      </c>
    </row>
    <row r="197" spans="1:15" ht="15.4" customHeight="1" outlineLevel="2">
      <c r="A197" s="5" t="s">
        <v>7</v>
      </c>
      <c r="B197" s="5" t="s">
        <v>194</v>
      </c>
      <c r="C197" s="9">
        <v>59616</v>
      </c>
      <c r="D197" s="9">
        <v>0</v>
      </c>
      <c r="E197" s="13">
        <v>596160</v>
      </c>
      <c r="F197" s="9">
        <v>3655012</v>
      </c>
      <c r="G197" s="5" t="s">
        <v>53</v>
      </c>
      <c r="H197" s="5" t="s">
        <v>54</v>
      </c>
      <c r="I197" s="10">
        <v>36160</v>
      </c>
      <c r="J197" s="1" t="s">
        <v>210</v>
      </c>
      <c r="K197" s="5" t="s">
        <v>12</v>
      </c>
      <c r="L197" s="7">
        <v>564</v>
      </c>
      <c r="M197" s="8">
        <v>3399964.27</v>
      </c>
      <c r="O197" s="12" t="s">
        <v>1270</v>
      </c>
    </row>
    <row r="198" spans="1:15" ht="15.4" customHeight="1" outlineLevel="2">
      <c r="A198" s="5" t="s">
        <v>7</v>
      </c>
      <c r="B198" s="5" t="s">
        <v>194</v>
      </c>
      <c r="C198" s="9">
        <v>59832</v>
      </c>
      <c r="D198" s="9">
        <v>0</v>
      </c>
      <c r="E198" s="13">
        <v>598320</v>
      </c>
      <c r="F198" s="9">
        <v>3655012</v>
      </c>
      <c r="G198" s="5" t="s">
        <v>103</v>
      </c>
      <c r="H198" s="5" t="s">
        <v>104</v>
      </c>
      <c r="I198" s="10">
        <v>36160</v>
      </c>
      <c r="J198" s="1" t="s">
        <v>210</v>
      </c>
      <c r="K198" s="5" t="s">
        <v>12</v>
      </c>
      <c r="L198" s="7">
        <v>566</v>
      </c>
      <c r="M198" s="8">
        <v>2263353.52</v>
      </c>
      <c r="O198" s="12" t="s">
        <v>1270</v>
      </c>
    </row>
    <row r="199" spans="1:15" ht="15.4" customHeight="1" outlineLevel="2">
      <c r="A199" s="5" t="s">
        <v>7</v>
      </c>
      <c r="B199" s="5" t="s">
        <v>194</v>
      </c>
      <c r="C199" s="9">
        <v>59507</v>
      </c>
      <c r="D199" s="9">
        <v>0</v>
      </c>
      <c r="E199" s="13">
        <v>595070</v>
      </c>
      <c r="F199" s="9">
        <v>3655012</v>
      </c>
      <c r="G199" s="5" t="s">
        <v>64</v>
      </c>
      <c r="H199" s="5" t="s">
        <v>65</v>
      </c>
      <c r="I199" s="10">
        <v>36160</v>
      </c>
      <c r="J199" s="1" t="s">
        <v>210</v>
      </c>
      <c r="K199" s="5" t="s">
        <v>12</v>
      </c>
      <c r="L199" s="7">
        <v>686</v>
      </c>
      <c r="M199" s="8">
        <v>3768654.69</v>
      </c>
      <c r="O199" s="12" t="s">
        <v>1270</v>
      </c>
    </row>
    <row r="200" spans="1:15" ht="15.4" customHeight="1" outlineLevel="1">
      <c r="A200" s="5"/>
      <c r="B200" s="5"/>
      <c r="C200" s="9"/>
      <c r="D200" s="9"/>
      <c r="E200" s="13"/>
      <c r="F200" s="15" t="s">
        <v>794</v>
      </c>
      <c r="G200" s="5"/>
      <c r="H200" s="5"/>
      <c r="I200" s="10"/>
      <c r="J200" s="1"/>
      <c r="K200" s="5"/>
      <c r="L200" s="7">
        <f>SUBTOTAL(9,L186:L199)</f>
        <v>6138</v>
      </c>
      <c r="M200" s="8">
        <f>SUBTOTAL(9,M186:M199)</f>
        <v>34036333.219999999</v>
      </c>
      <c r="O200" s="12" t="s">
        <v>1270</v>
      </c>
    </row>
    <row r="201" spans="1:15" ht="15.4" customHeight="1" outlineLevel="2">
      <c r="A201" s="5" t="s">
        <v>7</v>
      </c>
      <c r="B201" s="5" t="s">
        <v>194</v>
      </c>
      <c r="C201" s="9">
        <v>59640</v>
      </c>
      <c r="D201" s="9">
        <v>0</v>
      </c>
      <c r="E201" s="13">
        <v>596400</v>
      </c>
      <c r="F201" s="9">
        <v>3655014</v>
      </c>
      <c r="G201" s="5" t="s">
        <v>126</v>
      </c>
      <c r="H201" s="5" t="s">
        <v>127</v>
      </c>
      <c r="I201" s="10">
        <v>36160</v>
      </c>
      <c r="J201" s="1" t="s">
        <v>242</v>
      </c>
      <c r="K201" s="5" t="s">
        <v>12</v>
      </c>
      <c r="L201" s="7">
        <v>2</v>
      </c>
      <c r="M201" s="8">
        <v>2068.67</v>
      </c>
      <c r="O201" s="12" t="s">
        <v>1270</v>
      </c>
    </row>
    <row r="202" spans="1:15" ht="15.4" customHeight="1" outlineLevel="1">
      <c r="A202" s="5"/>
      <c r="B202" s="5"/>
      <c r="C202" s="9"/>
      <c r="D202" s="9"/>
      <c r="E202" s="13"/>
      <c r="F202" s="15" t="s">
        <v>795</v>
      </c>
      <c r="G202" s="5"/>
      <c r="H202" s="5"/>
      <c r="I202" s="10"/>
      <c r="J202" s="1"/>
      <c r="K202" s="5"/>
      <c r="L202" s="7">
        <f>SUBTOTAL(9,L201:L201)</f>
        <v>2</v>
      </c>
      <c r="M202" s="8">
        <f>SUBTOTAL(9,M201:M201)</f>
        <v>2068.67</v>
      </c>
      <c r="O202" s="12" t="s">
        <v>1270</v>
      </c>
    </row>
    <row r="203" spans="1:15" ht="15.4" customHeight="1" outlineLevel="2">
      <c r="A203" s="5" t="s">
        <v>7</v>
      </c>
      <c r="B203" s="5" t="s">
        <v>194</v>
      </c>
      <c r="C203" s="9">
        <v>59730</v>
      </c>
      <c r="D203" s="9">
        <v>0</v>
      </c>
      <c r="E203" s="13">
        <v>597300</v>
      </c>
      <c r="F203" s="9">
        <v>3655016</v>
      </c>
      <c r="G203" s="5" t="s">
        <v>105</v>
      </c>
      <c r="H203" s="5" t="s">
        <v>106</v>
      </c>
      <c r="I203" s="10">
        <v>36160</v>
      </c>
      <c r="J203" s="1" t="s">
        <v>211</v>
      </c>
      <c r="K203" s="5" t="s">
        <v>12</v>
      </c>
      <c r="L203" s="7">
        <v>1</v>
      </c>
      <c r="M203" s="8">
        <v>1126.67</v>
      </c>
      <c r="O203" s="12" t="s">
        <v>1270</v>
      </c>
    </row>
    <row r="204" spans="1:15" ht="15.4" customHeight="1" outlineLevel="2">
      <c r="A204" s="5" t="s">
        <v>7</v>
      </c>
      <c r="B204" s="5" t="s">
        <v>194</v>
      </c>
      <c r="C204" s="9">
        <v>59801</v>
      </c>
      <c r="D204" s="9">
        <v>0</v>
      </c>
      <c r="E204" s="13">
        <v>598010</v>
      </c>
      <c r="F204" s="9">
        <v>3655016</v>
      </c>
      <c r="G204" s="5" t="s">
        <v>110</v>
      </c>
      <c r="H204" s="5" t="s">
        <v>111</v>
      </c>
      <c r="I204" s="10">
        <v>36160</v>
      </c>
      <c r="J204" s="1" t="s">
        <v>211</v>
      </c>
      <c r="K204" s="5" t="s">
        <v>12</v>
      </c>
      <c r="L204" s="7">
        <v>3</v>
      </c>
      <c r="M204" s="8">
        <v>3128.66</v>
      </c>
      <c r="O204" s="12" t="s">
        <v>1270</v>
      </c>
    </row>
    <row r="205" spans="1:15" ht="15.4" customHeight="1" outlineLevel="2">
      <c r="A205" s="5" t="s">
        <v>7</v>
      </c>
      <c r="B205" s="5" t="s">
        <v>194</v>
      </c>
      <c r="C205" s="9">
        <v>59778</v>
      </c>
      <c r="D205" s="9">
        <v>0</v>
      </c>
      <c r="E205" s="13">
        <v>597780</v>
      </c>
      <c r="F205" s="9">
        <v>3655016</v>
      </c>
      <c r="G205" s="5" t="s">
        <v>155</v>
      </c>
      <c r="H205" s="5" t="s">
        <v>156</v>
      </c>
      <c r="I205" s="10">
        <v>36160</v>
      </c>
      <c r="J205" s="1" t="s">
        <v>211</v>
      </c>
      <c r="K205" s="5" t="s">
        <v>12</v>
      </c>
      <c r="L205" s="7">
        <v>4</v>
      </c>
      <c r="M205" s="8">
        <v>3583.95</v>
      </c>
      <c r="O205" s="12" t="s">
        <v>1270</v>
      </c>
    </row>
    <row r="206" spans="1:15" ht="15.4" customHeight="1" outlineLevel="2">
      <c r="A206" s="5" t="s">
        <v>7</v>
      </c>
      <c r="B206" s="5" t="s">
        <v>194</v>
      </c>
      <c r="C206" s="9">
        <v>59574</v>
      </c>
      <c r="D206" s="9">
        <v>0</v>
      </c>
      <c r="E206" s="13">
        <v>595740</v>
      </c>
      <c r="F206" s="9">
        <v>3655016</v>
      </c>
      <c r="G206" s="5" t="s">
        <v>171</v>
      </c>
      <c r="H206" s="5" t="s">
        <v>172</v>
      </c>
      <c r="I206" s="10">
        <v>36160</v>
      </c>
      <c r="J206" s="1" t="s">
        <v>211</v>
      </c>
      <c r="K206" s="5" t="s">
        <v>12</v>
      </c>
      <c r="L206" s="7">
        <v>5</v>
      </c>
      <c r="M206" s="8">
        <v>2802.55</v>
      </c>
      <c r="O206" s="12" t="s">
        <v>1270</v>
      </c>
    </row>
    <row r="207" spans="1:15" ht="15.4" customHeight="1" outlineLevel="2">
      <c r="A207" s="5" t="s">
        <v>7</v>
      </c>
      <c r="B207" s="5" t="s">
        <v>194</v>
      </c>
      <c r="C207" s="9">
        <v>59755</v>
      </c>
      <c r="D207" s="9">
        <v>0</v>
      </c>
      <c r="E207" s="13">
        <v>597550</v>
      </c>
      <c r="F207" s="9">
        <v>3655016</v>
      </c>
      <c r="G207" s="5" t="s">
        <v>171</v>
      </c>
      <c r="H207" s="5" t="s">
        <v>172</v>
      </c>
      <c r="I207" s="10">
        <v>36160</v>
      </c>
      <c r="J207" s="1" t="s">
        <v>211</v>
      </c>
      <c r="K207" s="5" t="s">
        <v>12</v>
      </c>
      <c r="L207" s="7">
        <v>5</v>
      </c>
      <c r="M207" s="8">
        <v>3061.81</v>
      </c>
      <c r="O207" s="12" t="s">
        <v>1270</v>
      </c>
    </row>
    <row r="208" spans="1:15" ht="15.4" customHeight="1" outlineLevel="2">
      <c r="A208" s="5" t="s">
        <v>7</v>
      </c>
      <c r="B208" s="5" t="s">
        <v>194</v>
      </c>
      <c r="C208" s="9">
        <v>3311468</v>
      </c>
      <c r="D208" s="9">
        <v>0</v>
      </c>
      <c r="E208" s="13">
        <v>33114680</v>
      </c>
      <c r="F208" s="9">
        <v>3655016</v>
      </c>
      <c r="G208" s="5" t="s">
        <v>160</v>
      </c>
      <c r="H208" s="5" t="s">
        <v>161</v>
      </c>
      <c r="I208" s="10">
        <v>43465</v>
      </c>
      <c r="J208" s="1" t="s">
        <v>211</v>
      </c>
      <c r="K208" s="5" t="s">
        <v>12</v>
      </c>
      <c r="L208" s="7">
        <v>6</v>
      </c>
      <c r="M208" s="8">
        <v>7193.49</v>
      </c>
      <c r="O208" s="12" t="s">
        <v>1270</v>
      </c>
    </row>
    <row r="209" spans="1:15" ht="15.4" customHeight="1" outlineLevel="2">
      <c r="A209" s="5" t="s">
        <v>7</v>
      </c>
      <c r="B209" s="5" t="s">
        <v>194</v>
      </c>
      <c r="C209" s="9">
        <v>59532</v>
      </c>
      <c r="D209" s="9">
        <v>0</v>
      </c>
      <c r="E209" s="13">
        <v>595320</v>
      </c>
      <c r="F209" s="9">
        <v>3655016</v>
      </c>
      <c r="G209" s="5" t="s">
        <v>9</v>
      </c>
      <c r="H209" s="5" t="s">
        <v>94</v>
      </c>
      <c r="I209" s="10">
        <v>36160</v>
      </c>
      <c r="J209" s="1" t="s">
        <v>211</v>
      </c>
      <c r="K209" s="5" t="s">
        <v>12</v>
      </c>
      <c r="L209" s="7">
        <v>8</v>
      </c>
      <c r="M209" s="8">
        <v>5456.94</v>
      </c>
      <c r="O209" s="12" t="s">
        <v>1270</v>
      </c>
    </row>
    <row r="210" spans="1:15" ht="15.4" customHeight="1" outlineLevel="2">
      <c r="A210" s="5" t="s">
        <v>7</v>
      </c>
      <c r="B210" s="5" t="s">
        <v>194</v>
      </c>
      <c r="C210" s="9">
        <v>59508</v>
      </c>
      <c r="D210" s="9">
        <v>0</v>
      </c>
      <c r="E210" s="13">
        <v>595080</v>
      </c>
      <c r="F210" s="9">
        <v>3655016</v>
      </c>
      <c r="G210" s="5" t="s">
        <v>64</v>
      </c>
      <c r="H210" s="5" t="s">
        <v>65</v>
      </c>
      <c r="I210" s="10">
        <v>36160</v>
      </c>
      <c r="J210" s="1" t="s">
        <v>211</v>
      </c>
      <c r="K210" s="5" t="s">
        <v>12</v>
      </c>
      <c r="L210" s="7">
        <v>8</v>
      </c>
      <c r="M210" s="8">
        <v>8560.23</v>
      </c>
      <c r="O210" s="12" t="s">
        <v>1270</v>
      </c>
    </row>
    <row r="211" spans="1:15" ht="15.4" customHeight="1" outlineLevel="2">
      <c r="A211" s="5" t="s">
        <v>7</v>
      </c>
      <c r="B211" s="5" t="s">
        <v>194</v>
      </c>
      <c r="C211" s="9">
        <v>59596</v>
      </c>
      <c r="D211" s="9">
        <v>0</v>
      </c>
      <c r="E211" s="13">
        <v>595960</v>
      </c>
      <c r="F211" s="9">
        <v>3655016</v>
      </c>
      <c r="G211" s="5" t="s">
        <v>176</v>
      </c>
      <c r="H211" s="5" t="s">
        <v>177</v>
      </c>
      <c r="I211" s="10">
        <v>36160</v>
      </c>
      <c r="J211" s="1" t="s">
        <v>211</v>
      </c>
      <c r="K211" s="5" t="s">
        <v>12</v>
      </c>
      <c r="L211" s="7">
        <v>8</v>
      </c>
      <c r="M211" s="8">
        <v>15431.74</v>
      </c>
      <c r="O211" s="12" t="s">
        <v>1270</v>
      </c>
    </row>
    <row r="212" spans="1:15" ht="15.4" customHeight="1" outlineLevel="2">
      <c r="A212" s="5" t="s">
        <v>7</v>
      </c>
      <c r="B212" s="5" t="s">
        <v>194</v>
      </c>
      <c r="C212" s="9">
        <v>59833</v>
      </c>
      <c r="D212" s="9">
        <v>0</v>
      </c>
      <c r="E212" s="13">
        <v>598330</v>
      </c>
      <c r="F212" s="9">
        <v>3655016</v>
      </c>
      <c r="G212" s="5" t="s">
        <v>103</v>
      </c>
      <c r="H212" s="5" t="s">
        <v>104</v>
      </c>
      <c r="I212" s="10">
        <v>36160</v>
      </c>
      <c r="J212" s="1" t="s">
        <v>211</v>
      </c>
      <c r="K212" s="5" t="s">
        <v>12</v>
      </c>
      <c r="L212" s="7">
        <v>15</v>
      </c>
      <c r="M212" s="8">
        <v>16506.810000000001</v>
      </c>
      <c r="O212" s="12" t="s">
        <v>1270</v>
      </c>
    </row>
    <row r="213" spans="1:15" ht="15.4" customHeight="1" outlineLevel="2">
      <c r="A213" s="5" t="s">
        <v>7</v>
      </c>
      <c r="B213" s="5" t="s">
        <v>194</v>
      </c>
      <c r="C213" s="9">
        <v>59709</v>
      </c>
      <c r="D213" s="9">
        <v>0</v>
      </c>
      <c r="E213" s="13">
        <v>597090</v>
      </c>
      <c r="F213" s="9">
        <v>3655016</v>
      </c>
      <c r="G213" s="5" t="s">
        <v>20</v>
      </c>
      <c r="H213" s="5" t="s">
        <v>21</v>
      </c>
      <c r="I213" s="10">
        <v>36160</v>
      </c>
      <c r="J213" s="1" t="s">
        <v>211</v>
      </c>
      <c r="K213" s="5" t="s">
        <v>12</v>
      </c>
      <c r="L213" s="7">
        <v>17</v>
      </c>
      <c r="M213" s="8">
        <v>30802.400000000001</v>
      </c>
      <c r="O213" s="12" t="s">
        <v>1270</v>
      </c>
    </row>
    <row r="214" spans="1:15" ht="15.4" customHeight="1" outlineLevel="2">
      <c r="A214" s="5" t="s">
        <v>7</v>
      </c>
      <c r="B214" s="5" t="s">
        <v>194</v>
      </c>
      <c r="C214" s="9">
        <v>59617</v>
      </c>
      <c r="D214" s="9">
        <v>0</v>
      </c>
      <c r="E214" s="13">
        <v>596170</v>
      </c>
      <c r="F214" s="9">
        <v>3655016</v>
      </c>
      <c r="G214" s="5" t="s">
        <v>53</v>
      </c>
      <c r="H214" s="5" t="s">
        <v>54</v>
      </c>
      <c r="I214" s="10">
        <v>36160</v>
      </c>
      <c r="J214" s="1" t="s">
        <v>211</v>
      </c>
      <c r="K214" s="5" t="s">
        <v>12</v>
      </c>
      <c r="L214" s="7">
        <v>22</v>
      </c>
      <c r="M214" s="8">
        <v>25634.560000000001</v>
      </c>
      <c r="O214" s="12" t="s">
        <v>1270</v>
      </c>
    </row>
    <row r="215" spans="1:15" ht="15.4" customHeight="1" outlineLevel="2">
      <c r="A215" s="5" t="s">
        <v>7</v>
      </c>
      <c r="B215" s="5" t="s">
        <v>194</v>
      </c>
      <c r="C215" s="9">
        <v>59664</v>
      </c>
      <c r="D215" s="9">
        <v>0</v>
      </c>
      <c r="E215" s="13">
        <v>596640</v>
      </c>
      <c r="F215" s="9">
        <v>3655016</v>
      </c>
      <c r="G215" s="5" t="s">
        <v>166</v>
      </c>
      <c r="H215" s="5" t="s">
        <v>167</v>
      </c>
      <c r="I215" s="10">
        <v>36160</v>
      </c>
      <c r="J215" s="1" t="s">
        <v>211</v>
      </c>
      <c r="K215" s="5" t="s">
        <v>12</v>
      </c>
      <c r="L215" s="7">
        <v>30</v>
      </c>
      <c r="M215" s="8">
        <v>55722.26</v>
      </c>
      <c r="O215" s="12" t="s">
        <v>1270</v>
      </c>
    </row>
    <row r="216" spans="1:15" ht="15.4" customHeight="1" outlineLevel="1">
      <c r="A216" s="5"/>
      <c r="B216" s="5"/>
      <c r="C216" s="9"/>
      <c r="D216" s="9"/>
      <c r="E216" s="13"/>
      <c r="F216" s="15" t="s">
        <v>796</v>
      </c>
      <c r="G216" s="5"/>
      <c r="H216" s="5"/>
      <c r="I216" s="10"/>
      <c r="J216" s="1"/>
      <c r="K216" s="5"/>
      <c r="L216" s="7">
        <f>SUBTOTAL(9,L203:L215)</f>
        <v>132</v>
      </c>
      <c r="M216" s="8">
        <f>SUBTOTAL(9,M203:M215)</f>
        <v>179012.07</v>
      </c>
      <c r="O216" s="12" t="s">
        <v>1270</v>
      </c>
    </row>
    <row r="217" spans="1:15" ht="15.4" customHeight="1" outlineLevel="2">
      <c r="A217" s="5" t="s">
        <v>7</v>
      </c>
      <c r="B217" s="5" t="s">
        <v>194</v>
      </c>
      <c r="C217" s="9">
        <v>59575</v>
      </c>
      <c r="D217" s="9">
        <v>0</v>
      </c>
      <c r="E217" s="13">
        <v>595750</v>
      </c>
      <c r="F217" s="9">
        <v>3655018</v>
      </c>
      <c r="G217" s="5" t="s">
        <v>171</v>
      </c>
      <c r="H217" s="5" t="s">
        <v>172</v>
      </c>
      <c r="I217" s="10">
        <v>36160</v>
      </c>
      <c r="J217" s="1" t="s">
        <v>212</v>
      </c>
      <c r="K217" s="5" t="s">
        <v>12</v>
      </c>
      <c r="L217" s="7">
        <v>2</v>
      </c>
      <c r="M217" s="8">
        <v>9061.02</v>
      </c>
      <c r="O217" s="12" t="s">
        <v>1270</v>
      </c>
    </row>
    <row r="218" spans="1:15" ht="15.4" customHeight="1" outlineLevel="2">
      <c r="A218" s="5" t="s">
        <v>7</v>
      </c>
      <c r="B218" s="5" t="s">
        <v>194</v>
      </c>
      <c r="C218" s="9">
        <v>59756</v>
      </c>
      <c r="D218" s="9">
        <v>0</v>
      </c>
      <c r="E218" s="13">
        <v>597560</v>
      </c>
      <c r="F218" s="9">
        <v>3655018</v>
      </c>
      <c r="G218" s="5" t="s">
        <v>171</v>
      </c>
      <c r="H218" s="5" t="s">
        <v>172</v>
      </c>
      <c r="I218" s="10">
        <v>36160</v>
      </c>
      <c r="J218" s="1" t="s">
        <v>212</v>
      </c>
      <c r="K218" s="5" t="s">
        <v>12</v>
      </c>
      <c r="L218" s="7">
        <v>3</v>
      </c>
      <c r="M218" s="8">
        <v>15629.55</v>
      </c>
      <c r="O218" s="12" t="s">
        <v>1270</v>
      </c>
    </row>
    <row r="219" spans="1:15" ht="15.4" customHeight="1" outlineLevel="2">
      <c r="A219" s="5" t="s">
        <v>7</v>
      </c>
      <c r="B219" s="5" t="s">
        <v>194</v>
      </c>
      <c r="C219" s="9">
        <v>3311469</v>
      </c>
      <c r="D219" s="9">
        <v>0</v>
      </c>
      <c r="E219" s="13">
        <v>33114690</v>
      </c>
      <c r="F219" s="9">
        <v>3655018</v>
      </c>
      <c r="G219" s="5" t="s">
        <v>160</v>
      </c>
      <c r="H219" s="5" t="s">
        <v>161</v>
      </c>
      <c r="I219" s="10">
        <v>43465</v>
      </c>
      <c r="J219" s="1" t="s">
        <v>212</v>
      </c>
      <c r="K219" s="5" t="s">
        <v>12</v>
      </c>
      <c r="L219" s="7">
        <v>25</v>
      </c>
      <c r="M219" s="8">
        <v>130209.31</v>
      </c>
      <c r="O219" s="12" t="s">
        <v>1270</v>
      </c>
    </row>
    <row r="220" spans="1:15" ht="15.4" customHeight="1" outlineLevel="2">
      <c r="A220" s="5" t="s">
        <v>7</v>
      </c>
      <c r="B220" s="5" t="s">
        <v>194</v>
      </c>
      <c r="C220" s="9">
        <v>627017</v>
      </c>
      <c r="D220" s="9">
        <v>0</v>
      </c>
      <c r="E220" s="13">
        <v>6270170</v>
      </c>
      <c r="F220" s="9">
        <v>3655018</v>
      </c>
      <c r="G220" s="5" t="s">
        <v>9</v>
      </c>
      <c r="H220" s="5" t="s">
        <v>94</v>
      </c>
      <c r="I220" s="10">
        <v>37621</v>
      </c>
      <c r="J220" s="1" t="s">
        <v>212</v>
      </c>
      <c r="K220" s="5" t="s">
        <v>12</v>
      </c>
      <c r="L220" s="7">
        <v>29</v>
      </c>
      <c r="M220" s="8">
        <v>48299.11</v>
      </c>
      <c r="O220" s="12" t="s">
        <v>1270</v>
      </c>
    </row>
    <row r="221" spans="1:15" ht="15.4" customHeight="1" outlineLevel="2">
      <c r="A221" s="5" t="s">
        <v>7</v>
      </c>
      <c r="B221" s="5" t="s">
        <v>194</v>
      </c>
      <c r="C221" s="9">
        <v>59509</v>
      </c>
      <c r="D221" s="9">
        <v>0</v>
      </c>
      <c r="E221" s="13">
        <v>595090</v>
      </c>
      <c r="F221" s="9">
        <v>3655018</v>
      </c>
      <c r="G221" s="5" t="s">
        <v>64</v>
      </c>
      <c r="H221" s="5" t="s">
        <v>65</v>
      </c>
      <c r="I221" s="10">
        <v>36160</v>
      </c>
      <c r="J221" s="1" t="s">
        <v>212</v>
      </c>
      <c r="K221" s="5" t="s">
        <v>12</v>
      </c>
      <c r="L221" s="7">
        <v>30</v>
      </c>
      <c r="M221" s="8">
        <v>52985.48</v>
      </c>
      <c r="O221" s="12" t="s">
        <v>1270</v>
      </c>
    </row>
    <row r="222" spans="1:15" ht="15.4" customHeight="1" outlineLevel="2">
      <c r="A222" s="5" t="s">
        <v>7</v>
      </c>
      <c r="B222" s="5" t="s">
        <v>194</v>
      </c>
      <c r="C222" s="9">
        <v>59779</v>
      </c>
      <c r="D222" s="9">
        <v>0</v>
      </c>
      <c r="E222" s="13">
        <v>597790</v>
      </c>
      <c r="F222" s="9">
        <v>3655018</v>
      </c>
      <c r="G222" s="5" t="s">
        <v>155</v>
      </c>
      <c r="H222" s="5" t="s">
        <v>156</v>
      </c>
      <c r="I222" s="10">
        <v>36160</v>
      </c>
      <c r="J222" s="1" t="s">
        <v>212</v>
      </c>
      <c r="K222" s="5" t="s">
        <v>12</v>
      </c>
      <c r="L222" s="7">
        <v>44</v>
      </c>
      <c r="M222" s="8">
        <v>75441.34</v>
      </c>
      <c r="O222" s="12" t="s">
        <v>1270</v>
      </c>
    </row>
    <row r="223" spans="1:15" ht="15.4" customHeight="1" outlineLevel="2">
      <c r="A223" s="5" t="s">
        <v>7</v>
      </c>
      <c r="B223" s="5" t="s">
        <v>194</v>
      </c>
      <c r="C223" s="9">
        <v>627019</v>
      </c>
      <c r="D223" s="9">
        <v>0</v>
      </c>
      <c r="E223" s="13">
        <v>6270190</v>
      </c>
      <c r="F223" s="9">
        <v>3655018</v>
      </c>
      <c r="G223" s="5" t="s">
        <v>105</v>
      </c>
      <c r="H223" s="5" t="s">
        <v>106</v>
      </c>
      <c r="I223" s="10">
        <v>37621</v>
      </c>
      <c r="J223" s="1" t="s">
        <v>212</v>
      </c>
      <c r="K223" s="5" t="s">
        <v>12</v>
      </c>
      <c r="L223" s="7">
        <v>46</v>
      </c>
      <c r="M223" s="8">
        <v>64894.19</v>
      </c>
      <c r="O223" s="12" t="s">
        <v>1270</v>
      </c>
    </row>
    <row r="224" spans="1:15" ht="15.4" customHeight="1" outlineLevel="2">
      <c r="A224" s="5" t="s">
        <v>7</v>
      </c>
      <c r="B224" s="5" t="s">
        <v>194</v>
      </c>
      <c r="C224" s="9">
        <v>59710</v>
      </c>
      <c r="D224" s="9">
        <v>0</v>
      </c>
      <c r="E224" s="13">
        <v>597100</v>
      </c>
      <c r="F224" s="9">
        <v>3655018</v>
      </c>
      <c r="G224" s="5" t="s">
        <v>20</v>
      </c>
      <c r="H224" s="5" t="s">
        <v>21</v>
      </c>
      <c r="I224" s="10">
        <v>36160</v>
      </c>
      <c r="J224" s="1" t="s">
        <v>212</v>
      </c>
      <c r="K224" s="5" t="s">
        <v>12</v>
      </c>
      <c r="L224" s="7">
        <v>84</v>
      </c>
      <c r="M224" s="8">
        <v>111122.57</v>
      </c>
      <c r="O224" s="12" t="s">
        <v>1270</v>
      </c>
    </row>
    <row r="225" spans="1:15" ht="15.4" customHeight="1" outlineLevel="2">
      <c r="A225" s="5" t="s">
        <v>7</v>
      </c>
      <c r="B225" s="5" t="s">
        <v>194</v>
      </c>
      <c r="C225" s="9">
        <v>59597</v>
      </c>
      <c r="D225" s="9">
        <v>0</v>
      </c>
      <c r="E225" s="13">
        <v>595970</v>
      </c>
      <c r="F225" s="9">
        <v>3655018</v>
      </c>
      <c r="G225" s="5" t="s">
        <v>176</v>
      </c>
      <c r="H225" s="5" t="s">
        <v>177</v>
      </c>
      <c r="I225" s="10">
        <v>36160</v>
      </c>
      <c r="J225" s="1" t="s">
        <v>212</v>
      </c>
      <c r="K225" s="5" t="s">
        <v>12</v>
      </c>
      <c r="L225" s="7">
        <v>107</v>
      </c>
      <c r="M225" s="8">
        <v>169004.52</v>
      </c>
      <c r="O225" s="12" t="s">
        <v>1270</v>
      </c>
    </row>
    <row r="226" spans="1:15" ht="15.4" customHeight="1" outlineLevel="2">
      <c r="A226" s="5" t="s">
        <v>7</v>
      </c>
      <c r="B226" s="5" t="s">
        <v>194</v>
      </c>
      <c r="C226" s="9">
        <v>59665</v>
      </c>
      <c r="D226" s="9">
        <v>0</v>
      </c>
      <c r="E226" s="13">
        <v>596650</v>
      </c>
      <c r="F226" s="9">
        <v>3655018</v>
      </c>
      <c r="G226" s="5" t="s">
        <v>166</v>
      </c>
      <c r="H226" s="5" t="s">
        <v>167</v>
      </c>
      <c r="I226" s="10">
        <v>36160</v>
      </c>
      <c r="J226" s="1" t="s">
        <v>212</v>
      </c>
      <c r="K226" s="5" t="s">
        <v>12</v>
      </c>
      <c r="L226" s="7">
        <v>129</v>
      </c>
      <c r="M226" s="8">
        <v>167037.88</v>
      </c>
      <c r="O226" s="12" t="s">
        <v>1270</v>
      </c>
    </row>
    <row r="227" spans="1:15" ht="15.4" customHeight="1" outlineLevel="2">
      <c r="A227" s="5" t="s">
        <v>7</v>
      </c>
      <c r="B227" s="5" t="s">
        <v>194</v>
      </c>
      <c r="C227" s="9">
        <v>59642</v>
      </c>
      <c r="D227" s="9">
        <v>0</v>
      </c>
      <c r="E227" s="13">
        <v>596420</v>
      </c>
      <c r="F227" s="9">
        <v>3655018</v>
      </c>
      <c r="G227" s="5" t="s">
        <v>126</v>
      </c>
      <c r="H227" s="5" t="s">
        <v>127</v>
      </c>
      <c r="I227" s="10">
        <v>36160</v>
      </c>
      <c r="J227" s="1" t="s">
        <v>212</v>
      </c>
      <c r="K227" s="5" t="s">
        <v>12</v>
      </c>
      <c r="L227" s="7">
        <v>12</v>
      </c>
      <c r="M227" s="8">
        <v>20971.41</v>
      </c>
      <c r="O227" s="12" t="s">
        <v>1270</v>
      </c>
    </row>
    <row r="228" spans="1:15" ht="15.4" customHeight="1" outlineLevel="2">
      <c r="A228" s="5" t="s">
        <v>7</v>
      </c>
      <c r="B228" s="5" t="s">
        <v>194</v>
      </c>
      <c r="C228" s="9">
        <v>59802</v>
      </c>
      <c r="D228" s="9">
        <v>0</v>
      </c>
      <c r="E228" s="13">
        <v>598020</v>
      </c>
      <c r="F228" s="9">
        <v>3655018</v>
      </c>
      <c r="G228" s="5" t="s">
        <v>110</v>
      </c>
      <c r="H228" s="5" t="s">
        <v>111</v>
      </c>
      <c r="I228" s="10">
        <v>36160</v>
      </c>
      <c r="J228" s="1" t="s">
        <v>212</v>
      </c>
      <c r="K228" s="5" t="s">
        <v>12</v>
      </c>
      <c r="L228" s="7">
        <v>14</v>
      </c>
      <c r="M228" s="8">
        <v>19660.04</v>
      </c>
      <c r="O228" s="12" t="s">
        <v>1270</v>
      </c>
    </row>
    <row r="229" spans="1:15" ht="15.4" customHeight="1" outlineLevel="2">
      <c r="A229" s="5" t="s">
        <v>7</v>
      </c>
      <c r="B229" s="5" t="s">
        <v>194</v>
      </c>
      <c r="C229" s="9">
        <v>627020</v>
      </c>
      <c r="D229" s="9">
        <v>0</v>
      </c>
      <c r="E229" s="13">
        <v>6270200</v>
      </c>
      <c r="F229" s="9">
        <v>3655018</v>
      </c>
      <c r="G229" s="5" t="s">
        <v>103</v>
      </c>
      <c r="H229" s="5" t="s">
        <v>104</v>
      </c>
      <c r="I229" s="10">
        <v>37621</v>
      </c>
      <c r="J229" s="1" t="s">
        <v>212</v>
      </c>
      <c r="K229" s="5" t="s">
        <v>12</v>
      </c>
      <c r="L229" s="7">
        <v>38</v>
      </c>
      <c r="M229" s="8">
        <v>53209.31</v>
      </c>
      <c r="O229" s="12" t="s">
        <v>1270</v>
      </c>
    </row>
    <row r="230" spans="1:15" ht="15.4" customHeight="1" outlineLevel="2">
      <c r="A230" s="5" t="s">
        <v>7</v>
      </c>
      <c r="B230" s="5" t="s">
        <v>194</v>
      </c>
      <c r="C230" s="9">
        <v>59618</v>
      </c>
      <c r="D230" s="9">
        <v>0</v>
      </c>
      <c r="E230" s="13">
        <v>596180</v>
      </c>
      <c r="F230" s="9">
        <v>3655018</v>
      </c>
      <c r="G230" s="5" t="s">
        <v>53</v>
      </c>
      <c r="H230" s="5" t="s">
        <v>54</v>
      </c>
      <c r="I230" s="10">
        <v>36160</v>
      </c>
      <c r="J230" s="1" t="s">
        <v>212</v>
      </c>
      <c r="K230" s="5" t="s">
        <v>12</v>
      </c>
      <c r="L230" s="7">
        <v>41</v>
      </c>
      <c r="M230" s="8">
        <v>34637.910000000003</v>
      </c>
      <c r="O230" s="12" t="s">
        <v>1270</v>
      </c>
    </row>
    <row r="231" spans="1:15" ht="15.4" customHeight="1" outlineLevel="1">
      <c r="A231" s="5"/>
      <c r="B231" s="5"/>
      <c r="C231" s="9"/>
      <c r="D231" s="9"/>
      <c r="E231" s="13"/>
      <c r="F231" s="15" t="s">
        <v>797</v>
      </c>
      <c r="G231" s="5"/>
      <c r="H231" s="5"/>
      <c r="I231" s="10"/>
      <c r="J231" s="1"/>
      <c r="K231" s="5"/>
      <c r="L231" s="7">
        <f>SUBTOTAL(9,L217:L230)</f>
        <v>604</v>
      </c>
      <c r="M231" s="8">
        <f>SUBTOTAL(9,M217:M230)</f>
        <v>972163.64</v>
      </c>
      <c r="O231" s="12" t="s">
        <v>1270</v>
      </c>
    </row>
    <row r="232" spans="1:15" ht="15.4" customHeight="1" outlineLevel="2">
      <c r="A232" s="5" t="s">
        <v>7</v>
      </c>
      <c r="B232" s="5" t="s">
        <v>194</v>
      </c>
      <c r="C232" s="9">
        <v>59533</v>
      </c>
      <c r="D232" s="9">
        <v>0</v>
      </c>
      <c r="E232" s="13">
        <v>595330</v>
      </c>
      <c r="F232" s="9">
        <v>3655020</v>
      </c>
      <c r="G232" s="5" t="s">
        <v>9</v>
      </c>
      <c r="H232" s="5" t="s">
        <v>94</v>
      </c>
      <c r="I232" s="10">
        <v>36160</v>
      </c>
      <c r="J232" s="1" t="s">
        <v>213</v>
      </c>
      <c r="K232" s="5" t="s">
        <v>12</v>
      </c>
      <c r="L232" s="7">
        <v>68</v>
      </c>
      <c r="M232" s="8">
        <v>29081.07</v>
      </c>
      <c r="O232" s="12" t="s">
        <v>1270</v>
      </c>
    </row>
    <row r="233" spans="1:15" ht="15.4" customHeight="1" outlineLevel="2">
      <c r="A233" s="5" t="s">
        <v>7</v>
      </c>
      <c r="B233" s="5" t="s">
        <v>194</v>
      </c>
      <c r="C233" s="9">
        <v>59711</v>
      </c>
      <c r="D233" s="9">
        <v>0</v>
      </c>
      <c r="E233" s="13">
        <v>597110</v>
      </c>
      <c r="F233" s="9">
        <v>3655020</v>
      </c>
      <c r="G233" s="5" t="s">
        <v>20</v>
      </c>
      <c r="H233" s="5" t="s">
        <v>21</v>
      </c>
      <c r="I233" s="10">
        <v>36160</v>
      </c>
      <c r="J233" s="1" t="s">
        <v>213</v>
      </c>
      <c r="K233" s="5" t="s">
        <v>12</v>
      </c>
      <c r="L233" s="7">
        <v>106</v>
      </c>
      <c r="M233" s="8">
        <v>40948.71</v>
      </c>
      <c r="O233" s="12" t="s">
        <v>1270</v>
      </c>
    </row>
    <row r="234" spans="1:15" ht="15.4" customHeight="1" outlineLevel="2">
      <c r="A234" s="5" t="s">
        <v>7</v>
      </c>
      <c r="B234" s="5" t="s">
        <v>194</v>
      </c>
      <c r="C234" s="9">
        <v>59731</v>
      </c>
      <c r="D234" s="9">
        <v>0</v>
      </c>
      <c r="E234" s="13">
        <v>597310</v>
      </c>
      <c r="F234" s="9">
        <v>3655020</v>
      </c>
      <c r="G234" s="5" t="s">
        <v>105</v>
      </c>
      <c r="H234" s="5" t="s">
        <v>106</v>
      </c>
      <c r="I234" s="10">
        <v>36160</v>
      </c>
      <c r="J234" s="1" t="s">
        <v>213</v>
      </c>
      <c r="K234" s="5" t="s">
        <v>12</v>
      </c>
      <c r="L234" s="7">
        <v>142</v>
      </c>
      <c r="M234" s="8">
        <v>54208.01</v>
      </c>
      <c r="O234" s="12" t="s">
        <v>1270</v>
      </c>
    </row>
    <row r="235" spans="1:15" ht="15.4" customHeight="1" outlineLevel="2">
      <c r="A235" s="5" t="s">
        <v>7</v>
      </c>
      <c r="B235" s="5" t="s">
        <v>194</v>
      </c>
      <c r="C235" s="9">
        <v>3311470</v>
      </c>
      <c r="D235" s="9">
        <v>0</v>
      </c>
      <c r="E235" s="13">
        <v>33114700</v>
      </c>
      <c r="F235" s="9">
        <v>3655020</v>
      </c>
      <c r="G235" s="5" t="s">
        <v>160</v>
      </c>
      <c r="H235" s="5" t="s">
        <v>161</v>
      </c>
      <c r="I235" s="10">
        <v>43465</v>
      </c>
      <c r="J235" s="1" t="s">
        <v>213</v>
      </c>
      <c r="K235" s="5" t="s">
        <v>12</v>
      </c>
      <c r="L235" s="7">
        <v>185</v>
      </c>
      <c r="M235" s="8">
        <v>74923.759999999995</v>
      </c>
      <c r="O235" s="12" t="s">
        <v>1270</v>
      </c>
    </row>
    <row r="236" spans="1:15" ht="15.4" customHeight="1" outlineLevel="2">
      <c r="A236" s="5" t="s">
        <v>7</v>
      </c>
      <c r="B236" s="5" t="s">
        <v>194</v>
      </c>
      <c r="C236" s="9">
        <v>59643</v>
      </c>
      <c r="D236" s="9">
        <v>0</v>
      </c>
      <c r="E236" s="13">
        <v>596430</v>
      </c>
      <c r="F236" s="9">
        <v>3655020</v>
      </c>
      <c r="G236" s="5" t="s">
        <v>126</v>
      </c>
      <c r="H236" s="5" t="s">
        <v>127</v>
      </c>
      <c r="I236" s="10">
        <v>36160</v>
      </c>
      <c r="J236" s="1" t="s">
        <v>213</v>
      </c>
      <c r="K236" s="5" t="s">
        <v>12</v>
      </c>
      <c r="L236" s="7">
        <v>209</v>
      </c>
      <c r="M236" s="8">
        <v>82351.89</v>
      </c>
      <c r="O236" s="12" t="s">
        <v>1270</v>
      </c>
    </row>
    <row r="237" spans="1:15" ht="15.4" customHeight="1" outlineLevel="2">
      <c r="A237" s="5" t="s">
        <v>7</v>
      </c>
      <c r="B237" s="5" t="s">
        <v>194</v>
      </c>
      <c r="C237" s="9">
        <v>59666</v>
      </c>
      <c r="D237" s="9">
        <v>0</v>
      </c>
      <c r="E237" s="13">
        <v>596660</v>
      </c>
      <c r="F237" s="9">
        <v>3655020</v>
      </c>
      <c r="G237" s="5" t="s">
        <v>166</v>
      </c>
      <c r="H237" s="5" t="s">
        <v>167</v>
      </c>
      <c r="I237" s="10">
        <v>36160</v>
      </c>
      <c r="J237" s="1" t="s">
        <v>213</v>
      </c>
      <c r="K237" s="5" t="s">
        <v>12</v>
      </c>
      <c r="L237" s="7">
        <v>240</v>
      </c>
      <c r="M237" s="8">
        <v>90265.18</v>
      </c>
      <c r="O237" s="12" t="s">
        <v>1270</v>
      </c>
    </row>
    <row r="238" spans="1:15" ht="15.4" customHeight="1" outlineLevel="2">
      <c r="A238" s="5" t="s">
        <v>7</v>
      </c>
      <c r="B238" s="5" t="s">
        <v>194</v>
      </c>
      <c r="C238" s="9">
        <v>59619</v>
      </c>
      <c r="D238" s="9">
        <v>0</v>
      </c>
      <c r="E238" s="13">
        <v>596190</v>
      </c>
      <c r="F238" s="9">
        <v>3655020</v>
      </c>
      <c r="G238" s="5" t="s">
        <v>53</v>
      </c>
      <c r="H238" s="5" t="s">
        <v>54</v>
      </c>
      <c r="I238" s="10">
        <v>36160</v>
      </c>
      <c r="J238" s="1" t="s">
        <v>213</v>
      </c>
      <c r="K238" s="5" t="s">
        <v>12</v>
      </c>
      <c r="L238" s="7">
        <v>251</v>
      </c>
      <c r="M238" s="8">
        <v>99271.29</v>
      </c>
      <c r="O238" s="12" t="s">
        <v>1270</v>
      </c>
    </row>
    <row r="239" spans="1:15" ht="15.4" customHeight="1" outlineLevel="2">
      <c r="A239" s="5" t="s">
        <v>7</v>
      </c>
      <c r="B239" s="5" t="s">
        <v>194</v>
      </c>
      <c r="C239" s="9">
        <v>59757</v>
      </c>
      <c r="D239" s="9">
        <v>0</v>
      </c>
      <c r="E239" s="13">
        <v>597570</v>
      </c>
      <c r="F239" s="9">
        <v>3655020</v>
      </c>
      <c r="G239" s="5" t="s">
        <v>173</v>
      </c>
      <c r="H239" s="5" t="s">
        <v>172</v>
      </c>
      <c r="I239" s="10">
        <v>36160</v>
      </c>
      <c r="J239" s="1" t="s">
        <v>213</v>
      </c>
      <c r="K239" s="5" t="s">
        <v>12</v>
      </c>
      <c r="L239" s="7">
        <v>308</v>
      </c>
      <c r="M239" s="8">
        <v>121335.81</v>
      </c>
      <c r="O239" s="12" t="s">
        <v>1270</v>
      </c>
    </row>
    <row r="240" spans="1:15" ht="15.4" customHeight="1" outlineLevel="2">
      <c r="A240" s="5" t="s">
        <v>7</v>
      </c>
      <c r="B240" s="5" t="s">
        <v>194</v>
      </c>
      <c r="C240" s="9">
        <v>59780</v>
      </c>
      <c r="D240" s="9">
        <v>0</v>
      </c>
      <c r="E240" s="13">
        <v>597800</v>
      </c>
      <c r="F240" s="9">
        <v>3655020</v>
      </c>
      <c r="G240" s="5" t="s">
        <v>155</v>
      </c>
      <c r="H240" s="5" t="s">
        <v>156</v>
      </c>
      <c r="I240" s="10">
        <v>36160</v>
      </c>
      <c r="J240" s="1" t="s">
        <v>213</v>
      </c>
      <c r="K240" s="5" t="s">
        <v>12</v>
      </c>
      <c r="L240" s="7">
        <v>309</v>
      </c>
      <c r="M240" s="8">
        <v>122038.28</v>
      </c>
      <c r="O240" s="12" t="s">
        <v>1270</v>
      </c>
    </row>
    <row r="241" spans="1:15" ht="15.4" customHeight="1" outlineLevel="2">
      <c r="A241" s="5" t="s">
        <v>7</v>
      </c>
      <c r="B241" s="5" t="s">
        <v>194</v>
      </c>
      <c r="C241" s="9">
        <v>59576</v>
      </c>
      <c r="D241" s="9">
        <v>0</v>
      </c>
      <c r="E241" s="13">
        <v>595760</v>
      </c>
      <c r="F241" s="9">
        <v>3655020</v>
      </c>
      <c r="G241" s="5" t="s">
        <v>171</v>
      </c>
      <c r="H241" s="5" t="s">
        <v>172</v>
      </c>
      <c r="I241" s="10">
        <v>36160</v>
      </c>
      <c r="J241" s="1" t="s">
        <v>213</v>
      </c>
      <c r="K241" s="5" t="s">
        <v>12</v>
      </c>
      <c r="L241" s="7">
        <v>390</v>
      </c>
      <c r="M241" s="8">
        <v>154325.04</v>
      </c>
      <c r="O241" s="12" t="s">
        <v>1270</v>
      </c>
    </row>
    <row r="242" spans="1:15" ht="15.4" customHeight="1" outlineLevel="2">
      <c r="A242" s="5" t="s">
        <v>7</v>
      </c>
      <c r="B242" s="5" t="s">
        <v>194</v>
      </c>
      <c r="C242" s="9">
        <v>59803</v>
      </c>
      <c r="D242" s="9">
        <v>0</v>
      </c>
      <c r="E242" s="13">
        <v>598030</v>
      </c>
      <c r="F242" s="9">
        <v>3655020</v>
      </c>
      <c r="G242" s="5" t="s">
        <v>110</v>
      </c>
      <c r="H242" s="5" t="s">
        <v>111</v>
      </c>
      <c r="I242" s="10">
        <v>36160</v>
      </c>
      <c r="J242" s="1" t="s">
        <v>213</v>
      </c>
      <c r="K242" s="5" t="s">
        <v>12</v>
      </c>
      <c r="L242" s="7">
        <v>402</v>
      </c>
      <c r="M242" s="8">
        <v>159592.23000000001</v>
      </c>
      <c r="O242" s="12" t="s">
        <v>1270</v>
      </c>
    </row>
    <row r="243" spans="1:15" ht="15.4" customHeight="1" outlineLevel="2">
      <c r="A243" s="5" t="s">
        <v>7</v>
      </c>
      <c r="B243" s="5" t="s">
        <v>194</v>
      </c>
      <c r="C243" s="9">
        <v>59510</v>
      </c>
      <c r="D243" s="9">
        <v>0</v>
      </c>
      <c r="E243" s="13">
        <v>595100</v>
      </c>
      <c r="F243" s="9">
        <v>3655020</v>
      </c>
      <c r="G243" s="5" t="s">
        <v>64</v>
      </c>
      <c r="H243" s="5" t="s">
        <v>65</v>
      </c>
      <c r="I243" s="10">
        <v>36160</v>
      </c>
      <c r="J243" s="1" t="s">
        <v>213</v>
      </c>
      <c r="K243" s="5" t="s">
        <v>12</v>
      </c>
      <c r="L243" s="7">
        <v>448</v>
      </c>
      <c r="M243" s="8">
        <v>175586.04</v>
      </c>
      <c r="O243" s="12" t="s">
        <v>1270</v>
      </c>
    </row>
    <row r="244" spans="1:15" ht="15.4" customHeight="1" outlineLevel="2">
      <c r="A244" s="5" t="s">
        <v>7</v>
      </c>
      <c r="B244" s="5" t="s">
        <v>194</v>
      </c>
      <c r="C244" s="9">
        <v>59598</v>
      </c>
      <c r="D244" s="9">
        <v>0</v>
      </c>
      <c r="E244" s="13">
        <v>595980</v>
      </c>
      <c r="F244" s="9">
        <v>3655020</v>
      </c>
      <c r="G244" s="5" t="s">
        <v>176</v>
      </c>
      <c r="H244" s="5" t="s">
        <v>177</v>
      </c>
      <c r="I244" s="10">
        <v>36160</v>
      </c>
      <c r="J244" s="1" t="s">
        <v>213</v>
      </c>
      <c r="K244" s="5" t="s">
        <v>12</v>
      </c>
      <c r="L244" s="7">
        <v>575</v>
      </c>
      <c r="M244" s="8">
        <v>87684.88</v>
      </c>
      <c r="O244" s="12" t="s">
        <v>1270</v>
      </c>
    </row>
    <row r="245" spans="1:15" ht="15.4" customHeight="1" outlineLevel="2">
      <c r="A245" s="5" t="s">
        <v>7</v>
      </c>
      <c r="B245" s="5" t="s">
        <v>194</v>
      </c>
      <c r="C245" s="9">
        <v>59834</v>
      </c>
      <c r="D245" s="9">
        <v>0</v>
      </c>
      <c r="E245" s="13">
        <v>598340</v>
      </c>
      <c r="F245" s="9">
        <v>3655020</v>
      </c>
      <c r="G245" s="5" t="s">
        <v>103</v>
      </c>
      <c r="H245" s="5" t="s">
        <v>104</v>
      </c>
      <c r="I245" s="10">
        <v>36160</v>
      </c>
      <c r="J245" s="1" t="s">
        <v>213</v>
      </c>
      <c r="K245" s="5" t="s">
        <v>12</v>
      </c>
      <c r="L245" s="7">
        <v>1727</v>
      </c>
      <c r="M245" s="8">
        <v>449607.96</v>
      </c>
      <c r="O245" s="12" t="s">
        <v>1270</v>
      </c>
    </row>
    <row r="246" spans="1:15" ht="15.4" customHeight="1" outlineLevel="1">
      <c r="A246" s="5"/>
      <c r="B246" s="5"/>
      <c r="C246" s="9"/>
      <c r="D246" s="9"/>
      <c r="E246" s="13"/>
      <c r="F246" s="15" t="s">
        <v>798</v>
      </c>
      <c r="G246" s="5"/>
      <c r="H246" s="5"/>
      <c r="I246" s="10"/>
      <c r="J246" s="1"/>
      <c r="K246" s="5"/>
      <c r="L246" s="7">
        <f>SUBTOTAL(9,L232:L245)</f>
        <v>5360</v>
      </c>
      <c r="M246" s="8">
        <f>SUBTOTAL(9,M232:M245)</f>
        <v>1741220.15</v>
      </c>
      <c r="O246" s="12" t="s">
        <v>1270</v>
      </c>
    </row>
    <row r="247" spans="1:15" ht="15.4" customHeight="1" outlineLevel="2">
      <c r="A247" s="5" t="s">
        <v>7</v>
      </c>
      <c r="B247" s="5" t="s">
        <v>194</v>
      </c>
      <c r="C247" s="9">
        <v>59577</v>
      </c>
      <c r="D247" s="9">
        <v>0</v>
      </c>
      <c r="E247" s="13">
        <v>595770</v>
      </c>
      <c r="F247" s="9">
        <v>3655025</v>
      </c>
      <c r="G247" s="5" t="s">
        <v>171</v>
      </c>
      <c r="H247" s="5" t="s">
        <v>172</v>
      </c>
      <c r="I247" s="10">
        <v>36160</v>
      </c>
      <c r="J247" s="1" t="s">
        <v>214</v>
      </c>
      <c r="K247" s="5" t="s">
        <v>12</v>
      </c>
      <c r="L247" s="7">
        <v>1</v>
      </c>
      <c r="M247" s="8">
        <v>210.69</v>
      </c>
      <c r="O247" s="12" t="s">
        <v>1270</v>
      </c>
    </row>
    <row r="248" spans="1:15" ht="15.4" customHeight="1" outlineLevel="2">
      <c r="A248" s="5" t="s">
        <v>7</v>
      </c>
      <c r="B248" s="5" t="s">
        <v>194</v>
      </c>
      <c r="C248" s="9">
        <v>59758</v>
      </c>
      <c r="D248" s="9">
        <v>0</v>
      </c>
      <c r="E248" s="13">
        <v>597580</v>
      </c>
      <c r="F248" s="9">
        <v>3655025</v>
      </c>
      <c r="G248" s="5" t="s">
        <v>173</v>
      </c>
      <c r="H248" s="5" t="s">
        <v>172</v>
      </c>
      <c r="I248" s="10">
        <v>36160</v>
      </c>
      <c r="J248" s="1" t="s">
        <v>214</v>
      </c>
      <c r="K248" s="5" t="s">
        <v>12</v>
      </c>
      <c r="L248" s="7">
        <v>308</v>
      </c>
      <c r="M248" s="8">
        <v>95527.3</v>
      </c>
      <c r="O248" s="12" t="s">
        <v>1270</v>
      </c>
    </row>
    <row r="249" spans="1:15" ht="15.4" customHeight="1" outlineLevel="2">
      <c r="A249" s="5" t="s">
        <v>7</v>
      </c>
      <c r="B249" s="5" t="s">
        <v>194</v>
      </c>
      <c r="C249" s="9">
        <v>59644</v>
      </c>
      <c r="D249" s="9">
        <v>0</v>
      </c>
      <c r="E249" s="13">
        <v>596440</v>
      </c>
      <c r="F249" s="9">
        <v>3655025</v>
      </c>
      <c r="G249" s="5" t="s">
        <v>126</v>
      </c>
      <c r="H249" s="5" t="s">
        <v>127</v>
      </c>
      <c r="I249" s="10">
        <v>36160</v>
      </c>
      <c r="J249" s="1" t="s">
        <v>214</v>
      </c>
      <c r="K249" s="5" t="s">
        <v>12</v>
      </c>
      <c r="L249" s="7">
        <v>382</v>
      </c>
      <c r="M249" s="8">
        <v>223711.12</v>
      </c>
      <c r="O249" s="12" t="s">
        <v>1270</v>
      </c>
    </row>
    <row r="250" spans="1:15" ht="15.4" customHeight="1" outlineLevel="2">
      <c r="A250" s="5" t="s">
        <v>7</v>
      </c>
      <c r="B250" s="5" t="s">
        <v>194</v>
      </c>
      <c r="C250" s="9">
        <v>3311471</v>
      </c>
      <c r="D250" s="9">
        <v>0</v>
      </c>
      <c r="E250" s="13">
        <v>33114710</v>
      </c>
      <c r="F250" s="9">
        <v>3655025</v>
      </c>
      <c r="G250" s="5" t="s">
        <v>160</v>
      </c>
      <c r="H250" s="5" t="s">
        <v>161</v>
      </c>
      <c r="I250" s="10">
        <v>43465</v>
      </c>
      <c r="J250" s="1" t="s">
        <v>214</v>
      </c>
      <c r="K250" s="5" t="s">
        <v>12</v>
      </c>
      <c r="L250" s="7">
        <v>1131</v>
      </c>
      <c r="M250" s="8">
        <v>496010.6</v>
      </c>
      <c r="O250" s="12" t="s">
        <v>1270</v>
      </c>
    </row>
    <row r="251" spans="1:15" ht="15.4" customHeight="1" outlineLevel="2">
      <c r="A251" s="5" t="s">
        <v>7</v>
      </c>
      <c r="B251" s="5" t="s">
        <v>194</v>
      </c>
      <c r="C251" s="9">
        <v>59835</v>
      </c>
      <c r="D251" s="9">
        <v>0</v>
      </c>
      <c r="E251" s="13">
        <v>598350</v>
      </c>
      <c r="F251" s="9">
        <v>3655025</v>
      </c>
      <c r="G251" s="5" t="s">
        <v>103</v>
      </c>
      <c r="H251" s="5" t="s">
        <v>104</v>
      </c>
      <c r="I251" s="10">
        <v>36160</v>
      </c>
      <c r="J251" s="1" t="s">
        <v>214</v>
      </c>
      <c r="K251" s="5" t="s">
        <v>12</v>
      </c>
      <c r="L251" s="7">
        <v>1424</v>
      </c>
      <c r="M251" s="8">
        <v>726853.94</v>
      </c>
      <c r="O251" s="12" t="s">
        <v>1270</v>
      </c>
    </row>
    <row r="252" spans="1:15" ht="15.4" customHeight="1" outlineLevel="2">
      <c r="A252" s="5" t="s">
        <v>7</v>
      </c>
      <c r="B252" s="5" t="s">
        <v>194</v>
      </c>
      <c r="C252" s="9">
        <v>59781</v>
      </c>
      <c r="D252" s="9">
        <v>0</v>
      </c>
      <c r="E252" s="13">
        <v>597810</v>
      </c>
      <c r="F252" s="9">
        <v>3655025</v>
      </c>
      <c r="G252" s="5" t="s">
        <v>155</v>
      </c>
      <c r="H252" s="5" t="s">
        <v>156</v>
      </c>
      <c r="I252" s="10">
        <v>36160</v>
      </c>
      <c r="J252" s="1" t="s">
        <v>214</v>
      </c>
      <c r="K252" s="5" t="s">
        <v>12</v>
      </c>
      <c r="L252" s="7">
        <v>1476</v>
      </c>
      <c r="M252" s="8">
        <v>719411.43</v>
      </c>
      <c r="O252" s="12" t="s">
        <v>1270</v>
      </c>
    </row>
    <row r="253" spans="1:15" ht="15.4" customHeight="1" outlineLevel="2">
      <c r="A253" s="5" t="s">
        <v>7</v>
      </c>
      <c r="B253" s="5" t="s">
        <v>194</v>
      </c>
      <c r="C253" s="9">
        <v>59712</v>
      </c>
      <c r="D253" s="9">
        <v>0</v>
      </c>
      <c r="E253" s="13">
        <v>597120</v>
      </c>
      <c r="F253" s="9">
        <v>3655025</v>
      </c>
      <c r="G253" s="5" t="s">
        <v>20</v>
      </c>
      <c r="H253" s="5" t="s">
        <v>21</v>
      </c>
      <c r="I253" s="10">
        <v>36160</v>
      </c>
      <c r="J253" s="1" t="s">
        <v>214</v>
      </c>
      <c r="K253" s="5" t="s">
        <v>12</v>
      </c>
      <c r="L253" s="7">
        <v>1656</v>
      </c>
      <c r="M253" s="8">
        <v>674562.12</v>
      </c>
      <c r="O253" s="12" t="s">
        <v>1270</v>
      </c>
    </row>
    <row r="254" spans="1:15" ht="15.4" customHeight="1" outlineLevel="2">
      <c r="A254" s="5" t="s">
        <v>7</v>
      </c>
      <c r="B254" s="5" t="s">
        <v>194</v>
      </c>
      <c r="C254" s="9">
        <v>59732</v>
      </c>
      <c r="D254" s="9">
        <v>0</v>
      </c>
      <c r="E254" s="13">
        <v>597320</v>
      </c>
      <c r="F254" s="9">
        <v>3655025</v>
      </c>
      <c r="G254" s="5" t="s">
        <v>105</v>
      </c>
      <c r="H254" s="5" t="s">
        <v>106</v>
      </c>
      <c r="I254" s="10">
        <v>36160</v>
      </c>
      <c r="J254" s="1" t="s">
        <v>214</v>
      </c>
      <c r="K254" s="5" t="s">
        <v>12</v>
      </c>
      <c r="L254" s="7">
        <v>2327</v>
      </c>
      <c r="M254" s="8">
        <v>888030.74</v>
      </c>
      <c r="O254" s="12" t="s">
        <v>1270</v>
      </c>
    </row>
    <row r="255" spans="1:15" ht="15.4" customHeight="1" outlineLevel="2">
      <c r="A255" s="5" t="s">
        <v>7</v>
      </c>
      <c r="B255" s="5" t="s">
        <v>194</v>
      </c>
      <c r="C255" s="9">
        <v>59534</v>
      </c>
      <c r="D255" s="9">
        <v>0</v>
      </c>
      <c r="E255" s="13">
        <v>595340</v>
      </c>
      <c r="F255" s="9">
        <v>3655025</v>
      </c>
      <c r="G255" s="5" t="s">
        <v>9</v>
      </c>
      <c r="H255" s="5" t="s">
        <v>94</v>
      </c>
      <c r="I255" s="10">
        <v>36160</v>
      </c>
      <c r="J255" s="1" t="s">
        <v>214</v>
      </c>
      <c r="K255" s="5" t="s">
        <v>12</v>
      </c>
      <c r="L255" s="7">
        <v>2509</v>
      </c>
      <c r="M255" s="8">
        <v>1446989.61</v>
      </c>
      <c r="O255" s="12" t="s">
        <v>1270</v>
      </c>
    </row>
    <row r="256" spans="1:15" ht="15.4" customHeight="1" outlineLevel="2">
      <c r="A256" s="5" t="s">
        <v>7</v>
      </c>
      <c r="B256" s="5" t="s">
        <v>194</v>
      </c>
      <c r="C256" s="9">
        <v>59804</v>
      </c>
      <c r="D256" s="9">
        <v>0</v>
      </c>
      <c r="E256" s="13">
        <v>598040</v>
      </c>
      <c r="F256" s="9">
        <v>3655025</v>
      </c>
      <c r="G256" s="5" t="s">
        <v>110</v>
      </c>
      <c r="H256" s="5" t="s">
        <v>111</v>
      </c>
      <c r="I256" s="10">
        <v>36160</v>
      </c>
      <c r="J256" s="1" t="s">
        <v>214</v>
      </c>
      <c r="K256" s="5" t="s">
        <v>12</v>
      </c>
      <c r="L256" s="7">
        <v>2593</v>
      </c>
      <c r="M256" s="8">
        <v>1204245.28</v>
      </c>
      <c r="O256" s="12" t="s">
        <v>1270</v>
      </c>
    </row>
    <row r="257" spans="1:15" ht="15.4" customHeight="1" outlineLevel="2">
      <c r="A257" s="5" t="s">
        <v>7</v>
      </c>
      <c r="B257" s="5" t="s">
        <v>194</v>
      </c>
      <c r="C257" s="9">
        <v>59667</v>
      </c>
      <c r="D257" s="9">
        <v>0</v>
      </c>
      <c r="E257" s="13">
        <v>596670</v>
      </c>
      <c r="F257" s="9">
        <v>3655025</v>
      </c>
      <c r="G257" s="5" t="s">
        <v>166</v>
      </c>
      <c r="H257" s="5" t="s">
        <v>167</v>
      </c>
      <c r="I257" s="10">
        <v>36160</v>
      </c>
      <c r="J257" s="1" t="s">
        <v>214</v>
      </c>
      <c r="K257" s="5" t="s">
        <v>12</v>
      </c>
      <c r="L257" s="7">
        <v>2670</v>
      </c>
      <c r="M257" s="8">
        <v>1292962.32</v>
      </c>
      <c r="O257" s="12" t="s">
        <v>1270</v>
      </c>
    </row>
    <row r="258" spans="1:15" ht="15.4" customHeight="1" outlineLevel="2">
      <c r="A258" s="5" t="s">
        <v>7</v>
      </c>
      <c r="B258" s="5" t="s">
        <v>194</v>
      </c>
      <c r="C258" s="9">
        <v>59599</v>
      </c>
      <c r="D258" s="9">
        <v>0</v>
      </c>
      <c r="E258" s="13">
        <v>595990</v>
      </c>
      <c r="F258" s="9">
        <v>3655025</v>
      </c>
      <c r="G258" s="5" t="s">
        <v>176</v>
      </c>
      <c r="H258" s="5" t="s">
        <v>177</v>
      </c>
      <c r="I258" s="10">
        <v>36160</v>
      </c>
      <c r="J258" s="1" t="s">
        <v>214</v>
      </c>
      <c r="K258" s="5" t="s">
        <v>12</v>
      </c>
      <c r="L258" s="7">
        <v>2798</v>
      </c>
      <c r="M258" s="8">
        <v>1116975.3</v>
      </c>
      <c r="O258" s="12" t="s">
        <v>1270</v>
      </c>
    </row>
    <row r="259" spans="1:15" ht="15.4" customHeight="1" outlineLevel="2">
      <c r="A259" s="5" t="s">
        <v>7</v>
      </c>
      <c r="B259" s="5" t="s">
        <v>194</v>
      </c>
      <c r="C259" s="9">
        <v>59620</v>
      </c>
      <c r="D259" s="9">
        <v>0</v>
      </c>
      <c r="E259" s="13">
        <v>596200</v>
      </c>
      <c r="F259" s="9">
        <v>3655025</v>
      </c>
      <c r="G259" s="5" t="s">
        <v>53</v>
      </c>
      <c r="H259" s="5" t="s">
        <v>54</v>
      </c>
      <c r="I259" s="10">
        <v>36160</v>
      </c>
      <c r="J259" s="1" t="s">
        <v>214</v>
      </c>
      <c r="K259" s="5" t="s">
        <v>12</v>
      </c>
      <c r="L259" s="7">
        <v>2825</v>
      </c>
      <c r="M259" s="8">
        <v>1065623.48</v>
      </c>
      <c r="O259" s="12" t="s">
        <v>1270</v>
      </c>
    </row>
    <row r="260" spans="1:15" ht="15.4" customHeight="1" outlineLevel="2">
      <c r="A260" s="5" t="s">
        <v>7</v>
      </c>
      <c r="B260" s="5" t="s">
        <v>194</v>
      </c>
      <c r="C260" s="9">
        <v>59511</v>
      </c>
      <c r="D260" s="9">
        <v>0</v>
      </c>
      <c r="E260" s="13">
        <v>595110</v>
      </c>
      <c r="F260" s="9">
        <v>3655025</v>
      </c>
      <c r="G260" s="5" t="s">
        <v>64</v>
      </c>
      <c r="H260" s="5" t="s">
        <v>65</v>
      </c>
      <c r="I260" s="10">
        <v>36160</v>
      </c>
      <c r="J260" s="1" t="s">
        <v>214</v>
      </c>
      <c r="K260" s="5" t="s">
        <v>12</v>
      </c>
      <c r="L260" s="7">
        <v>3120</v>
      </c>
      <c r="M260" s="8">
        <v>1263234.33</v>
      </c>
      <c r="O260" s="12" t="s">
        <v>1270</v>
      </c>
    </row>
    <row r="261" spans="1:15" ht="15.4" customHeight="1" outlineLevel="2">
      <c r="A261" s="5" t="s">
        <v>7</v>
      </c>
      <c r="B261" s="5" t="s">
        <v>194</v>
      </c>
      <c r="C261" s="9">
        <v>59689</v>
      </c>
      <c r="D261" s="9">
        <v>0</v>
      </c>
      <c r="E261" s="13">
        <v>596890</v>
      </c>
      <c r="F261" s="9">
        <v>3655025</v>
      </c>
      <c r="G261" s="5" t="s">
        <v>100</v>
      </c>
      <c r="H261" s="5" t="s">
        <v>94</v>
      </c>
      <c r="I261" s="10">
        <v>36160</v>
      </c>
      <c r="J261" s="1" t="s">
        <v>214</v>
      </c>
      <c r="K261" s="5" t="s">
        <v>12</v>
      </c>
      <c r="L261" s="7">
        <v>4</v>
      </c>
      <c r="M261" s="8">
        <v>1702.55</v>
      </c>
      <c r="O261" s="12" t="s">
        <v>1270</v>
      </c>
    </row>
    <row r="262" spans="1:15" ht="15.4" customHeight="1" outlineLevel="1">
      <c r="A262" s="5"/>
      <c r="B262" s="5"/>
      <c r="C262" s="9"/>
      <c r="D262" s="9"/>
      <c r="E262" s="13"/>
      <c r="F262" s="15" t="s">
        <v>799</v>
      </c>
      <c r="G262" s="5"/>
      <c r="H262" s="5"/>
      <c r="I262" s="10"/>
      <c r="J262" s="1"/>
      <c r="K262" s="5"/>
      <c r="L262" s="7">
        <f>SUBTOTAL(9,L247:L261)</f>
        <v>25224</v>
      </c>
      <c r="M262" s="8">
        <f>SUBTOTAL(9,M247:M261)</f>
        <v>11216050.810000002</v>
      </c>
      <c r="O262" s="12" t="s">
        <v>1270</v>
      </c>
    </row>
    <row r="263" spans="1:15" ht="15.4" customHeight="1" outlineLevel="2">
      <c r="A263" s="5" t="s">
        <v>7</v>
      </c>
      <c r="B263" s="5" t="s">
        <v>194</v>
      </c>
      <c r="C263" s="9">
        <v>2282447</v>
      </c>
      <c r="D263" s="9">
        <v>0</v>
      </c>
      <c r="E263" s="13">
        <v>22824470</v>
      </c>
      <c r="F263" s="9">
        <v>3655030</v>
      </c>
      <c r="G263" s="5" t="s">
        <v>155</v>
      </c>
      <c r="H263" s="5" t="s">
        <v>156</v>
      </c>
      <c r="I263" s="10">
        <v>40908</v>
      </c>
      <c r="J263" s="1" t="s">
        <v>247</v>
      </c>
      <c r="K263" s="5" t="s">
        <v>12</v>
      </c>
      <c r="L263" s="7">
        <v>30</v>
      </c>
      <c r="M263" s="8">
        <v>15466.1</v>
      </c>
      <c r="O263" s="12" t="s">
        <v>1270</v>
      </c>
    </row>
    <row r="264" spans="1:15" ht="15.4" customHeight="1" outlineLevel="2">
      <c r="A264" s="5" t="s">
        <v>7</v>
      </c>
      <c r="B264" s="5" t="s">
        <v>194</v>
      </c>
      <c r="C264" s="9">
        <v>3280050</v>
      </c>
      <c r="D264" s="9">
        <v>0</v>
      </c>
      <c r="E264" s="13">
        <v>32800500</v>
      </c>
      <c r="F264" s="9">
        <v>3655030</v>
      </c>
      <c r="G264" s="5" t="s">
        <v>166</v>
      </c>
      <c r="H264" s="5" t="s">
        <v>261</v>
      </c>
      <c r="I264" s="10">
        <v>42735</v>
      </c>
      <c r="J264" s="1" t="s">
        <v>262</v>
      </c>
      <c r="K264" s="5" t="s">
        <v>12</v>
      </c>
      <c r="L264" s="7">
        <v>3</v>
      </c>
      <c r="M264" s="8">
        <v>4183.95</v>
      </c>
      <c r="O264" s="12" t="s">
        <v>1270</v>
      </c>
    </row>
    <row r="265" spans="1:15" ht="15.4" customHeight="1" outlineLevel="2">
      <c r="A265" s="5" t="s">
        <v>7</v>
      </c>
      <c r="B265" s="5" t="s">
        <v>194</v>
      </c>
      <c r="C265" s="9">
        <v>3311969</v>
      </c>
      <c r="D265" s="9">
        <v>0</v>
      </c>
      <c r="E265" s="13">
        <v>33119690</v>
      </c>
      <c r="F265" s="9">
        <v>3655030</v>
      </c>
      <c r="G265" s="5" t="s">
        <v>103</v>
      </c>
      <c r="H265" s="5" t="s">
        <v>104</v>
      </c>
      <c r="I265" s="10">
        <v>43465</v>
      </c>
      <c r="J265" s="1" t="s">
        <v>226</v>
      </c>
      <c r="K265" s="5" t="s">
        <v>12</v>
      </c>
      <c r="L265" s="7">
        <v>18</v>
      </c>
      <c r="M265" s="8">
        <v>26529.65</v>
      </c>
      <c r="O265" s="12" t="s">
        <v>1270</v>
      </c>
    </row>
    <row r="266" spans="1:15" ht="15.4" customHeight="1" outlineLevel="2">
      <c r="A266" s="5" t="s">
        <v>7</v>
      </c>
      <c r="B266" s="5" t="s">
        <v>194</v>
      </c>
      <c r="C266" s="9">
        <v>2865958</v>
      </c>
      <c r="D266" s="9">
        <v>0</v>
      </c>
      <c r="E266" s="13">
        <v>28659580</v>
      </c>
      <c r="F266" s="9">
        <v>3655030</v>
      </c>
      <c r="G266" s="5" t="s">
        <v>20</v>
      </c>
      <c r="H266" s="5" t="s">
        <v>21</v>
      </c>
      <c r="I266" s="10">
        <v>42004</v>
      </c>
      <c r="J266" s="1" t="s">
        <v>226</v>
      </c>
      <c r="K266" s="5" t="s">
        <v>12</v>
      </c>
      <c r="L266" s="7">
        <v>33</v>
      </c>
      <c r="M266" s="8">
        <v>39177.760000000002</v>
      </c>
      <c r="O266" s="12" t="s">
        <v>1270</v>
      </c>
    </row>
    <row r="267" spans="1:15" ht="15.4" customHeight="1" outlineLevel="2">
      <c r="A267" s="5" t="s">
        <v>7</v>
      </c>
      <c r="B267" s="5" t="s">
        <v>194</v>
      </c>
      <c r="C267" s="9">
        <v>2215210</v>
      </c>
      <c r="D267" s="9">
        <v>0</v>
      </c>
      <c r="E267" s="13">
        <v>22152100</v>
      </c>
      <c r="F267" s="9">
        <v>3655030</v>
      </c>
      <c r="G267" s="5" t="s">
        <v>126</v>
      </c>
      <c r="H267" s="5" t="s">
        <v>127</v>
      </c>
      <c r="I267" s="10">
        <v>40908</v>
      </c>
      <c r="J267" s="1" t="s">
        <v>226</v>
      </c>
      <c r="K267" s="5" t="s">
        <v>12</v>
      </c>
      <c r="L267" s="7">
        <v>41</v>
      </c>
      <c r="M267" s="8">
        <v>93552.71</v>
      </c>
      <c r="O267" s="12" t="s">
        <v>1270</v>
      </c>
    </row>
    <row r="268" spans="1:15" ht="15.4" customHeight="1" outlineLevel="2">
      <c r="A268" s="5" t="s">
        <v>7</v>
      </c>
      <c r="B268" s="5" t="s">
        <v>194</v>
      </c>
      <c r="C268" s="9">
        <v>3311472</v>
      </c>
      <c r="D268" s="9">
        <v>0</v>
      </c>
      <c r="E268" s="13">
        <v>33114720</v>
      </c>
      <c r="F268" s="9">
        <v>3655030</v>
      </c>
      <c r="G268" s="5" t="s">
        <v>160</v>
      </c>
      <c r="H268" s="5" t="s">
        <v>161</v>
      </c>
      <c r="I268" s="10">
        <v>43465</v>
      </c>
      <c r="J268" s="1" t="s">
        <v>226</v>
      </c>
      <c r="K268" s="5" t="s">
        <v>12</v>
      </c>
      <c r="L268" s="7">
        <v>68</v>
      </c>
      <c r="M268" s="8">
        <v>88629.48</v>
      </c>
      <c r="O268" s="12" t="s">
        <v>1270</v>
      </c>
    </row>
    <row r="269" spans="1:15" ht="15.4" customHeight="1" outlineLevel="2">
      <c r="A269" s="5" t="s">
        <v>7</v>
      </c>
      <c r="B269" s="5" t="s">
        <v>194</v>
      </c>
      <c r="C269" s="9">
        <v>2654725</v>
      </c>
      <c r="D269" s="9">
        <v>0</v>
      </c>
      <c r="E269" s="13">
        <v>26547250</v>
      </c>
      <c r="F269" s="9">
        <v>3655030</v>
      </c>
      <c r="G269" s="5" t="s">
        <v>53</v>
      </c>
      <c r="H269" s="5" t="s">
        <v>54</v>
      </c>
      <c r="I269" s="10">
        <v>41639</v>
      </c>
      <c r="J269" s="1" t="s">
        <v>226</v>
      </c>
      <c r="K269" s="5" t="s">
        <v>12</v>
      </c>
      <c r="L269" s="7">
        <v>90</v>
      </c>
      <c r="M269" s="8">
        <v>109455.75</v>
      </c>
      <c r="O269" s="12" t="s">
        <v>1270</v>
      </c>
    </row>
    <row r="270" spans="1:15" ht="15.4" customHeight="1" outlineLevel="2">
      <c r="A270" s="5" t="s">
        <v>7</v>
      </c>
      <c r="B270" s="5" t="s">
        <v>194</v>
      </c>
      <c r="C270" s="9">
        <v>2468546</v>
      </c>
      <c r="D270" s="9">
        <v>0</v>
      </c>
      <c r="E270" s="13">
        <v>24685460</v>
      </c>
      <c r="F270" s="9">
        <v>3655030</v>
      </c>
      <c r="G270" s="5" t="s">
        <v>64</v>
      </c>
      <c r="H270" s="5" t="s">
        <v>65</v>
      </c>
      <c r="I270" s="10">
        <v>41274</v>
      </c>
      <c r="J270" s="1" t="s">
        <v>226</v>
      </c>
      <c r="K270" s="5" t="s">
        <v>12</v>
      </c>
      <c r="L270" s="7">
        <v>111</v>
      </c>
      <c r="M270" s="8">
        <v>113270.32</v>
      </c>
      <c r="O270" s="12" t="s">
        <v>1270</v>
      </c>
    </row>
    <row r="271" spans="1:15" ht="15.4" customHeight="1" outlineLevel="2">
      <c r="A271" s="5" t="s">
        <v>7</v>
      </c>
      <c r="B271" s="5" t="s">
        <v>194</v>
      </c>
      <c r="C271" s="9">
        <v>2260938</v>
      </c>
      <c r="D271" s="9">
        <v>0</v>
      </c>
      <c r="E271" s="13">
        <v>22609380</v>
      </c>
      <c r="F271" s="9">
        <v>3655030</v>
      </c>
      <c r="G271" s="5" t="s">
        <v>110</v>
      </c>
      <c r="H271" s="5" t="s">
        <v>111</v>
      </c>
      <c r="I271" s="10">
        <v>40908</v>
      </c>
      <c r="J271" s="1" t="s">
        <v>226</v>
      </c>
      <c r="K271" s="5" t="s">
        <v>12</v>
      </c>
      <c r="L271" s="7">
        <v>192</v>
      </c>
      <c r="M271" s="8">
        <v>165603.01</v>
      </c>
      <c r="O271" s="12" t="s">
        <v>1270</v>
      </c>
    </row>
    <row r="272" spans="1:15" ht="15.4" customHeight="1" outlineLevel="2">
      <c r="A272" s="5" t="s">
        <v>7</v>
      </c>
      <c r="B272" s="5" t="s">
        <v>194</v>
      </c>
      <c r="C272" s="9">
        <v>2215208</v>
      </c>
      <c r="D272" s="9">
        <v>0</v>
      </c>
      <c r="E272" s="13">
        <v>22152080</v>
      </c>
      <c r="F272" s="9">
        <v>3655030</v>
      </c>
      <c r="G272" s="5" t="s">
        <v>9</v>
      </c>
      <c r="H272" s="5" t="s">
        <v>94</v>
      </c>
      <c r="I272" s="10">
        <v>40908</v>
      </c>
      <c r="J272" s="1" t="s">
        <v>226</v>
      </c>
      <c r="K272" s="5" t="s">
        <v>12</v>
      </c>
      <c r="L272" s="7">
        <v>1136</v>
      </c>
      <c r="M272" s="8">
        <v>771199.83</v>
      </c>
      <c r="O272" s="12" t="s">
        <v>1270</v>
      </c>
    </row>
    <row r="273" spans="1:15" ht="15.4" customHeight="1" outlineLevel="1">
      <c r="A273" s="5"/>
      <c r="B273" s="5"/>
      <c r="C273" s="9"/>
      <c r="D273" s="9"/>
      <c r="E273" s="13"/>
      <c r="F273" s="15" t="s">
        <v>800</v>
      </c>
      <c r="G273" s="5"/>
      <c r="H273" s="5"/>
      <c r="I273" s="10"/>
      <c r="J273" s="1"/>
      <c r="K273" s="5"/>
      <c r="L273" s="7">
        <f>SUBTOTAL(9,L263:L272)</f>
        <v>1722</v>
      </c>
      <c r="M273" s="8">
        <f>SUBTOTAL(9,M263:M272)</f>
        <v>1427068.56</v>
      </c>
      <c r="O273" s="12" t="s">
        <v>1270</v>
      </c>
    </row>
    <row r="274" spans="1:15" ht="15.4" customHeight="1" outlineLevel="2">
      <c r="A274" s="5" t="s">
        <v>7</v>
      </c>
      <c r="B274" s="5" t="s">
        <v>194</v>
      </c>
      <c r="C274" s="9">
        <v>3311983</v>
      </c>
      <c r="D274" s="9">
        <v>0</v>
      </c>
      <c r="E274" s="13">
        <v>33119830</v>
      </c>
      <c r="F274" s="9">
        <v>3655031</v>
      </c>
      <c r="G274" s="5" t="s">
        <v>110</v>
      </c>
      <c r="H274" s="5" t="s">
        <v>111</v>
      </c>
      <c r="I274" s="10">
        <v>43465</v>
      </c>
      <c r="J274" s="1" t="s">
        <v>225</v>
      </c>
      <c r="K274" s="5" t="s">
        <v>12</v>
      </c>
      <c r="L274" s="7">
        <v>10</v>
      </c>
      <c r="M274" s="8">
        <v>10558.48</v>
      </c>
      <c r="O274" s="12" t="s">
        <v>1270</v>
      </c>
    </row>
    <row r="275" spans="1:15" ht="15.4" customHeight="1" outlineLevel="2">
      <c r="A275" s="5" t="s">
        <v>7</v>
      </c>
      <c r="B275" s="5" t="s">
        <v>194</v>
      </c>
      <c r="C275" s="9">
        <v>2654898</v>
      </c>
      <c r="D275" s="9">
        <v>0</v>
      </c>
      <c r="E275" s="13">
        <v>26548980</v>
      </c>
      <c r="F275" s="9">
        <v>3655031</v>
      </c>
      <c r="G275" s="5" t="s">
        <v>64</v>
      </c>
      <c r="H275" s="5" t="s">
        <v>65</v>
      </c>
      <c r="I275" s="10">
        <v>41639</v>
      </c>
      <c r="J275" s="1" t="s">
        <v>225</v>
      </c>
      <c r="K275" s="5" t="s">
        <v>12</v>
      </c>
      <c r="L275" s="7">
        <v>15</v>
      </c>
      <c r="M275" s="8">
        <v>10427.040000000001</v>
      </c>
      <c r="O275" s="12" t="s">
        <v>1270</v>
      </c>
    </row>
    <row r="276" spans="1:15" ht="15.4" customHeight="1" outlineLevel="2">
      <c r="A276" s="5" t="s">
        <v>7</v>
      </c>
      <c r="B276" s="5" t="s">
        <v>194</v>
      </c>
      <c r="C276" s="9">
        <v>2654897</v>
      </c>
      <c r="D276" s="9">
        <v>0</v>
      </c>
      <c r="E276" s="13">
        <v>26548970</v>
      </c>
      <c r="F276" s="9">
        <v>3655031</v>
      </c>
      <c r="G276" s="5" t="s">
        <v>105</v>
      </c>
      <c r="H276" s="5" t="s">
        <v>106</v>
      </c>
      <c r="I276" s="10">
        <v>41639</v>
      </c>
      <c r="J276" s="1" t="s">
        <v>225</v>
      </c>
      <c r="K276" s="5" t="s">
        <v>12</v>
      </c>
      <c r="L276" s="7">
        <v>18</v>
      </c>
      <c r="M276" s="8">
        <v>12419.07</v>
      </c>
      <c r="O276" s="12" t="s">
        <v>1270</v>
      </c>
    </row>
    <row r="277" spans="1:15" ht="15.4" customHeight="1" outlineLevel="2">
      <c r="A277" s="5" t="s">
        <v>7</v>
      </c>
      <c r="B277" s="5" t="s">
        <v>194</v>
      </c>
      <c r="C277" s="9">
        <v>3311473</v>
      </c>
      <c r="D277" s="9">
        <v>0</v>
      </c>
      <c r="E277" s="13">
        <v>33114730</v>
      </c>
      <c r="F277" s="9">
        <v>3655031</v>
      </c>
      <c r="G277" s="5" t="s">
        <v>160</v>
      </c>
      <c r="H277" s="5" t="s">
        <v>161</v>
      </c>
      <c r="I277" s="10">
        <v>43465</v>
      </c>
      <c r="J277" s="1" t="s">
        <v>225</v>
      </c>
      <c r="K277" s="5" t="s">
        <v>12</v>
      </c>
      <c r="L277" s="7">
        <v>18</v>
      </c>
      <c r="M277" s="8">
        <v>20971.28</v>
      </c>
      <c r="O277" s="12" t="s">
        <v>1270</v>
      </c>
    </row>
    <row r="278" spans="1:15" ht="15.4" customHeight="1" outlineLevel="2">
      <c r="A278" s="5" t="s">
        <v>7</v>
      </c>
      <c r="B278" s="5" t="s">
        <v>194</v>
      </c>
      <c r="C278" s="9">
        <v>2888612</v>
      </c>
      <c r="D278" s="9">
        <v>0</v>
      </c>
      <c r="E278" s="13">
        <v>28886120</v>
      </c>
      <c r="F278" s="9">
        <v>3655031</v>
      </c>
      <c r="G278" s="5" t="s">
        <v>155</v>
      </c>
      <c r="H278" s="5" t="s">
        <v>156</v>
      </c>
      <c r="I278" s="10">
        <v>42004</v>
      </c>
      <c r="J278" s="1" t="s">
        <v>225</v>
      </c>
      <c r="K278" s="5" t="s">
        <v>12</v>
      </c>
      <c r="L278" s="7">
        <v>21</v>
      </c>
      <c r="M278" s="8">
        <v>187.87</v>
      </c>
      <c r="O278" s="12" t="s">
        <v>1270</v>
      </c>
    </row>
    <row r="279" spans="1:15" ht="15.4" customHeight="1" outlineLevel="2">
      <c r="A279" s="5" t="s">
        <v>7</v>
      </c>
      <c r="B279" s="5" t="s">
        <v>194</v>
      </c>
      <c r="C279" s="9">
        <v>2888624</v>
      </c>
      <c r="D279" s="9">
        <v>0</v>
      </c>
      <c r="E279" s="13">
        <v>28886240</v>
      </c>
      <c r="F279" s="9">
        <v>3655031</v>
      </c>
      <c r="G279" s="5" t="s">
        <v>103</v>
      </c>
      <c r="H279" s="5" t="s">
        <v>104</v>
      </c>
      <c r="I279" s="10">
        <v>42004</v>
      </c>
      <c r="J279" s="1" t="s">
        <v>225</v>
      </c>
      <c r="K279" s="5" t="s">
        <v>12</v>
      </c>
      <c r="L279" s="7">
        <v>22</v>
      </c>
      <c r="M279" s="8">
        <v>17224.03</v>
      </c>
      <c r="O279" s="12" t="s">
        <v>1270</v>
      </c>
    </row>
    <row r="280" spans="1:15" ht="15.4" customHeight="1" outlineLevel="2">
      <c r="A280" s="5" t="s">
        <v>7</v>
      </c>
      <c r="B280" s="5" t="s">
        <v>194</v>
      </c>
      <c r="C280" s="9">
        <v>2654900</v>
      </c>
      <c r="D280" s="9">
        <v>0</v>
      </c>
      <c r="E280" s="13">
        <v>26549000</v>
      </c>
      <c r="F280" s="9">
        <v>3655031</v>
      </c>
      <c r="G280" s="5" t="s">
        <v>53</v>
      </c>
      <c r="H280" s="5" t="s">
        <v>54</v>
      </c>
      <c r="I280" s="10">
        <v>41639</v>
      </c>
      <c r="J280" s="1" t="s">
        <v>225</v>
      </c>
      <c r="K280" s="5" t="s">
        <v>12</v>
      </c>
      <c r="L280" s="7">
        <v>27</v>
      </c>
      <c r="M280" s="8">
        <v>2937.03</v>
      </c>
      <c r="O280" s="12" t="s">
        <v>1270</v>
      </c>
    </row>
    <row r="281" spans="1:15" ht="15.4" customHeight="1" outlineLevel="2">
      <c r="A281" s="5" t="s">
        <v>7</v>
      </c>
      <c r="B281" s="5" t="s">
        <v>194</v>
      </c>
      <c r="C281" s="9">
        <v>2654901</v>
      </c>
      <c r="D281" s="9">
        <v>0</v>
      </c>
      <c r="E281" s="13">
        <v>26549010</v>
      </c>
      <c r="F281" s="9">
        <v>3655031</v>
      </c>
      <c r="G281" s="5" t="s">
        <v>9</v>
      </c>
      <c r="H281" s="5" t="s">
        <v>94</v>
      </c>
      <c r="I281" s="10">
        <v>41639</v>
      </c>
      <c r="J281" s="1" t="s">
        <v>225</v>
      </c>
      <c r="K281" s="5" t="s">
        <v>12</v>
      </c>
      <c r="L281" s="7">
        <v>50</v>
      </c>
      <c r="M281" s="8">
        <v>37065.949999999997</v>
      </c>
      <c r="O281" s="12" t="s">
        <v>1270</v>
      </c>
    </row>
    <row r="282" spans="1:15" ht="15.4" customHeight="1" outlineLevel="2">
      <c r="A282" s="5" t="s">
        <v>7</v>
      </c>
      <c r="B282" s="5" t="s">
        <v>194</v>
      </c>
      <c r="C282" s="9">
        <v>2632824</v>
      </c>
      <c r="D282" s="9">
        <v>0</v>
      </c>
      <c r="E282" s="13">
        <v>26328240</v>
      </c>
      <c r="F282" s="9">
        <v>3655031</v>
      </c>
      <c r="G282" s="5" t="s">
        <v>166</v>
      </c>
      <c r="H282" s="5" t="s">
        <v>167</v>
      </c>
      <c r="I282" s="10">
        <v>41639</v>
      </c>
      <c r="J282" s="1" t="s">
        <v>225</v>
      </c>
      <c r="K282" s="5" t="s">
        <v>12</v>
      </c>
      <c r="L282" s="7">
        <v>114</v>
      </c>
      <c r="M282" s="8">
        <v>120076.95</v>
      </c>
      <c r="O282" s="12" t="s">
        <v>1270</v>
      </c>
    </row>
    <row r="283" spans="1:15" ht="15.4" customHeight="1" outlineLevel="2">
      <c r="A283" s="5" t="s">
        <v>7</v>
      </c>
      <c r="B283" s="5" t="s">
        <v>194</v>
      </c>
      <c r="C283" s="9">
        <v>2654899</v>
      </c>
      <c r="D283" s="9">
        <v>0</v>
      </c>
      <c r="E283" s="13">
        <v>26548990</v>
      </c>
      <c r="F283" s="9">
        <v>3655031</v>
      </c>
      <c r="G283" s="5" t="s">
        <v>176</v>
      </c>
      <c r="H283" s="5" t="s">
        <v>177</v>
      </c>
      <c r="I283" s="10">
        <v>41639</v>
      </c>
      <c r="J283" s="1" t="s">
        <v>225</v>
      </c>
      <c r="K283" s="5" t="s">
        <v>12</v>
      </c>
      <c r="L283" s="7">
        <v>180</v>
      </c>
      <c r="M283" s="8">
        <v>113828.28</v>
      </c>
      <c r="O283" s="12" t="s">
        <v>1270</v>
      </c>
    </row>
    <row r="284" spans="1:15" ht="15.4" customHeight="1" outlineLevel="2">
      <c r="A284" s="5" t="s">
        <v>7</v>
      </c>
      <c r="B284" s="5" t="s">
        <v>194</v>
      </c>
      <c r="C284" s="9">
        <v>2632911</v>
      </c>
      <c r="D284" s="9">
        <v>0</v>
      </c>
      <c r="E284" s="13">
        <v>26329110</v>
      </c>
      <c r="F284" s="9">
        <v>3655031</v>
      </c>
      <c r="G284" s="5" t="s">
        <v>20</v>
      </c>
      <c r="H284" s="5" t="s">
        <v>21</v>
      </c>
      <c r="I284" s="10">
        <v>41639</v>
      </c>
      <c r="J284" s="1" t="s">
        <v>225</v>
      </c>
      <c r="K284" s="5" t="s">
        <v>12</v>
      </c>
      <c r="L284" s="7">
        <v>1171</v>
      </c>
      <c r="M284" s="8">
        <v>118538.64</v>
      </c>
      <c r="O284" s="12" t="s">
        <v>1270</v>
      </c>
    </row>
    <row r="285" spans="1:15" ht="15.4" customHeight="1" outlineLevel="1">
      <c r="A285" s="5"/>
      <c r="B285" s="5"/>
      <c r="C285" s="9"/>
      <c r="D285" s="9"/>
      <c r="E285" s="13"/>
      <c r="F285" s="15" t="s">
        <v>801</v>
      </c>
      <c r="G285" s="5"/>
      <c r="H285" s="5"/>
      <c r="I285" s="10"/>
      <c r="J285" s="1"/>
      <c r="K285" s="5"/>
      <c r="L285" s="7">
        <f>SUBTOTAL(9,L274:L284)</f>
        <v>1646</v>
      </c>
      <c r="M285" s="8">
        <f>SUBTOTAL(9,M274:M284)</f>
        <v>464234.62</v>
      </c>
      <c r="O285" s="12" t="s">
        <v>1270</v>
      </c>
    </row>
    <row r="286" spans="1:15" ht="15.4" customHeight="1" outlineLevel="2">
      <c r="A286" s="5" t="s">
        <v>7</v>
      </c>
      <c r="B286" s="5" t="s">
        <v>194</v>
      </c>
      <c r="C286" s="9">
        <v>2136053</v>
      </c>
      <c r="D286" s="9">
        <v>0</v>
      </c>
      <c r="E286" s="13">
        <v>21360530</v>
      </c>
      <c r="F286" s="9">
        <v>3655050</v>
      </c>
      <c r="G286" s="5" t="s">
        <v>50</v>
      </c>
      <c r="H286" s="5" t="s">
        <v>51</v>
      </c>
      <c r="I286" s="10">
        <v>40662</v>
      </c>
      <c r="J286" s="1" t="s">
        <v>215</v>
      </c>
      <c r="K286" s="5" t="s">
        <v>12</v>
      </c>
      <c r="L286" s="7">
        <v>7</v>
      </c>
      <c r="M286" s="8">
        <v>3053.56</v>
      </c>
      <c r="O286" s="12" t="s">
        <v>1270</v>
      </c>
    </row>
    <row r="287" spans="1:15" ht="15.4" customHeight="1" outlineLevel="2">
      <c r="A287" s="5" t="s">
        <v>7</v>
      </c>
      <c r="B287" s="5" t="s">
        <v>194</v>
      </c>
      <c r="C287" s="9">
        <v>59782</v>
      </c>
      <c r="D287" s="9">
        <v>0</v>
      </c>
      <c r="E287" s="13">
        <v>597820</v>
      </c>
      <c r="F287" s="9">
        <v>3655050</v>
      </c>
      <c r="G287" s="5" t="s">
        <v>155</v>
      </c>
      <c r="H287" s="5" t="s">
        <v>156</v>
      </c>
      <c r="I287" s="10">
        <v>36160</v>
      </c>
      <c r="J287" s="1" t="s">
        <v>215</v>
      </c>
      <c r="K287" s="5" t="s">
        <v>12</v>
      </c>
      <c r="L287" s="7">
        <v>969</v>
      </c>
      <c r="M287" s="8">
        <v>475770.15</v>
      </c>
      <c r="O287" s="12" t="s">
        <v>1270</v>
      </c>
    </row>
    <row r="288" spans="1:15" ht="15.4" customHeight="1" outlineLevel="2">
      <c r="A288" s="5" t="s">
        <v>7</v>
      </c>
      <c r="B288" s="5" t="s">
        <v>194</v>
      </c>
      <c r="C288" s="9">
        <v>59759</v>
      </c>
      <c r="D288" s="9">
        <v>0</v>
      </c>
      <c r="E288" s="13">
        <v>597590</v>
      </c>
      <c r="F288" s="9">
        <v>3655050</v>
      </c>
      <c r="G288" s="5" t="s">
        <v>173</v>
      </c>
      <c r="H288" s="5" t="s">
        <v>172</v>
      </c>
      <c r="I288" s="10">
        <v>36160</v>
      </c>
      <c r="J288" s="1" t="s">
        <v>215</v>
      </c>
      <c r="K288" s="5" t="s">
        <v>12</v>
      </c>
      <c r="L288" s="7">
        <v>2702</v>
      </c>
      <c r="M288" s="8">
        <v>604933.81999999995</v>
      </c>
      <c r="O288" s="12" t="s">
        <v>1270</v>
      </c>
    </row>
    <row r="289" spans="1:15" ht="15.4" customHeight="1" outlineLevel="2">
      <c r="A289" s="5" t="s">
        <v>7</v>
      </c>
      <c r="B289" s="5" t="s">
        <v>194</v>
      </c>
      <c r="C289" s="9">
        <v>59645</v>
      </c>
      <c r="D289" s="9">
        <v>0</v>
      </c>
      <c r="E289" s="13">
        <v>596450</v>
      </c>
      <c r="F289" s="9">
        <v>3655050</v>
      </c>
      <c r="G289" s="5" t="s">
        <v>126</v>
      </c>
      <c r="H289" s="5" t="s">
        <v>127</v>
      </c>
      <c r="I289" s="10">
        <v>36160</v>
      </c>
      <c r="J289" s="1" t="s">
        <v>215</v>
      </c>
      <c r="K289" s="5" t="s">
        <v>12</v>
      </c>
      <c r="L289" s="7">
        <v>2811</v>
      </c>
      <c r="M289" s="8">
        <v>746871.39</v>
      </c>
      <c r="O289" s="12" t="s">
        <v>1270</v>
      </c>
    </row>
    <row r="290" spans="1:15" ht="15.4" customHeight="1" outlineLevel="2">
      <c r="A290" s="5" t="s">
        <v>7</v>
      </c>
      <c r="B290" s="5" t="s">
        <v>194</v>
      </c>
      <c r="C290" s="9">
        <v>59535</v>
      </c>
      <c r="D290" s="9">
        <v>0</v>
      </c>
      <c r="E290" s="13">
        <v>595350</v>
      </c>
      <c r="F290" s="9">
        <v>3655050</v>
      </c>
      <c r="G290" s="5" t="s">
        <v>9</v>
      </c>
      <c r="H290" s="5" t="s">
        <v>94</v>
      </c>
      <c r="I290" s="10">
        <v>36160</v>
      </c>
      <c r="J290" s="1" t="s">
        <v>215</v>
      </c>
      <c r="K290" s="5" t="s">
        <v>12</v>
      </c>
      <c r="L290" s="7">
        <v>3169</v>
      </c>
      <c r="M290" s="8">
        <v>1103879.79</v>
      </c>
      <c r="O290" s="12" t="s">
        <v>1270</v>
      </c>
    </row>
    <row r="291" spans="1:15" ht="15.4" customHeight="1" outlineLevel="2">
      <c r="A291" s="5" t="s">
        <v>7</v>
      </c>
      <c r="B291" s="5" t="s">
        <v>194</v>
      </c>
      <c r="C291" s="9">
        <v>59713</v>
      </c>
      <c r="D291" s="9">
        <v>0</v>
      </c>
      <c r="E291" s="13">
        <v>597130</v>
      </c>
      <c r="F291" s="9">
        <v>3655050</v>
      </c>
      <c r="G291" s="5" t="s">
        <v>20</v>
      </c>
      <c r="H291" s="5" t="s">
        <v>21</v>
      </c>
      <c r="I291" s="10">
        <v>36160</v>
      </c>
      <c r="J291" s="1" t="s">
        <v>215</v>
      </c>
      <c r="K291" s="5" t="s">
        <v>12</v>
      </c>
      <c r="L291" s="7">
        <v>3587</v>
      </c>
      <c r="M291" s="8">
        <v>1254136.1399999999</v>
      </c>
      <c r="O291" s="12" t="s">
        <v>1270</v>
      </c>
    </row>
    <row r="292" spans="1:15" ht="15.4" customHeight="1" outlineLevel="2">
      <c r="A292" s="5" t="s">
        <v>7</v>
      </c>
      <c r="B292" s="5" t="s">
        <v>194</v>
      </c>
      <c r="C292" s="9">
        <v>59733</v>
      </c>
      <c r="D292" s="9">
        <v>0</v>
      </c>
      <c r="E292" s="13">
        <v>597330</v>
      </c>
      <c r="F292" s="9">
        <v>3655050</v>
      </c>
      <c r="G292" s="5" t="s">
        <v>105</v>
      </c>
      <c r="H292" s="5" t="s">
        <v>106</v>
      </c>
      <c r="I292" s="10">
        <v>36160</v>
      </c>
      <c r="J292" s="1" t="s">
        <v>215</v>
      </c>
      <c r="K292" s="5" t="s">
        <v>12</v>
      </c>
      <c r="L292" s="7">
        <v>4502</v>
      </c>
      <c r="M292" s="8">
        <v>1430606.5</v>
      </c>
      <c r="O292" s="12" t="s">
        <v>1270</v>
      </c>
    </row>
    <row r="293" spans="1:15" ht="15.4" customHeight="1" outlineLevel="2">
      <c r="A293" s="5" t="s">
        <v>7</v>
      </c>
      <c r="B293" s="5" t="s">
        <v>194</v>
      </c>
      <c r="C293" s="9">
        <v>3311474</v>
      </c>
      <c r="D293" s="9">
        <v>0</v>
      </c>
      <c r="E293" s="13">
        <v>33114740</v>
      </c>
      <c r="F293" s="9">
        <v>3655050</v>
      </c>
      <c r="G293" s="5" t="s">
        <v>160</v>
      </c>
      <c r="H293" s="5" t="s">
        <v>161</v>
      </c>
      <c r="I293" s="10">
        <v>43465</v>
      </c>
      <c r="J293" s="1" t="s">
        <v>215</v>
      </c>
      <c r="K293" s="5" t="s">
        <v>12</v>
      </c>
      <c r="L293" s="7">
        <v>4879</v>
      </c>
      <c r="M293" s="8">
        <v>1143770.78</v>
      </c>
      <c r="O293" s="12" t="s">
        <v>1270</v>
      </c>
    </row>
    <row r="294" spans="1:15" ht="15.4" customHeight="1" outlineLevel="2">
      <c r="A294" s="5" t="s">
        <v>7</v>
      </c>
      <c r="B294" s="5" t="s">
        <v>194</v>
      </c>
      <c r="C294" s="9">
        <v>59621</v>
      </c>
      <c r="D294" s="9">
        <v>0</v>
      </c>
      <c r="E294" s="13">
        <v>596210</v>
      </c>
      <c r="F294" s="9">
        <v>3655050</v>
      </c>
      <c r="G294" s="5" t="s">
        <v>53</v>
      </c>
      <c r="H294" s="5" t="s">
        <v>54</v>
      </c>
      <c r="I294" s="10">
        <v>36160</v>
      </c>
      <c r="J294" s="1" t="s">
        <v>215</v>
      </c>
      <c r="K294" s="5" t="s">
        <v>12</v>
      </c>
      <c r="L294" s="7">
        <v>5229</v>
      </c>
      <c r="M294" s="8">
        <v>1405316.08</v>
      </c>
      <c r="O294" s="12" t="s">
        <v>1270</v>
      </c>
    </row>
    <row r="295" spans="1:15" ht="15.4" customHeight="1" outlineLevel="2">
      <c r="A295" s="5" t="s">
        <v>7</v>
      </c>
      <c r="B295" s="5" t="s">
        <v>194</v>
      </c>
      <c r="C295" s="9">
        <v>59836</v>
      </c>
      <c r="D295" s="9">
        <v>0</v>
      </c>
      <c r="E295" s="13">
        <v>598360</v>
      </c>
      <c r="F295" s="9">
        <v>3655050</v>
      </c>
      <c r="G295" s="5" t="s">
        <v>103</v>
      </c>
      <c r="H295" s="5" t="s">
        <v>104</v>
      </c>
      <c r="I295" s="10">
        <v>36160</v>
      </c>
      <c r="J295" s="1" t="s">
        <v>215</v>
      </c>
      <c r="K295" s="5" t="s">
        <v>12</v>
      </c>
      <c r="L295" s="7">
        <v>5642</v>
      </c>
      <c r="M295" s="8">
        <v>2137664.5099999998</v>
      </c>
      <c r="O295" s="12" t="s">
        <v>1270</v>
      </c>
    </row>
    <row r="296" spans="1:15" ht="15.4" customHeight="1" outlineLevel="2">
      <c r="A296" s="5" t="s">
        <v>7</v>
      </c>
      <c r="B296" s="5" t="s">
        <v>194</v>
      </c>
      <c r="C296" s="9">
        <v>59668</v>
      </c>
      <c r="D296" s="9">
        <v>0</v>
      </c>
      <c r="E296" s="13">
        <v>596680</v>
      </c>
      <c r="F296" s="9">
        <v>3655050</v>
      </c>
      <c r="G296" s="5" t="s">
        <v>166</v>
      </c>
      <c r="H296" s="5" t="s">
        <v>167</v>
      </c>
      <c r="I296" s="10">
        <v>36160</v>
      </c>
      <c r="J296" s="1" t="s">
        <v>215</v>
      </c>
      <c r="K296" s="5" t="s">
        <v>12</v>
      </c>
      <c r="L296" s="7">
        <v>5803</v>
      </c>
      <c r="M296" s="8">
        <v>2323508.12</v>
      </c>
      <c r="O296" s="12" t="s">
        <v>1270</v>
      </c>
    </row>
    <row r="297" spans="1:15" ht="15.4" customHeight="1" outlineLevel="2">
      <c r="A297" s="5" t="s">
        <v>7</v>
      </c>
      <c r="B297" s="5" t="s">
        <v>194</v>
      </c>
      <c r="C297" s="9">
        <v>59805</v>
      </c>
      <c r="D297" s="9">
        <v>0</v>
      </c>
      <c r="E297" s="13">
        <v>598050</v>
      </c>
      <c r="F297" s="9">
        <v>3655050</v>
      </c>
      <c r="G297" s="5" t="s">
        <v>110</v>
      </c>
      <c r="H297" s="5" t="s">
        <v>111</v>
      </c>
      <c r="I297" s="10">
        <v>36160</v>
      </c>
      <c r="J297" s="1" t="s">
        <v>215</v>
      </c>
      <c r="K297" s="5" t="s">
        <v>12</v>
      </c>
      <c r="L297" s="7">
        <v>6975</v>
      </c>
      <c r="M297" s="8">
        <v>1772777.9</v>
      </c>
      <c r="O297" s="12" t="s">
        <v>1270</v>
      </c>
    </row>
    <row r="298" spans="1:15" ht="15.4" customHeight="1" outlineLevel="2">
      <c r="A298" s="5" t="s">
        <v>7</v>
      </c>
      <c r="B298" s="5" t="s">
        <v>194</v>
      </c>
      <c r="C298" s="9">
        <v>59512</v>
      </c>
      <c r="D298" s="9">
        <v>0</v>
      </c>
      <c r="E298" s="13">
        <v>595120</v>
      </c>
      <c r="F298" s="9">
        <v>3655050</v>
      </c>
      <c r="G298" s="5" t="s">
        <v>64</v>
      </c>
      <c r="H298" s="5" t="s">
        <v>65</v>
      </c>
      <c r="I298" s="10">
        <v>36160</v>
      </c>
      <c r="J298" s="1" t="s">
        <v>215</v>
      </c>
      <c r="K298" s="5" t="s">
        <v>12</v>
      </c>
      <c r="L298" s="7">
        <v>7277</v>
      </c>
      <c r="M298" s="8">
        <v>1865797.91</v>
      </c>
      <c r="O298" s="12" t="s">
        <v>1270</v>
      </c>
    </row>
    <row r="299" spans="1:15" ht="15.4" customHeight="1" outlineLevel="2">
      <c r="A299" s="5" t="s">
        <v>7</v>
      </c>
      <c r="B299" s="5" t="s">
        <v>194</v>
      </c>
      <c r="C299" s="9">
        <v>59600</v>
      </c>
      <c r="D299" s="9">
        <v>0</v>
      </c>
      <c r="E299" s="13">
        <v>596000</v>
      </c>
      <c r="F299" s="9">
        <v>3655050</v>
      </c>
      <c r="G299" s="5" t="s">
        <v>176</v>
      </c>
      <c r="H299" s="5" t="s">
        <v>177</v>
      </c>
      <c r="I299" s="10">
        <v>36160</v>
      </c>
      <c r="J299" s="1" t="s">
        <v>215</v>
      </c>
      <c r="K299" s="5" t="s">
        <v>12</v>
      </c>
      <c r="L299" s="7">
        <v>11070</v>
      </c>
      <c r="M299" s="8">
        <v>2374665.23</v>
      </c>
      <c r="O299" s="12" t="s">
        <v>1270</v>
      </c>
    </row>
    <row r="300" spans="1:15" ht="15.4" customHeight="1" outlineLevel="2">
      <c r="A300" s="5" t="s">
        <v>7</v>
      </c>
      <c r="B300" s="5" t="s">
        <v>194</v>
      </c>
      <c r="C300" s="9">
        <v>59578</v>
      </c>
      <c r="D300" s="9">
        <v>0</v>
      </c>
      <c r="E300" s="13">
        <v>595780</v>
      </c>
      <c r="F300" s="9">
        <v>3655050</v>
      </c>
      <c r="G300" s="5" t="s">
        <v>171</v>
      </c>
      <c r="H300" s="5" t="s">
        <v>172</v>
      </c>
      <c r="I300" s="10">
        <v>36160</v>
      </c>
      <c r="J300" s="1" t="s">
        <v>215</v>
      </c>
      <c r="K300" s="5" t="s">
        <v>12</v>
      </c>
      <c r="L300" s="7">
        <v>12193</v>
      </c>
      <c r="M300" s="8">
        <v>746411.71</v>
      </c>
      <c r="O300" s="12" t="s">
        <v>1270</v>
      </c>
    </row>
    <row r="301" spans="1:15" ht="15.4" customHeight="1" outlineLevel="2">
      <c r="A301" s="5" t="s">
        <v>7</v>
      </c>
      <c r="B301" s="5" t="s">
        <v>194</v>
      </c>
      <c r="C301" s="9">
        <v>59690</v>
      </c>
      <c r="D301" s="9">
        <v>0</v>
      </c>
      <c r="E301" s="13">
        <v>596900</v>
      </c>
      <c r="F301" s="9">
        <v>3655050</v>
      </c>
      <c r="G301" s="5" t="s">
        <v>100</v>
      </c>
      <c r="H301" s="5" t="s">
        <v>94</v>
      </c>
      <c r="I301" s="10">
        <v>36160</v>
      </c>
      <c r="J301" s="1" t="s">
        <v>215</v>
      </c>
      <c r="K301" s="5" t="s">
        <v>12</v>
      </c>
      <c r="L301" s="7">
        <v>20</v>
      </c>
      <c r="M301" s="8">
        <v>4872.82</v>
      </c>
      <c r="O301" s="12" t="s">
        <v>1270</v>
      </c>
    </row>
    <row r="302" spans="1:15" ht="15.4" customHeight="1" outlineLevel="1">
      <c r="A302" s="5"/>
      <c r="B302" s="5"/>
      <c r="C302" s="9"/>
      <c r="D302" s="9"/>
      <c r="E302" s="13"/>
      <c r="F302" s="15" t="s">
        <v>802</v>
      </c>
      <c r="G302" s="5"/>
      <c r="H302" s="5"/>
      <c r="I302" s="10"/>
      <c r="J302" s="1"/>
      <c r="K302" s="5"/>
      <c r="L302" s="7">
        <f>SUBTOTAL(9,L286:L301)</f>
        <v>76835</v>
      </c>
      <c r="M302" s="8">
        <f>SUBTOTAL(9,M286:M301)</f>
        <v>19394036.41</v>
      </c>
      <c r="O302" s="12" t="s">
        <v>1270</v>
      </c>
    </row>
    <row r="303" spans="1:15" ht="15.4" customHeight="1" outlineLevel="2">
      <c r="A303" s="5" t="s">
        <v>7</v>
      </c>
      <c r="B303" s="5" t="s">
        <v>194</v>
      </c>
      <c r="C303" s="9">
        <v>59714</v>
      </c>
      <c r="D303" s="9">
        <v>0</v>
      </c>
      <c r="E303" s="13">
        <v>597140</v>
      </c>
      <c r="F303" s="9">
        <v>3655060</v>
      </c>
      <c r="G303" s="5" t="s">
        <v>20</v>
      </c>
      <c r="H303" s="5" t="s">
        <v>21</v>
      </c>
      <c r="I303" s="10">
        <v>36160</v>
      </c>
      <c r="J303" s="1" t="s">
        <v>216</v>
      </c>
      <c r="K303" s="5" t="s">
        <v>12</v>
      </c>
      <c r="L303" s="7">
        <v>329</v>
      </c>
      <c r="M303" s="8">
        <v>110362.6</v>
      </c>
      <c r="O303" s="12" t="s">
        <v>1270</v>
      </c>
    </row>
    <row r="304" spans="1:15" ht="15.4" customHeight="1" outlineLevel="2">
      <c r="A304" s="5" t="s">
        <v>7</v>
      </c>
      <c r="B304" s="5" t="s">
        <v>194</v>
      </c>
      <c r="C304" s="9">
        <v>59734</v>
      </c>
      <c r="D304" s="9">
        <v>0</v>
      </c>
      <c r="E304" s="13">
        <v>597340</v>
      </c>
      <c r="F304" s="9">
        <v>3655060</v>
      </c>
      <c r="G304" s="5" t="s">
        <v>105</v>
      </c>
      <c r="H304" s="5" t="s">
        <v>106</v>
      </c>
      <c r="I304" s="10">
        <v>36160</v>
      </c>
      <c r="J304" s="1" t="s">
        <v>216</v>
      </c>
      <c r="K304" s="5" t="s">
        <v>12</v>
      </c>
      <c r="L304" s="7">
        <v>383</v>
      </c>
      <c r="M304" s="8">
        <v>125405.37</v>
      </c>
      <c r="O304" s="12" t="s">
        <v>1270</v>
      </c>
    </row>
    <row r="305" spans="1:15" ht="15.4" customHeight="1" outlineLevel="2">
      <c r="A305" s="5" t="s">
        <v>7</v>
      </c>
      <c r="B305" s="5" t="s">
        <v>194</v>
      </c>
      <c r="C305" s="9">
        <v>2136043</v>
      </c>
      <c r="D305" s="9">
        <v>0</v>
      </c>
      <c r="E305" s="13">
        <v>21360430</v>
      </c>
      <c r="F305" s="9">
        <v>3655060</v>
      </c>
      <c r="G305" s="5" t="s">
        <v>53</v>
      </c>
      <c r="H305" s="5" t="s">
        <v>54</v>
      </c>
      <c r="I305" s="10">
        <v>40662</v>
      </c>
      <c r="J305" s="1" t="s">
        <v>216</v>
      </c>
      <c r="K305" s="5" t="s">
        <v>12</v>
      </c>
      <c r="L305" s="7">
        <v>665</v>
      </c>
      <c r="M305" s="8">
        <v>374782.18</v>
      </c>
      <c r="O305" s="12" t="s">
        <v>1270</v>
      </c>
    </row>
    <row r="306" spans="1:15" ht="15.4" customHeight="1" outlineLevel="2">
      <c r="A306" s="5" t="s">
        <v>7</v>
      </c>
      <c r="B306" s="5" t="s">
        <v>194</v>
      </c>
      <c r="C306" s="9">
        <v>2136040</v>
      </c>
      <c r="D306" s="9">
        <v>0</v>
      </c>
      <c r="E306" s="13">
        <v>21360400</v>
      </c>
      <c r="F306" s="9">
        <v>3655060</v>
      </c>
      <c r="G306" s="5" t="s">
        <v>176</v>
      </c>
      <c r="H306" s="5" t="s">
        <v>177</v>
      </c>
      <c r="I306" s="10">
        <v>40662</v>
      </c>
      <c r="J306" s="1" t="s">
        <v>216</v>
      </c>
      <c r="K306" s="5" t="s">
        <v>12</v>
      </c>
      <c r="L306" s="7">
        <v>673</v>
      </c>
      <c r="M306" s="8">
        <v>213475.26</v>
      </c>
      <c r="O306" s="12" t="s">
        <v>1270</v>
      </c>
    </row>
    <row r="307" spans="1:15" ht="15.4" customHeight="1" outlineLevel="2">
      <c r="A307" s="5" t="s">
        <v>7</v>
      </c>
      <c r="B307" s="5" t="s">
        <v>194</v>
      </c>
      <c r="C307" s="9">
        <v>59536</v>
      </c>
      <c r="D307" s="9">
        <v>0</v>
      </c>
      <c r="E307" s="13">
        <v>595360</v>
      </c>
      <c r="F307" s="9">
        <v>3655060</v>
      </c>
      <c r="G307" s="5" t="s">
        <v>9</v>
      </c>
      <c r="H307" s="5" t="s">
        <v>94</v>
      </c>
      <c r="I307" s="10">
        <v>36160</v>
      </c>
      <c r="J307" s="1" t="s">
        <v>216</v>
      </c>
      <c r="K307" s="5" t="s">
        <v>12</v>
      </c>
      <c r="L307" s="7">
        <v>783</v>
      </c>
      <c r="M307" s="8">
        <v>587268.37</v>
      </c>
      <c r="O307" s="12" t="s">
        <v>1270</v>
      </c>
    </row>
    <row r="308" spans="1:15" ht="15.4" customHeight="1" outlineLevel="2">
      <c r="A308" s="5" t="s">
        <v>7</v>
      </c>
      <c r="B308" s="5" t="s">
        <v>194</v>
      </c>
      <c r="C308" s="9">
        <v>59760</v>
      </c>
      <c r="D308" s="9">
        <v>0</v>
      </c>
      <c r="E308" s="13">
        <v>597600</v>
      </c>
      <c r="F308" s="9">
        <v>3655060</v>
      </c>
      <c r="G308" s="5" t="s">
        <v>173</v>
      </c>
      <c r="H308" s="5" t="s">
        <v>172</v>
      </c>
      <c r="I308" s="10">
        <v>36160</v>
      </c>
      <c r="J308" s="1" t="s">
        <v>216</v>
      </c>
      <c r="K308" s="5" t="s">
        <v>12</v>
      </c>
      <c r="L308" s="7">
        <v>867</v>
      </c>
      <c r="M308" s="8">
        <v>217343.44</v>
      </c>
      <c r="O308" s="12" t="s">
        <v>1270</v>
      </c>
    </row>
    <row r="309" spans="1:15" ht="15.4" customHeight="1" outlineLevel="2">
      <c r="A309" s="5" t="s">
        <v>7</v>
      </c>
      <c r="B309" s="5" t="s">
        <v>194</v>
      </c>
      <c r="C309" s="9">
        <v>59783</v>
      </c>
      <c r="D309" s="9">
        <v>0</v>
      </c>
      <c r="E309" s="13">
        <v>597830</v>
      </c>
      <c r="F309" s="9">
        <v>3655060</v>
      </c>
      <c r="G309" s="5" t="s">
        <v>155</v>
      </c>
      <c r="H309" s="5" t="s">
        <v>156</v>
      </c>
      <c r="I309" s="10">
        <v>36160</v>
      </c>
      <c r="J309" s="1" t="s">
        <v>216</v>
      </c>
      <c r="K309" s="5" t="s">
        <v>12</v>
      </c>
      <c r="L309" s="7">
        <v>878</v>
      </c>
      <c r="M309" s="8">
        <v>259764.37</v>
      </c>
      <c r="O309" s="12" t="s">
        <v>1270</v>
      </c>
    </row>
    <row r="310" spans="1:15" ht="15.4" customHeight="1" outlineLevel="2">
      <c r="A310" s="5" t="s">
        <v>7</v>
      </c>
      <c r="B310" s="5" t="s">
        <v>194</v>
      </c>
      <c r="C310" s="9">
        <v>59669</v>
      </c>
      <c r="D310" s="9">
        <v>0</v>
      </c>
      <c r="E310" s="13">
        <v>596690</v>
      </c>
      <c r="F310" s="9">
        <v>3655060</v>
      </c>
      <c r="G310" s="5" t="s">
        <v>166</v>
      </c>
      <c r="H310" s="5" t="s">
        <v>167</v>
      </c>
      <c r="I310" s="10">
        <v>36160</v>
      </c>
      <c r="J310" s="1" t="s">
        <v>216</v>
      </c>
      <c r="K310" s="5" t="s">
        <v>12</v>
      </c>
      <c r="L310" s="7">
        <v>900</v>
      </c>
      <c r="M310" s="8">
        <v>266980.14</v>
      </c>
      <c r="O310" s="12" t="s">
        <v>1270</v>
      </c>
    </row>
    <row r="311" spans="1:15" ht="15.4" customHeight="1" outlineLevel="2">
      <c r="A311" s="5" t="s">
        <v>7</v>
      </c>
      <c r="B311" s="5" t="s">
        <v>194</v>
      </c>
      <c r="C311" s="9">
        <v>2135810</v>
      </c>
      <c r="D311" s="9">
        <v>0</v>
      </c>
      <c r="E311" s="13">
        <v>21358100</v>
      </c>
      <c r="F311" s="9">
        <v>3655060</v>
      </c>
      <c r="G311" s="5" t="s">
        <v>103</v>
      </c>
      <c r="H311" s="5" t="s">
        <v>104</v>
      </c>
      <c r="I311" s="10">
        <v>40646</v>
      </c>
      <c r="J311" s="1" t="s">
        <v>216</v>
      </c>
      <c r="K311" s="5" t="s">
        <v>12</v>
      </c>
      <c r="L311" s="7">
        <v>975</v>
      </c>
      <c r="M311" s="8">
        <v>502404.92</v>
      </c>
      <c r="O311" s="12" t="s">
        <v>1270</v>
      </c>
    </row>
    <row r="312" spans="1:15" ht="15.4" customHeight="1" outlineLevel="2">
      <c r="A312" s="5" t="s">
        <v>7</v>
      </c>
      <c r="B312" s="5" t="s">
        <v>194</v>
      </c>
      <c r="C312" s="9">
        <v>59579</v>
      </c>
      <c r="D312" s="9">
        <v>0</v>
      </c>
      <c r="E312" s="13">
        <v>595790</v>
      </c>
      <c r="F312" s="9">
        <v>3655060</v>
      </c>
      <c r="G312" s="5" t="s">
        <v>171</v>
      </c>
      <c r="H312" s="5" t="s">
        <v>172</v>
      </c>
      <c r="I312" s="10">
        <v>36160</v>
      </c>
      <c r="J312" s="1" t="s">
        <v>216</v>
      </c>
      <c r="K312" s="5" t="s">
        <v>12</v>
      </c>
      <c r="L312" s="7">
        <v>1098</v>
      </c>
      <c r="M312" s="8">
        <v>300187.18</v>
      </c>
      <c r="O312" s="12" t="s">
        <v>1270</v>
      </c>
    </row>
    <row r="313" spans="1:15" ht="15.4" customHeight="1" outlineLevel="2">
      <c r="A313" s="5" t="s">
        <v>7</v>
      </c>
      <c r="B313" s="5" t="s">
        <v>194</v>
      </c>
      <c r="C313" s="9">
        <v>2153246</v>
      </c>
      <c r="D313" s="9">
        <v>0</v>
      </c>
      <c r="E313" s="13">
        <v>21532460</v>
      </c>
      <c r="F313" s="9">
        <v>3655060</v>
      </c>
      <c r="G313" s="5" t="s">
        <v>64</v>
      </c>
      <c r="H313" s="5" t="s">
        <v>65</v>
      </c>
      <c r="I313" s="10">
        <v>40674</v>
      </c>
      <c r="J313" s="1" t="s">
        <v>216</v>
      </c>
      <c r="K313" s="5" t="s">
        <v>12</v>
      </c>
      <c r="L313" s="7">
        <v>1511</v>
      </c>
      <c r="M313" s="8">
        <v>456323.54</v>
      </c>
      <c r="O313" s="12" t="s">
        <v>1270</v>
      </c>
    </row>
    <row r="314" spans="1:15" ht="15.4" customHeight="1" outlineLevel="2">
      <c r="A314" s="5" t="s">
        <v>7</v>
      </c>
      <c r="B314" s="5" t="s">
        <v>194</v>
      </c>
      <c r="C314" s="9">
        <v>59806</v>
      </c>
      <c r="D314" s="9">
        <v>0</v>
      </c>
      <c r="E314" s="13">
        <v>598060</v>
      </c>
      <c r="F314" s="9">
        <v>3655060</v>
      </c>
      <c r="G314" s="5" t="s">
        <v>110</v>
      </c>
      <c r="H314" s="5" t="s">
        <v>111</v>
      </c>
      <c r="I314" s="10">
        <v>36160</v>
      </c>
      <c r="J314" s="1" t="s">
        <v>216</v>
      </c>
      <c r="K314" s="5" t="s">
        <v>12</v>
      </c>
      <c r="L314" s="7">
        <v>1630</v>
      </c>
      <c r="M314" s="8">
        <v>723988.2</v>
      </c>
      <c r="O314" s="12" t="s">
        <v>1270</v>
      </c>
    </row>
    <row r="315" spans="1:15" ht="15.4" customHeight="1" outlineLevel="2">
      <c r="A315" s="5" t="s">
        <v>7</v>
      </c>
      <c r="B315" s="5" t="s">
        <v>194</v>
      </c>
      <c r="C315" s="9">
        <v>3311475</v>
      </c>
      <c r="D315" s="9">
        <v>0</v>
      </c>
      <c r="E315" s="13">
        <v>33114750</v>
      </c>
      <c r="F315" s="9">
        <v>3655060</v>
      </c>
      <c r="G315" s="5" t="s">
        <v>160</v>
      </c>
      <c r="H315" s="5" t="s">
        <v>161</v>
      </c>
      <c r="I315" s="10">
        <v>43465</v>
      </c>
      <c r="J315" s="1" t="s">
        <v>216</v>
      </c>
      <c r="K315" s="5" t="s">
        <v>12</v>
      </c>
      <c r="L315" s="7">
        <v>2481</v>
      </c>
      <c r="M315" s="8">
        <v>1484699.8</v>
      </c>
      <c r="O315" s="12" t="s">
        <v>1270</v>
      </c>
    </row>
    <row r="316" spans="1:15" ht="15.4" customHeight="1" outlineLevel="2">
      <c r="A316" s="5" t="s">
        <v>7</v>
      </c>
      <c r="B316" s="5" t="s">
        <v>194</v>
      </c>
      <c r="C316" s="9">
        <v>59646</v>
      </c>
      <c r="D316" s="9">
        <v>0</v>
      </c>
      <c r="E316" s="13">
        <v>596460</v>
      </c>
      <c r="F316" s="9">
        <v>3655060</v>
      </c>
      <c r="G316" s="5" t="s">
        <v>126</v>
      </c>
      <c r="H316" s="5" t="s">
        <v>127</v>
      </c>
      <c r="I316" s="10">
        <v>36160</v>
      </c>
      <c r="J316" s="1" t="s">
        <v>216</v>
      </c>
      <c r="K316" s="5" t="s">
        <v>12</v>
      </c>
      <c r="L316" s="7">
        <v>4523</v>
      </c>
      <c r="M316" s="8">
        <v>3024633.05</v>
      </c>
      <c r="O316" s="12" t="s">
        <v>1270</v>
      </c>
    </row>
    <row r="317" spans="1:15" ht="15.4" customHeight="1" outlineLevel="1">
      <c r="A317" s="5"/>
      <c r="B317" s="5"/>
      <c r="C317" s="9"/>
      <c r="D317" s="9"/>
      <c r="E317" s="13"/>
      <c r="F317" s="15" t="s">
        <v>803</v>
      </c>
      <c r="G317" s="5"/>
      <c r="H317" s="5"/>
      <c r="I317" s="10"/>
      <c r="J317" s="1"/>
      <c r="K317" s="5"/>
      <c r="L317" s="7">
        <f>SUBTOTAL(9,L303:L316)</f>
        <v>17696</v>
      </c>
      <c r="M317" s="8">
        <f>SUBTOTAL(9,M303:M316)</f>
        <v>8647618.4199999999</v>
      </c>
      <c r="O317" s="12" t="s">
        <v>1270</v>
      </c>
    </row>
    <row r="318" spans="1:15" ht="15.4" customHeight="1" outlineLevel="2">
      <c r="A318" s="5" t="s">
        <v>7</v>
      </c>
      <c r="B318" s="5" t="s">
        <v>194</v>
      </c>
      <c r="C318" s="9">
        <v>59580</v>
      </c>
      <c r="D318" s="9">
        <v>0</v>
      </c>
      <c r="E318" s="13">
        <v>595800</v>
      </c>
      <c r="F318" s="9">
        <v>3656001</v>
      </c>
      <c r="G318" s="5" t="s">
        <v>171</v>
      </c>
      <c r="H318" s="5" t="s">
        <v>172</v>
      </c>
      <c r="I318" s="10">
        <v>36160</v>
      </c>
      <c r="J318" s="1" t="s">
        <v>217</v>
      </c>
      <c r="K318" s="5" t="s">
        <v>12</v>
      </c>
      <c r="L318" s="7">
        <v>1</v>
      </c>
      <c r="M318" s="8">
        <v>875.62</v>
      </c>
      <c r="O318" s="12" t="s">
        <v>1270</v>
      </c>
    </row>
    <row r="319" spans="1:15" ht="15.4" customHeight="1" outlineLevel="2">
      <c r="A319" s="5" t="s">
        <v>7</v>
      </c>
      <c r="B319" s="5" t="s">
        <v>194</v>
      </c>
      <c r="C319" s="9">
        <v>59647</v>
      </c>
      <c r="D319" s="9">
        <v>0</v>
      </c>
      <c r="E319" s="13">
        <v>596470</v>
      </c>
      <c r="F319" s="9">
        <v>3656001</v>
      </c>
      <c r="G319" s="5" t="s">
        <v>126</v>
      </c>
      <c r="H319" s="5" t="s">
        <v>127</v>
      </c>
      <c r="I319" s="10">
        <v>36160</v>
      </c>
      <c r="J319" s="1" t="s">
        <v>217</v>
      </c>
      <c r="K319" s="5" t="s">
        <v>12</v>
      </c>
      <c r="L319" s="7">
        <v>1</v>
      </c>
      <c r="M319" s="8">
        <v>1616.79</v>
      </c>
      <c r="O319" s="12" t="s">
        <v>1270</v>
      </c>
    </row>
    <row r="320" spans="1:15" ht="15.4" customHeight="1" outlineLevel="2">
      <c r="A320" s="5" t="s">
        <v>7</v>
      </c>
      <c r="B320" s="5" t="s">
        <v>194</v>
      </c>
      <c r="C320" s="9">
        <v>59807</v>
      </c>
      <c r="D320" s="9">
        <v>0</v>
      </c>
      <c r="E320" s="13">
        <v>598070</v>
      </c>
      <c r="F320" s="9">
        <v>3656001</v>
      </c>
      <c r="G320" s="5" t="s">
        <v>110</v>
      </c>
      <c r="H320" s="5" t="s">
        <v>111</v>
      </c>
      <c r="I320" s="10">
        <v>36160</v>
      </c>
      <c r="J320" s="1" t="s">
        <v>217</v>
      </c>
      <c r="K320" s="5" t="s">
        <v>12</v>
      </c>
      <c r="L320" s="7">
        <v>2</v>
      </c>
      <c r="M320" s="8">
        <v>9438.1</v>
      </c>
      <c r="O320" s="12" t="s">
        <v>1270</v>
      </c>
    </row>
    <row r="321" spans="1:15" ht="15.4" customHeight="1" outlineLevel="2">
      <c r="A321" s="5" t="s">
        <v>7</v>
      </c>
      <c r="B321" s="5" t="s">
        <v>194</v>
      </c>
      <c r="C321" s="9">
        <v>59735</v>
      </c>
      <c r="D321" s="9">
        <v>0</v>
      </c>
      <c r="E321" s="13">
        <v>597350</v>
      </c>
      <c r="F321" s="9">
        <v>3656001</v>
      </c>
      <c r="G321" s="5" t="s">
        <v>105</v>
      </c>
      <c r="H321" s="5" t="s">
        <v>106</v>
      </c>
      <c r="I321" s="10">
        <v>36160</v>
      </c>
      <c r="J321" s="1" t="s">
        <v>217</v>
      </c>
      <c r="K321" s="5" t="s">
        <v>12</v>
      </c>
      <c r="L321" s="7">
        <v>2</v>
      </c>
      <c r="M321" s="8">
        <v>12065.76</v>
      </c>
      <c r="O321" s="12" t="s">
        <v>1270</v>
      </c>
    </row>
    <row r="322" spans="1:15" ht="15.4" customHeight="1" outlineLevel="2">
      <c r="A322" s="5" t="s">
        <v>7</v>
      </c>
      <c r="B322" s="5" t="s">
        <v>194</v>
      </c>
      <c r="C322" s="9">
        <v>59784</v>
      </c>
      <c r="D322" s="9">
        <v>0</v>
      </c>
      <c r="E322" s="13">
        <v>597840</v>
      </c>
      <c r="F322" s="9">
        <v>3656001</v>
      </c>
      <c r="G322" s="5" t="s">
        <v>155</v>
      </c>
      <c r="H322" s="5" t="s">
        <v>156</v>
      </c>
      <c r="I322" s="10">
        <v>36160</v>
      </c>
      <c r="J322" s="1" t="s">
        <v>217</v>
      </c>
      <c r="K322" s="5" t="s">
        <v>12</v>
      </c>
      <c r="L322" s="7">
        <v>3</v>
      </c>
      <c r="M322" s="8">
        <v>4597.28</v>
      </c>
      <c r="O322" s="12" t="s">
        <v>1270</v>
      </c>
    </row>
    <row r="323" spans="1:15" ht="15.4" customHeight="1" outlineLevel="2">
      <c r="A323" s="5" t="s">
        <v>7</v>
      </c>
      <c r="B323" s="5" t="s">
        <v>194</v>
      </c>
      <c r="C323" s="9">
        <v>59514</v>
      </c>
      <c r="D323" s="9">
        <v>0</v>
      </c>
      <c r="E323" s="13">
        <v>595140</v>
      </c>
      <c r="F323" s="9">
        <v>3656001</v>
      </c>
      <c r="G323" s="5" t="s">
        <v>64</v>
      </c>
      <c r="H323" s="5" t="s">
        <v>65</v>
      </c>
      <c r="I323" s="10">
        <v>36160</v>
      </c>
      <c r="J323" s="1" t="s">
        <v>217</v>
      </c>
      <c r="K323" s="5" t="s">
        <v>12</v>
      </c>
      <c r="L323" s="7">
        <v>5</v>
      </c>
      <c r="M323" s="8">
        <v>7431.63</v>
      </c>
      <c r="O323" s="12" t="s">
        <v>1270</v>
      </c>
    </row>
    <row r="324" spans="1:15" ht="15.4" customHeight="1" outlineLevel="2">
      <c r="A324" s="5" t="s">
        <v>7</v>
      </c>
      <c r="B324" s="5" t="s">
        <v>194</v>
      </c>
      <c r="C324" s="9">
        <v>59537</v>
      </c>
      <c r="D324" s="9">
        <v>0</v>
      </c>
      <c r="E324" s="13">
        <v>595370</v>
      </c>
      <c r="F324" s="9">
        <v>3656001</v>
      </c>
      <c r="G324" s="5" t="s">
        <v>9</v>
      </c>
      <c r="H324" s="5" t="s">
        <v>94</v>
      </c>
      <c r="I324" s="10">
        <v>36160</v>
      </c>
      <c r="J324" s="1" t="s">
        <v>217</v>
      </c>
      <c r="K324" s="5" t="s">
        <v>12</v>
      </c>
      <c r="L324" s="7">
        <v>5</v>
      </c>
      <c r="M324" s="8">
        <v>22294.52</v>
      </c>
      <c r="O324" s="12" t="s">
        <v>1270</v>
      </c>
    </row>
    <row r="325" spans="1:15" ht="15.4" customHeight="1" outlineLevel="2">
      <c r="A325" s="5" t="s">
        <v>7</v>
      </c>
      <c r="B325" s="5" t="s">
        <v>194</v>
      </c>
      <c r="C325" s="9">
        <v>59715</v>
      </c>
      <c r="D325" s="9">
        <v>0</v>
      </c>
      <c r="E325" s="13">
        <v>597150</v>
      </c>
      <c r="F325" s="9">
        <v>3656001</v>
      </c>
      <c r="G325" s="5" t="s">
        <v>20</v>
      </c>
      <c r="H325" s="5" t="s">
        <v>21</v>
      </c>
      <c r="I325" s="10">
        <v>36160</v>
      </c>
      <c r="J325" s="1" t="s">
        <v>217</v>
      </c>
      <c r="K325" s="5" t="s">
        <v>12</v>
      </c>
      <c r="L325" s="7">
        <v>7</v>
      </c>
      <c r="M325" s="8">
        <v>10070.280000000001</v>
      </c>
      <c r="O325" s="12" t="s">
        <v>1270</v>
      </c>
    </row>
    <row r="326" spans="1:15" ht="15.4" customHeight="1" outlineLevel="2">
      <c r="A326" s="5" t="s">
        <v>7</v>
      </c>
      <c r="B326" s="5" t="s">
        <v>194</v>
      </c>
      <c r="C326" s="9">
        <v>59838</v>
      </c>
      <c r="D326" s="9">
        <v>0</v>
      </c>
      <c r="E326" s="13">
        <v>598380</v>
      </c>
      <c r="F326" s="9">
        <v>3656001</v>
      </c>
      <c r="G326" s="5" t="s">
        <v>103</v>
      </c>
      <c r="H326" s="5" t="s">
        <v>104</v>
      </c>
      <c r="I326" s="10">
        <v>36160</v>
      </c>
      <c r="J326" s="1" t="s">
        <v>217</v>
      </c>
      <c r="K326" s="5" t="s">
        <v>12</v>
      </c>
      <c r="L326" s="7">
        <v>7</v>
      </c>
      <c r="M326" s="8">
        <v>16912.84</v>
      </c>
      <c r="O326" s="12" t="s">
        <v>1270</v>
      </c>
    </row>
    <row r="327" spans="1:15" ht="15.4" customHeight="1" outlineLevel="2">
      <c r="A327" s="5" t="s">
        <v>7</v>
      </c>
      <c r="B327" s="5" t="s">
        <v>194</v>
      </c>
      <c r="C327" s="9">
        <v>59670</v>
      </c>
      <c r="D327" s="9">
        <v>0</v>
      </c>
      <c r="E327" s="13">
        <v>596700</v>
      </c>
      <c r="F327" s="9">
        <v>3656001</v>
      </c>
      <c r="G327" s="5" t="s">
        <v>166</v>
      </c>
      <c r="H327" s="5" t="s">
        <v>167</v>
      </c>
      <c r="I327" s="10">
        <v>36160</v>
      </c>
      <c r="J327" s="1" t="s">
        <v>217</v>
      </c>
      <c r="K327" s="5" t="s">
        <v>12</v>
      </c>
      <c r="L327" s="7">
        <v>9</v>
      </c>
      <c r="M327" s="8">
        <v>12697.14</v>
      </c>
      <c r="O327" s="12" t="s">
        <v>1270</v>
      </c>
    </row>
    <row r="328" spans="1:15" ht="15.4" customHeight="1" outlineLevel="2">
      <c r="A328" s="5" t="s">
        <v>7</v>
      </c>
      <c r="B328" s="5" t="s">
        <v>194</v>
      </c>
      <c r="C328" s="9">
        <v>3311476</v>
      </c>
      <c r="D328" s="9">
        <v>0</v>
      </c>
      <c r="E328" s="13">
        <v>33114760</v>
      </c>
      <c r="F328" s="9">
        <v>3656001</v>
      </c>
      <c r="G328" s="5" t="s">
        <v>160</v>
      </c>
      <c r="H328" s="5" t="s">
        <v>161</v>
      </c>
      <c r="I328" s="10">
        <v>43465</v>
      </c>
      <c r="J328" s="1" t="s">
        <v>217</v>
      </c>
      <c r="K328" s="5" t="s">
        <v>12</v>
      </c>
      <c r="L328" s="7">
        <v>10</v>
      </c>
      <c r="M328" s="8">
        <v>48808.02</v>
      </c>
      <c r="O328" s="12" t="s">
        <v>1270</v>
      </c>
    </row>
    <row r="329" spans="1:15" ht="15.4" customHeight="1" outlineLevel="2">
      <c r="A329" s="5" t="s">
        <v>7</v>
      </c>
      <c r="B329" s="5" t="s">
        <v>194</v>
      </c>
      <c r="C329" s="9">
        <v>59602</v>
      </c>
      <c r="D329" s="9">
        <v>0</v>
      </c>
      <c r="E329" s="13">
        <v>596020</v>
      </c>
      <c r="F329" s="9">
        <v>3656001</v>
      </c>
      <c r="G329" s="5" t="s">
        <v>176</v>
      </c>
      <c r="H329" s="5" t="s">
        <v>177</v>
      </c>
      <c r="I329" s="10">
        <v>36160</v>
      </c>
      <c r="J329" s="1" t="s">
        <v>217</v>
      </c>
      <c r="K329" s="5" t="s">
        <v>12</v>
      </c>
      <c r="L329" s="7">
        <v>13</v>
      </c>
      <c r="M329" s="8">
        <v>22798.22</v>
      </c>
      <c r="O329" s="12" t="s">
        <v>1270</v>
      </c>
    </row>
    <row r="330" spans="1:15" ht="15.4" customHeight="1" outlineLevel="2">
      <c r="A330" s="5" t="s">
        <v>7</v>
      </c>
      <c r="B330" s="5" t="s">
        <v>194</v>
      </c>
      <c r="C330" s="9">
        <v>59623</v>
      </c>
      <c r="D330" s="9">
        <v>0</v>
      </c>
      <c r="E330" s="13">
        <v>596230</v>
      </c>
      <c r="F330" s="9">
        <v>3656001</v>
      </c>
      <c r="G330" s="5" t="s">
        <v>53</v>
      </c>
      <c r="H330" s="5" t="s">
        <v>54</v>
      </c>
      <c r="I330" s="10">
        <v>36160</v>
      </c>
      <c r="J330" s="1" t="s">
        <v>217</v>
      </c>
      <c r="K330" s="5" t="s">
        <v>12</v>
      </c>
      <c r="L330" s="7">
        <v>23</v>
      </c>
      <c r="M330" s="8">
        <v>106657.9</v>
      </c>
      <c r="O330" s="12" t="s">
        <v>1270</v>
      </c>
    </row>
    <row r="331" spans="1:15" ht="15.4" customHeight="1" outlineLevel="1">
      <c r="A331" s="5"/>
      <c r="B331" s="5"/>
      <c r="C331" s="9"/>
      <c r="D331" s="9"/>
      <c r="E331" s="13"/>
      <c r="F331" s="15" t="s">
        <v>804</v>
      </c>
      <c r="G331" s="5"/>
      <c r="H331" s="5"/>
      <c r="I331" s="10"/>
      <c r="J331" s="1"/>
      <c r="K331" s="5"/>
      <c r="L331" s="7">
        <f>SUBTOTAL(9,L318:L330)</f>
        <v>88</v>
      </c>
      <c r="M331" s="8">
        <f>SUBTOTAL(9,M318:M330)</f>
        <v>276264.09999999998</v>
      </c>
      <c r="O331" s="12" t="s">
        <v>1270</v>
      </c>
    </row>
    <row r="332" spans="1:15" ht="15.4" customHeight="1" outlineLevel="2">
      <c r="A332" s="5" t="s">
        <v>7</v>
      </c>
      <c r="B332" s="5" t="s">
        <v>194</v>
      </c>
      <c r="C332" s="9">
        <v>59648</v>
      </c>
      <c r="D332" s="9">
        <v>0</v>
      </c>
      <c r="E332" s="13">
        <v>596480</v>
      </c>
      <c r="F332" s="9">
        <v>3656002</v>
      </c>
      <c r="G332" s="5" t="s">
        <v>126</v>
      </c>
      <c r="H332" s="5" t="s">
        <v>127</v>
      </c>
      <c r="I332" s="10">
        <v>36160</v>
      </c>
      <c r="J332" s="1" t="s">
        <v>228</v>
      </c>
      <c r="K332" s="5" t="s">
        <v>12</v>
      </c>
      <c r="L332" s="7">
        <v>2</v>
      </c>
      <c r="M332" s="8">
        <v>16525.95</v>
      </c>
      <c r="O332" s="12" t="s">
        <v>1270</v>
      </c>
    </row>
    <row r="333" spans="1:15" ht="15.4" customHeight="1" outlineLevel="2">
      <c r="A333" s="5" t="s">
        <v>7</v>
      </c>
      <c r="B333" s="5" t="s">
        <v>194</v>
      </c>
      <c r="C333" s="9">
        <v>59839</v>
      </c>
      <c r="D333" s="9">
        <v>0</v>
      </c>
      <c r="E333" s="13">
        <v>598390</v>
      </c>
      <c r="F333" s="9">
        <v>3656002</v>
      </c>
      <c r="G333" s="5" t="s">
        <v>103</v>
      </c>
      <c r="H333" s="5" t="s">
        <v>104</v>
      </c>
      <c r="I333" s="10">
        <v>36160</v>
      </c>
      <c r="J333" s="1" t="s">
        <v>228</v>
      </c>
      <c r="K333" s="5" t="s">
        <v>12</v>
      </c>
      <c r="L333" s="7">
        <v>4</v>
      </c>
      <c r="M333" s="8">
        <v>13870.49</v>
      </c>
      <c r="O333" s="12" t="s">
        <v>1270</v>
      </c>
    </row>
    <row r="334" spans="1:15" ht="15.4" customHeight="1" outlineLevel="2">
      <c r="A334" s="5" t="s">
        <v>7</v>
      </c>
      <c r="B334" s="5" t="s">
        <v>194</v>
      </c>
      <c r="C334" s="9">
        <v>627021</v>
      </c>
      <c r="D334" s="9">
        <v>0</v>
      </c>
      <c r="E334" s="13">
        <v>6270210</v>
      </c>
      <c r="F334" s="9">
        <v>3656002</v>
      </c>
      <c r="G334" s="5" t="s">
        <v>176</v>
      </c>
      <c r="H334" s="5" t="s">
        <v>177</v>
      </c>
      <c r="I334" s="10">
        <v>37621</v>
      </c>
      <c r="J334" s="1" t="s">
        <v>228</v>
      </c>
      <c r="K334" s="5" t="s">
        <v>12</v>
      </c>
      <c r="L334" s="7">
        <v>5</v>
      </c>
      <c r="M334" s="8">
        <v>11696.97</v>
      </c>
      <c r="O334" s="12" t="s">
        <v>1270</v>
      </c>
    </row>
    <row r="335" spans="1:15" ht="15.4" customHeight="1" outlineLevel="2">
      <c r="A335" s="5" t="s">
        <v>7</v>
      </c>
      <c r="B335" s="5" t="s">
        <v>194</v>
      </c>
      <c r="C335" s="9">
        <v>59736</v>
      </c>
      <c r="D335" s="9">
        <v>0</v>
      </c>
      <c r="E335" s="13">
        <v>597360</v>
      </c>
      <c r="F335" s="9">
        <v>3656002</v>
      </c>
      <c r="G335" s="5" t="s">
        <v>105</v>
      </c>
      <c r="H335" s="5" t="s">
        <v>106</v>
      </c>
      <c r="I335" s="10">
        <v>36160</v>
      </c>
      <c r="J335" s="1" t="s">
        <v>228</v>
      </c>
      <c r="K335" s="5" t="s">
        <v>12</v>
      </c>
      <c r="L335" s="7">
        <v>13</v>
      </c>
      <c r="M335" s="8">
        <v>40556.46</v>
      </c>
      <c r="O335" s="12" t="s">
        <v>1270</v>
      </c>
    </row>
    <row r="336" spans="1:15" ht="15.4" customHeight="1" outlineLevel="2">
      <c r="A336" s="5" t="s">
        <v>7</v>
      </c>
      <c r="B336" s="5" t="s">
        <v>194</v>
      </c>
      <c r="C336" s="9">
        <v>3311477</v>
      </c>
      <c r="D336" s="9">
        <v>0</v>
      </c>
      <c r="E336" s="13">
        <v>33114770</v>
      </c>
      <c r="F336" s="9">
        <v>3656002</v>
      </c>
      <c r="G336" s="5" t="s">
        <v>160</v>
      </c>
      <c r="H336" s="5" t="s">
        <v>161</v>
      </c>
      <c r="I336" s="10">
        <v>43465</v>
      </c>
      <c r="J336" s="1" t="s">
        <v>228</v>
      </c>
      <c r="K336" s="5" t="s">
        <v>12</v>
      </c>
      <c r="L336" s="7">
        <v>14</v>
      </c>
      <c r="M336" s="8">
        <v>48131.96</v>
      </c>
      <c r="O336" s="12" t="s">
        <v>1270</v>
      </c>
    </row>
    <row r="337" spans="1:15" ht="15.4" customHeight="1" outlineLevel="2">
      <c r="A337" s="5" t="s">
        <v>7</v>
      </c>
      <c r="B337" s="5" t="s">
        <v>194</v>
      </c>
      <c r="C337" s="9">
        <v>59624</v>
      </c>
      <c r="D337" s="9">
        <v>0</v>
      </c>
      <c r="E337" s="13">
        <v>596240</v>
      </c>
      <c r="F337" s="9">
        <v>3656002</v>
      </c>
      <c r="G337" s="5" t="s">
        <v>53</v>
      </c>
      <c r="H337" s="5" t="s">
        <v>54</v>
      </c>
      <c r="I337" s="10">
        <v>36160</v>
      </c>
      <c r="J337" s="1" t="s">
        <v>228</v>
      </c>
      <c r="K337" s="5" t="s">
        <v>12</v>
      </c>
      <c r="L337" s="7">
        <v>51</v>
      </c>
      <c r="M337" s="8">
        <v>187369.83</v>
      </c>
      <c r="O337" s="12" t="s">
        <v>1270</v>
      </c>
    </row>
    <row r="338" spans="1:15" ht="15.4" customHeight="1" outlineLevel="2">
      <c r="A338" s="5" t="s">
        <v>7</v>
      </c>
      <c r="B338" s="5" t="s">
        <v>194</v>
      </c>
      <c r="C338" s="9">
        <v>3076049</v>
      </c>
      <c r="D338" s="9">
        <v>0</v>
      </c>
      <c r="E338" s="13">
        <v>30760490</v>
      </c>
      <c r="F338" s="9">
        <v>3656002</v>
      </c>
      <c r="G338" s="5" t="s">
        <v>110</v>
      </c>
      <c r="H338" s="5" t="s">
        <v>260</v>
      </c>
      <c r="I338" s="10">
        <v>42369</v>
      </c>
      <c r="J338" s="1" t="s">
        <v>258</v>
      </c>
      <c r="K338" s="5" t="s">
        <v>12</v>
      </c>
      <c r="L338" s="7">
        <v>7</v>
      </c>
      <c r="M338" s="8">
        <v>28387.62</v>
      </c>
      <c r="O338" s="12" t="s">
        <v>1270</v>
      </c>
    </row>
    <row r="339" spans="1:15" ht="15.4" customHeight="1" outlineLevel="2">
      <c r="A339" s="5" t="s">
        <v>7</v>
      </c>
      <c r="B339" s="5" t="s">
        <v>194</v>
      </c>
      <c r="C339" s="9">
        <v>3307073</v>
      </c>
      <c r="D339" s="9">
        <v>0</v>
      </c>
      <c r="E339" s="13">
        <v>33070730</v>
      </c>
      <c r="F339" s="9">
        <v>3656002</v>
      </c>
      <c r="G339" s="5" t="s">
        <v>9</v>
      </c>
      <c r="H339" s="5" t="s">
        <v>186</v>
      </c>
      <c r="I339" s="10">
        <v>43465</v>
      </c>
      <c r="J339" s="1" t="s">
        <v>258</v>
      </c>
      <c r="K339" s="5" t="s">
        <v>12</v>
      </c>
      <c r="L339" s="7">
        <v>8</v>
      </c>
      <c r="M339" s="8">
        <v>20578.400000000001</v>
      </c>
      <c r="O339" s="12" t="s">
        <v>1270</v>
      </c>
    </row>
    <row r="340" spans="1:15" ht="15.4" customHeight="1" outlineLevel="1">
      <c r="A340" s="5"/>
      <c r="B340" s="5"/>
      <c r="C340" s="9"/>
      <c r="D340" s="9"/>
      <c r="E340" s="13"/>
      <c r="F340" s="15" t="s">
        <v>805</v>
      </c>
      <c r="G340" s="5"/>
      <c r="H340" s="5"/>
      <c r="I340" s="10"/>
      <c r="J340" s="1"/>
      <c r="K340" s="5"/>
      <c r="L340" s="7">
        <f>SUBTOTAL(9,L332:L339)</f>
        <v>104</v>
      </c>
      <c r="M340" s="8">
        <f>SUBTOTAL(9,M332:M339)</f>
        <v>367117.68</v>
      </c>
      <c r="O340" s="12" t="s">
        <v>1270</v>
      </c>
    </row>
    <row r="341" spans="1:15" ht="15.4" customHeight="1" outlineLevel="2">
      <c r="A341" s="5" t="s">
        <v>7</v>
      </c>
      <c r="B341" s="5" t="s">
        <v>194</v>
      </c>
      <c r="C341" s="9">
        <v>59581</v>
      </c>
      <c r="D341" s="9">
        <v>0</v>
      </c>
      <c r="E341" s="13">
        <v>595810</v>
      </c>
      <c r="F341" s="9">
        <v>3656020</v>
      </c>
      <c r="G341" s="5" t="s">
        <v>171</v>
      </c>
      <c r="H341" s="5" t="s">
        <v>172</v>
      </c>
      <c r="I341" s="10">
        <v>36160</v>
      </c>
      <c r="J341" s="1" t="s">
        <v>218</v>
      </c>
      <c r="K341" s="5" t="s">
        <v>12</v>
      </c>
      <c r="L341" s="7">
        <v>1</v>
      </c>
      <c r="M341" s="8">
        <v>3983.79</v>
      </c>
      <c r="O341" s="12" t="s">
        <v>1270</v>
      </c>
    </row>
    <row r="342" spans="1:15" ht="15.4" customHeight="1" outlineLevel="2">
      <c r="A342" s="5" t="s">
        <v>7</v>
      </c>
      <c r="B342" s="5" t="s">
        <v>194</v>
      </c>
      <c r="C342" s="9">
        <v>59671</v>
      </c>
      <c r="D342" s="9">
        <v>0</v>
      </c>
      <c r="E342" s="13">
        <v>596710</v>
      </c>
      <c r="F342" s="9">
        <v>3656020</v>
      </c>
      <c r="G342" s="5" t="s">
        <v>166</v>
      </c>
      <c r="H342" s="5" t="s">
        <v>167</v>
      </c>
      <c r="I342" s="10">
        <v>36160</v>
      </c>
      <c r="J342" s="1" t="s">
        <v>218</v>
      </c>
      <c r="K342" s="5" t="s">
        <v>12</v>
      </c>
      <c r="L342" s="7">
        <v>1</v>
      </c>
      <c r="M342" s="8">
        <v>3983.79</v>
      </c>
      <c r="O342" s="12" t="s">
        <v>1270</v>
      </c>
    </row>
    <row r="343" spans="1:15" ht="15.4" customHeight="1" outlineLevel="2">
      <c r="A343" s="5" t="s">
        <v>7</v>
      </c>
      <c r="B343" s="5" t="s">
        <v>194</v>
      </c>
      <c r="C343" s="9">
        <v>59716</v>
      </c>
      <c r="D343" s="9">
        <v>0</v>
      </c>
      <c r="E343" s="13">
        <v>597160</v>
      </c>
      <c r="F343" s="9">
        <v>3656020</v>
      </c>
      <c r="G343" s="5" t="s">
        <v>20</v>
      </c>
      <c r="H343" s="5" t="s">
        <v>21</v>
      </c>
      <c r="I343" s="10">
        <v>36160</v>
      </c>
      <c r="J343" s="1" t="s">
        <v>218</v>
      </c>
      <c r="K343" s="5" t="s">
        <v>12</v>
      </c>
      <c r="L343" s="7">
        <v>1</v>
      </c>
      <c r="M343" s="8">
        <v>3983.79</v>
      </c>
      <c r="O343" s="12" t="s">
        <v>1270</v>
      </c>
    </row>
    <row r="344" spans="1:15" ht="15.4" customHeight="1" outlineLevel="2">
      <c r="A344" s="5" t="s">
        <v>7</v>
      </c>
      <c r="B344" s="5" t="s">
        <v>194</v>
      </c>
      <c r="C344" s="9">
        <v>59762</v>
      </c>
      <c r="D344" s="9">
        <v>0</v>
      </c>
      <c r="E344" s="13">
        <v>597620</v>
      </c>
      <c r="F344" s="9">
        <v>3656020</v>
      </c>
      <c r="G344" s="5" t="s">
        <v>173</v>
      </c>
      <c r="H344" s="5" t="s">
        <v>172</v>
      </c>
      <c r="I344" s="10">
        <v>36160</v>
      </c>
      <c r="J344" s="1" t="s">
        <v>218</v>
      </c>
      <c r="K344" s="5" t="s">
        <v>12</v>
      </c>
      <c r="L344" s="7">
        <v>1</v>
      </c>
      <c r="M344" s="8">
        <v>3983.79</v>
      </c>
      <c r="O344" s="12" t="s">
        <v>1270</v>
      </c>
    </row>
    <row r="345" spans="1:15" ht="15.4" customHeight="1" outlineLevel="2">
      <c r="A345" s="5" t="s">
        <v>7</v>
      </c>
      <c r="B345" s="5" t="s">
        <v>194</v>
      </c>
      <c r="C345" s="9">
        <v>59808</v>
      </c>
      <c r="D345" s="9">
        <v>0</v>
      </c>
      <c r="E345" s="13">
        <v>598080</v>
      </c>
      <c r="F345" s="9">
        <v>3656020</v>
      </c>
      <c r="G345" s="5" t="s">
        <v>110</v>
      </c>
      <c r="H345" s="5" t="s">
        <v>111</v>
      </c>
      <c r="I345" s="10">
        <v>36160</v>
      </c>
      <c r="J345" s="1" t="s">
        <v>218</v>
      </c>
      <c r="K345" s="5" t="s">
        <v>12</v>
      </c>
      <c r="L345" s="7">
        <v>1</v>
      </c>
      <c r="M345" s="8">
        <v>3983.79</v>
      </c>
      <c r="O345" s="12" t="s">
        <v>1270</v>
      </c>
    </row>
    <row r="346" spans="1:15" ht="15.4" customHeight="1" outlineLevel="2">
      <c r="A346" s="5" t="s">
        <v>7</v>
      </c>
      <c r="B346" s="5" t="s">
        <v>194</v>
      </c>
      <c r="C346" s="9">
        <v>59840</v>
      </c>
      <c r="D346" s="9">
        <v>0</v>
      </c>
      <c r="E346" s="13">
        <v>598400</v>
      </c>
      <c r="F346" s="9">
        <v>3656020</v>
      </c>
      <c r="G346" s="5" t="s">
        <v>103</v>
      </c>
      <c r="H346" s="5" t="s">
        <v>104</v>
      </c>
      <c r="I346" s="10">
        <v>36160</v>
      </c>
      <c r="J346" s="1" t="s">
        <v>218</v>
      </c>
      <c r="K346" s="5" t="s">
        <v>12</v>
      </c>
      <c r="L346" s="7">
        <v>1</v>
      </c>
      <c r="M346" s="8">
        <v>3983.79</v>
      </c>
      <c r="O346" s="12" t="s">
        <v>1270</v>
      </c>
    </row>
    <row r="347" spans="1:15" ht="15.4" customHeight="1" outlineLevel="2">
      <c r="A347" s="5" t="s">
        <v>7</v>
      </c>
      <c r="B347" s="5" t="s">
        <v>194</v>
      </c>
      <c r="C347" s="9">
        <v>59649</v>
      </c>
      <c r="D347" s="9">
        <v>0</v>
      </c>
      <c r="E347" s="13">
        <v>596490</v>
      </c>
      <c r="F347" s="9">
        <v>3656020</v>
      </c>
      <c r="G347" s="5" t="s">
        <v>126</v>
      </c>
      <c r="H347" s="5" t="s">
        <v>127</v>
      </c>
      <c r="I347" s="10">
        <v>36160</v>
      </c>
      <c r="J347" s="1" t="s">
        <v>218</v>
      </c>
      <c r="K347" s="5" t="s">
        <v>12</v>
      </c>
      <c r="L347" s="7">
        <v>1</v>
      </c>
      <c r="M347" s="8">
        <v>6273.62</v>
      </c>
      <c r="O347" s="12" t="s">
        <v>1270</v>
      </c>
    </row>
    <row r="348" spans="1:15" ht="15.4" customHeight="1" outlineLevel="2">
      <c r="A348" s="5" t="s">
        <v>7</v>
      </c>
      <c r="B348" s="5" t="s">
        <v>194</v>
      </c>
      <c r="C348" s="9">
        <v>59625</v>
      </c>
      <c r="D348" s="9">
        <v>0</v>
      </c>
      <c r="E348" s="13">
        <v>596250</v>
      </c>
      <c r="F348" s="9">
        <v>3656020</v>
      </c>
      <c r="G348" s="5" t="s">
        <v>53</v>
      </c>
      <c r="H348" s="5" t="s">
        <v>54</v>
      </c>
      <c r="I348" s="10">
        <v>36160</v>
      </c>
      <c r="J348" s="1" t="s">
        <v>218</v>
      </c>
      <c r="K348" s="5" t="s">
        <v>12</v>
      </c>
      <c r="L348" s="7">
        <v>2</v>
      </c>
      <c r="M348" s="8">
        <v>19903.18</v>
      </c>
      <c r="O348" s="12" t="s">
        <v>1270</v>
      </c>
    </row>
    <row r="349" spans="1:15" ht="15.4" customHeight="1" outlineLevel="2">
      <c r="A349" s="5" t="s">
        <v>7</v>
      </c>
      <c r="B349" s="5" t="s">
        <v>194</v>
      </c>
      <c r="C349" s="9">
        <v>59785</v>
      </c>
      <c r="D349" s="9">
        <v>0</v>
      </c>
      <c r="E349" s="13">
        <v>597850</v>
      </c>
      <c r="F349" s="9">
        <v>3656020</v>
      </c>
      <c r="G349" s="5" t="s">
        <v>155</v>
      </c>
      <c r="H349" s="5" t="s">
        <v>156</v>
      </c>
      <c r="I349" s="10">
        <v>36160</v>
      </c>
      <c r="J349" s="1" t="s">
        <v>218</v>
      </c>
      <c r="K349" s="5" t="s">
        <v>12</v>
      </c>
      <c r="L349" s="7">
        <v>3</v>
      </c>
      <c r="M349" s="8">
        <v>30605.79</v>
      </c>
      <c r="O349" s="12" t="s">
        <v>1270</v>
      </c>
    </row>
    <row r="350" spans="1:15" ht="15.4" customHeight="1" outlineLevel="2">
      <c r="A350" s="5" t="s">
        <v>7</v>
      </c>
      <c r="B350" s="5" t="s">
        <v>194</v>
      </c>
      <c r="C350" s="9">
        <v>3311478</v>
      </c>
      <c r="D350" s="9">
        <v>0</v>
      </c>
      <c r="E350" s="13">
        <v>33114780</v>
      </c>
      <c r="F350" s="9">
        <v>3656020</v>
      </c>
      <c r="G350" s="5" t="s">
        <v>160</v>
      </c>
      <c r="H350" s="5" t="s">
        <v>161</v>
      </c>
      <c r="I350" s="10">
        <v>43465</v>
      </c>
      <c r="J350" s="1" t="s">
        <v>218</v>
      </c>
      <c r="K350" s="5" t="s">
        <v>12</v>
      </c>
      <c r="L350" s="7">
        <v>6</v>
      </c>
      <c r="M350" s="8">
        <v>23663.51</v>
      </c>
      <c r="O350" s="12" t="s">
        <v>1270</v>
      </c>
    </row>
    <row r="351" spans="1:15" ht="15.4" customHeight="1" outlineLevel="1">
      <c r="A351" s="5"/>
      <c r="B351" s="5"/>
      <c r="C351" s="9"/>
      <c r="D351" s="9"/>
      <c r="E351" s="13"/>
      <c r="F351" s="15" t="s">
        <v>806</v>
      </c>
      <c r="G351" s="5"/>
      <c r="H351" s="5"/>
      <c r="I351" s="10"/>
      <c r="J351" s="1"/>
      <c r="K351" s="5"/>
      <c r="L351" s="7">
        <f>SUBTOTAL(9,L341:L350)</f>
        <v>18</v>
      </c>
      <c r="M351" s="8">
        <f>SUBTOTAL(9,M341:M350)</f>
        <v>104348.84</v>
      </c>
      <c r="O351" s="12" t="s">
        <v>1270</v>
      </c>
    </row>
    <row r="352" spans="1:15" ht="15.4" customHeight="1" outlineLevel="2">
      <c r="A352" s="5" t="s">
        <v>7</v>
      </c>
      <c r="B352" s="5" t="s">
        <v>194</v>
      </c>
      <c r="C352" s="9">
        <v>59738</v>
      </c>
      <c r="D352" s="9">
        <v>0</v>
      </c>
      <c r="E352" s="13">
        <v>597380</v>
      </c>
      <c r="F352" s="9">
        <v>3656021</v>
      </c>
      <c r="G352" s="5" t="s">
        <v>105</v>
      </c>
      <c r="H352" s="5" t="s">
        <v>106</v>
      </c>
      <c r="I352" s="10">
        <v>36160</v>
      </c>
      <c r="J352" s="1" t="s">
        <v>229</v>
      </c>
      <c r="K352" s="5" t="s">
        <v>12</v>
      </c>
      <c r="L352" s="7">
        <v>1</v>
      </c>
      <c r="M352" s="8">
        <v>3993.11</v>
      </c>
      <c r="O352" s="12" t="s">
        <v>1270</v>
      </c>
    </row>
    <row r="353" spans="1:15" ht="15.4" customHeight="1" outlineLevel="2">
      <c r="A353" s="5" t="s">
        <v>7</v>
      </c>
      <c r="B353" s="5" t="s">
        <v>194</v>
      </c>
      <c r="C353" s="9">
        <v>59626</v>
      </c>
      <c r="D353" s="9">
        <v>0</v>
      </c>
      <c r="E353" s="13">
        <v>596260</v>
      </c>
      <c r="F353" s="9">
        <v>3656021</v>
      </c>
      <c r="G353" s="5" t="s">
        <v>53</v>
      </c>
      <c r="H353" s="5" t="s">
        <v>54</v>
      </c>
      <c r="I353" s="10">
        <v>36160</v>
      </c>
      <c r="J353" s="1" t="s">
        <v>229</v>
      </c>
      <c r="K353" s="5" t="s">
        <v>12</v>
      </c>
      <c r="L353" s="7">
        <v>2</v>
      </c>
      <c r="M353" s="8">
        <v>3993.12</v>
      </c>
      <c r="O353" s="12" t="s">
        <v>1270</v>
      </c>
    </row>
    <row r="354" spans="1:15" ht="15.4" customHeight="1" outlineLevel="1">
      <c r="A354" s="5"/>
      <c r="B354" s="5"/>
      <c r="C354" s="9"/>
      <c r="D354" s="9"/>
      <c r="E354" s="13"/>
      <c r="F354" s="15" t="s">
        <v>807</v>
      </c>
      <c r="G354" s="5"/>
      <c r="H354" s="5"/>
      <c r="I354" s="10"/>
      <c r="J354" s="1"/>
      <c r="K354" s="5"/>
      <c r="L354" s="7">
        <f>SUBTOTAL(9,L352:L353)</f>
        <v>3</v>
      </c>
      <c r="M354" s="8">
        <f>SUBTOTAL(9,M352:M353)</f>
        <v>7986.23</v>
      </c>
      <c r="O354" s="12" t="s">
        <v>1270</v>
      </c>
    </row>
    <row r="355" spans="1:15" ht="15.4" customHeight="1" outlineLevel="2">
      <c r="A355" s="5" t="s">
        <v>7</v>
      </c>
      <c r="B355" s="5" t="s">
        <v>194</v>
      </c>
      <c r="C355" s="9">
        <v>59786</v>
      </c>
      <c r="D355" s="9">
        <v>0</v>
      </c>
      <c r="E355" s="13">
        <v>597860</v>
      </c>
      <c r="F355" s="9">
        <v>3656023</v>
      </c>
      <c r="G355" s="5" t="s">
        <v>155</v>
      </c>
      <c r="H355" s="5" t="s">
        <v>156</v>
      </c>
      <c r="I355" s="10">
        <v>36160</v>
      </c>
      <c r="J355" s="1" t="s">
        <v>219</v>
      </c>
      <c r="K355" s="5" t="s">
        <v>12</v>
      </c>
      <c r="L355" s="7">
        <v>1</v>
      </c>
      <c r="M355" s="8">
        <v>13562.19</v>
      </c>
      <c r="O355" s="12" t="s">
        <v>1270</v>
      </c>
    </row>
    <row r="356" spans="1:15" ht="15.4" customHeight="1" outlineLevel="2">
      <c r="A356" s="5" t="s">
        <v>7</v>
      </c>
      <c r="B356" s="5" t="s">
        <v>194</v>
      </c>
      <c r="C356" s="9">
        <v>59650</v>
      </c>
      <c r="D356" s="9">
        <v>0</v>
      </c>
      <c r="E356" s="13">
        <v>596500</v>
      </c>
      <c r="F356" s="9">
        <v>3656023</v>
      </c>
      <c r="G356" s="5" t="s">
        <v>126</v>
      </c>
      <c r="H356" s="5" t="s">
        <v>127</v>
      </c>
      <c r="I356" s="10">
        <v>36160</v>
      </c>
      <c r="J356" s="1" t="s">
        <v>219</v>
      </c>
      <c r="K356" s="5" t="s">
        <v>12</v>
      </c>
      <c r="L356" s="7">
        <v>1</v>
      </c>
      <c r="M356" s="8">
        <v>13577.76</v>
      </c>
      <c r="O356" s="12" t="s">
        <v>1270</v>
      </c>
    </row>
    <row r="357" spans="1:15" ht="15.4" customHeight="1" outlineLevel="2">
      <c r="A357" s="5" t="s">
        <v>7</v>
      </c>
      <c r="B357" s="5" t="s">
        <v>194</v>
      </c>
      <c r="C357" s="9">
        <v>59516</v>
      </c>
      <c r="D357" s="9">
        <v>0</v>
      </c>
      <c r="E357" s="13">
        <v>595160</v>
      </c>
      <c r="F357" s="9">
        <v>3656023</v>
      </c>
      <c r="G357" s="5" t="s">
        <v>64</v>
      </c>
      <c r="H357" s="5" t="s">
        <v>65</v>
      </c>
      <c r="I357" s="10">
        <v>36160</v>
      </c>
      <c r="J357" s="1" t="s">
        <v>219</v>
      </c>
      <c r="K357" s="5" t="s">
        <v>12</v>
      </c>
      <c r="L357" s="7">
        <v>2</v>
      </c>
      <c r="M357" s="8">
        <v>27136.05</v>
      </c>
      <c r="O357" s="12" t="s">
        <v>1270</v>
      </c>
    </row>
    <row r="358" spans="1:15" ht="15.4" customHeight="1" outlineLevel="2">
      <c r="A358" s="5" t="s">
        <v>7</v>
      </c>
      <c r="B358" s="5" t="s">
        <v>194</v>
      </c>
      <c r="C358" s="9">
        <v>59538</v>
      </c>
      <c r="D358" s="9">
        <v>0</v>
      </c>
      <c r="E358" s="13">
        <v>595380</v>
      </c>
      <c r="F358" s="9">
        <v>3656023</v>
      </c>
      <c r="G358" s="5" t="s">
        <v>9</v>
      </c>
      <c r="H358" s="5" t="s">
        <v>94</v>
      </c>
      <c r="I358" s="10">
        <v>36160</v>
      </c>
      <c r="J358" s="1" t="s">
        <v>219</v>
      </c>
      <c r="K358" s="5" t="s">
        <v>12</v>
      </c>
      <c r="L358" s="7">
        <v>3</v>
      </c>
      <c r="M358" s="8">
        <v>40733.26</v>
      </c>
      <c r="O358" s="12" t="s">
        <v>1270</v>
      </c>
    </row>
    <row r="359" spans="1:15" ht="15.4" customHeight="1" outlineLevel="2">
      <c r="A359" s="5" t="s">
        <v>7</v>
      </c>
      <c r="B359" s="5" t="s">
        <v>194</v>
      </c>
      <c r="C359" s="9">
        <v>59582</v>
      </c>
      <c r="D359" s="9">
        <v>0</v>
      </c>
      <c r="E359" s="13">
        <v>595820</v>
      </c>
      <c r="F359" s="9">
        <v>3656023</v>
      </c>
      <c r="G359" s="5" t="s">
        <v>171</v>
      </c>
      <c r="H359" s="5" t="s">
        <v>172</v>
      </c>
      <c r="I359" s="10">
        <v>36160</v>
      </c>
      <c r="J359" s="1" t="s">
        <v>219</v>
      </c>
      <c r="K359" s="5" t="s">
        <v>12</v>
      </c>
      <c r="L359" s="7">
        <v>3</v>
      </c>
      <c r="M359" s="8">
        <v>40733.26</v>
      </c>
      <c r="O359" s="12" t="s">
        <v>1270</v>
      </c>
    </row>
    <row r="360" spans="1:15" ht="15.4" customHeight="1" outlineLevel="2">
      <c r="A360" s="5" t="s">
        <v>7</v>
      </c>
      <c r="B360" s="5" t="s">
        <v>194</v>
      </c>
      <c r="C360" s="9">
        <v>59739</v>
      </c>
      <c r="D360" s="9">
        <v>0</v>
      </c>
      <c r="E360" s="13">
        <v>597390</v>
      </c>
      <c r="F360" s="9">
        <v>3656023</v>
      </c>
      <c r="G360" s="5" t="s">
        <v>105</v>
      </c>
      <c r="H360" s="5" t="s">
        <v>106</v>
      </c>
      <c r="I360" s="10">
        <v>36160</v>
      </c>
      <c r="J360" s="1" t="s">
        <v>219</v>
      </c>
      <c r="K360" s="5" t="s">
        <v>12</v>
      </c>
      <c r="L360" s="7">
        <v>4</v>
      </c>
      <c r="M360" s="8">
        <v>54248.77</v>
      </c>
      <c r="O360" s="12" t="s">
        <v>1270</v>
      </c>
    </row>
    <row r="361" spans="1:15" ht="15.4" customHeight="1" outlineLevel="2">
      <c r="A361" s="5" t="s">
        <v>7</v>
      </c>
      <c r="B361" s="5" t="s">
        <v>194</v>
      </c>
      <c r="C361" s="9">
        <v>59627</v>
      </c>
      <c r="D361" s="9">
        <v>0</v>
      </c>
      <c r="E361" s="13">
        <v>596270</v>
      </c>
      <c r="F361" s="9">
        <v>3656023</v>
      </c>
      <c r="G361" s="5" t="s">
        <v>53</v>
      </c>
      <c r="H361" s="5" t="s">
        <v>54</v>
      </c>
      <c r="I361" s="10">
        <v>36160</v>
      </c>
      <c r="J361" s="1" t="s">
        <v>219</v>
      </c>
      <c r="K361" s="5" t="s">
        <v>12</v>
      </c>
      <c r="L361" s="7">
        <v>4</v>
      </c>
      <c r="M361" s="8">
        <v>56779.3</v>
      </c>
      <c r="O361" s="12" t="s">
        <v>1270</v>
      </c>
    </row>
    <row r="362" spans="1:15" ht="15.4" customHeight="1" outlineLevel="2">
      <c r="A362" s="5" t="s">
        <v>7</v>
      </c>
      <c r="B362" s="5" t="s">
        <v>194</v>
      </c>
      <c r="C362" s="9">
        <v>59672</v>
      </c>
      <c r="D362" s="9">
        <v>0</v>
      </c>
      <c r="E362" s="13">
        <v>596720</v>
      </c>
      <c r="F362" s="9">
        <v>3656023</v>
      </c>
      <c r="G362" s="5" t="s">
        <v>166</v>
      </c>
      <c r="H362" s="5" t="s">
        <v>167</v>
      </c>
      <c r="I362" s="10">
        <v>36160</v>
      </c>
      <c r="J362" s="1" t="s">
        <v>219</v>
      </c>
      <c r="K362" s="5" t="s">
        <v>12</v>
      </c>
      <c r="L362" s="7">
        <v>5</v>
      </c>
      <c r="M362" s="8">
        <v>67810.960000000006</v>
      </c>
      <c r="O362" s="12" t="s">
        <v>1270</v>
      </c>
    </row>
    <row r="363" spans="1:15" ht="15.4" customHeight="1" outlineLevel="2">
      <c r="A363" s="5" t="s">
        <v>7</v>
      </c>
      <c r="B363" s="5" t="s">
        <v>194</v>
      </c>
      <c r="C363" s="9">
        <v>3311479</v>
      </c>
      <c r="D363" s="9">
        <v>0</v>
      </c>
      <c r="E363" s="13">
        <v>33114790</v>
      </c>
      <c r="F363" s="9">
        <v>3656023</v>
      </c>
      <c r="G363" s="5" t="s">
        <v>160</v>
      </c>
      <c r="H363" s="5" t="s">
        <v>161</v>
      </c>
      <c r="I363" s="10">
        <v>43465</v>
      </c>
      <c r="J363" s="1" t="s">
        <v>219</v>
      </c>
      <c r="K363" s="5" t="s">
        <v>12</v>
      </c>
      <c r="L363" s="7">
        <v>6</v>
      </c>
      <c r="M363" s="8">
        <v>81433.19</v>
      </c>
      <c r="O363" s="12" t="s">
        <v>1270</v>
      </c>
    </row>
    <row r="364" spans="1:15" ht="15.4" customHeight="1" outlineLevel="2">
      <c r="A364" s="5" t="s">
        <v>7</v>
      </c>
      <c r="B364" s="5" t="s">
        <v>194</v>
      </c>
      <c r="C364" s="9">
        <v>59717</v>
      </c>
      <c r="D364" s="9">
        <v>0</v>
      </c>
      <c r="E364" s="13">
        <v>597170</v>
      </c>
      <c r="F364" s="9">
        <v>3656023</v>
      </c>
      <c r="G364" s="5" t="s">
        <v>20</v>
      </c>
      <c r="H364" s="5" t="s">
        <v>21</v>
      </c>
      <c r="I364" s="10">
        <v>36160</v>
      </c>
      <c r="J364" s="1" t="s">
        <v>219</v>
      </c>
      <c r="K364" s="5" t="s">
        <v>12</v>
      </c>
      <c r="L364" s="7">
        <v>6</v>
      </c>
      <c r="M364" s="8">
        <v>81466.53</v>
      </c>
      <c r="O364" s="12" t="s">
        <v>1270</v>
      </c>
    </row>
    <row r="365" spans="1:15" ht="15.4" customHeight="1" outlineLevel="2">
      <c r="A365" s="5" t="s">
        <v>7</v>
      </c>
      <c r="B365" s="5" t="s">
        <v>194</v>
      </c>
      <c r="C365" s="9">
        <v>59604</v>
      </c>
      <c r="D365" s="9">
        <v>0</v>
      </c>
      <c r="E365" s="13">
        <v>596040</v>
      </c>
      <c r="F365" s="9">
        <v>3656023</v>
      </c>
      <c r="G365" s="5" t="s">
        <v>176</v>
      </c>
      <c r="H365" s="5" t="s">
        <v>177</v>
      </c>
      <c r="I365" s="10">
        <v>36160</v>
      </c>
      <c r="J365" s="1" t="s">
        <v>219</v>
      </c>
      <c r="K365" s="5" t="s">
        <v>12</v>
      </c>
      <c r="L365" s="7">
        <v>6</v>
      </c>
      <c r="M365" s="8">
        <v>87155.5</v>
      </c>
      <c r="O365" s="12" t="s">
        <v>1270</v>
      </c>
    </row>
    <row r="366" spans="1:15" ht="15.4" customHeight="1" outlineLevel="2">
      <c r="A366" s="5" t="s">
        <v>7</v>
      </c>
      <c r="B366" s="5" t="s">
        <v>194</v>
      </c>
      <c r="C366" s="9">
        <v>59841</v>
      </c>
      <c r="D366" s="9">
        <v>0</v>
      </c>
      <c r="E366" s="13">
        <v>598410</v>
      </c>
      <c r="F366" s="9">
        <v>3656023</v>
      </c>
      <c r="G366" s="5" t="s">
        <v>103</v>
      </c>
      <c r="H366" s="5" t="s">
        <v>104</v>
      </c>
      <c r="I366" s="10">
        <v>36160</v>
      </c>
      <c r="J366" s="1" t="s">
        <v>219</v>
      </c>
      <c r="K366" s="5" t="s">
        <v>12</v>
      </c>
      <c r="L366" s="7">
        <v>6</v>
      </c>
      <c r="M366" s="8">
        <v>87768.78</v>
      </c>
      <c r="O366" s="12" t="s">
        <v>1270</v>
      </c>
    </row>
    <row r="367" spans="1:15" ht="15.4" customHeight="1" outlineLevel="1">
      <c r="A367" s="5"/>
      <c r="B367" s="5"/>
      <c r="C367" s="9"/>
      <c r="D367" s="9"/>
      <c r="E367" s="13"/>
      <c r="F367" s="15" t="s">
        <v>808</v>
      </c>
      <c r="G367" s="5"/>
      <c r="H367" s="5"/>
      <c r="I367" s="10"/>
      <c r="J367" s="1"/>
      <c r="K367" s="5"/>
      <c r="L367" s="7">
        <f>SUBTOTAL(9,L355:L366)</f>
        <v>47</v>
      </c>
      <c r="M367" s="8">
        <f>SUBTOTAL(9,M355:M366)</f>
        <v>652405.55000000005</v>
      </c>
      <c r="O367" s="12" t="s">
        <v>1270</v>
      </c>
    </row>
    <row r="368" spans="1:15" ht="15.4" customHeight="1" outlineLevel="2">
      <c r="A368" s="5" t="s">
        <v>7</v>
      </c>
      <c r="B368" s="5" t="s">
        <v>194</v>
      </c>
      <c r="C368" s="9">
        <v>59583</v>
      </c>
      <c r="D368" s="9">
        <v>0</v>
      </c>
      <c r="E368" s="13">
        <v>595830</v>
      </c>
      <c r="F368" s="9">
        <v>3656026</v>
      </c>
      <c r="G368" s="5" t="s">
        <v>171</v>
      </c>
      <c r="H368" s="5" t="s">
        <v>172</v>
      </c>
      <c r="I368" s="10">
        <v>36160</v>
      </c>
      <c r="J368" s="1" t="s">
        <v>220</v>
      </c>
      <c r="K368" s="5" t="s">
        <v>12</v>
      </c>
      <c r="L368" s="7">
        <v>1</v>
      </c>
      <c r="M368" s="8">
        <v>9549.49</v>
      </c>
      <c r="O368" s="12" t="s">
        <v>1270</v>
      </c>
    </row>
    <row r="369" spans="1:15" ht="15.4" customHeight="1" outlineLevel="2">
      <c r="A369" s="5" t="s">
        <v>7</v>
      </c>
      <c r="B369" s="5" t="s">
        <v>194</v>
      </c>
      <c r="C369" s="9">
        <v>59764</v>
      </c>
      <c r="D369" s="9">
        <v>0</v>
      </c>
      <c r="E369" s="13">
        <v>597640</v>
      </c>
      <c r="F369" s="9">
        <v>3656026</v>
      </c>
      <c r="G369" s="5" t="s">
        <v>173</v>
      </c>
      <c r="H369" s="5" t="s">
        <v>172</v>
      </c>
      <c r="I369" s="10">
        <v>36160</v>
      </c>
      <c r="J369" s="1" t="s">
        <v>220</v>
      </c>
      <c r="K369" s="5" t="s">
        <v>12</v>
      </c>
      <c r="L369" s="7">
        <v>1</v>
      </c>
      <c r="M369" s="8">
        <v>9549.49</v>
      </c>
      <c r="O369" s="12" t="s">
        <v>1270</v>
      </c>
    </row>
    <row r="370" spans="1:15" ht="15.4" customHeight="1" outlineLevel="2">
      <c r="A370" s="5" t="s">
        <v>7</v>
      </c>
      <c r="B370" s="5" t="s">
        <v>194</v>
      </c>
      <c r="C370" s="9">
        <v>59810</v>
      </c>
      <c r="D370" s="9">
        <v>0</v>
      </c>
      <c r="E370" s="13">
        <v>598100</v>
      </c>
      <c r="F370" s="9">
        <v>3656026</v>
      </c>
      <c r="G370" s="5" t="s">
        <v>110</v>
      </c>
      <c r="H370" s="5" t="s">
        <v>111</v>
      </c>
      <c r="I370" s="10">
        <v>36160</v>
      </c>
      <c r="J370" s="1" t="s">
        <v>220</v>
      </c>
      <c r="K370" s="5" t="s">
        <v>12</v>
      </c>
      <c r="L370" s="7">
        <v>1</v>
      </c>
      <c r="M370" s="8">
        <v>16451.82</v>
      </c>
      <c r="O370" s="12" t="s">
        <v>1270</v>
      </c>
    </row>
    <row r="371" spans="1:15" ht="15.4" customHeight="1" outlineLevel="2">
      <c r="A371" s="5" t="s">
        <v>7</v>
      </c>
      <c r="B371" s="5" t="s">
        <v>194</v>
      </c>
      <c r="C371" s="9">
        <v>59651</v>
      </c>
      <c r="D371" s="9">
        <v>0</v>
      </c>
      <c r="E371" s="13">
        <v>596510</v>
      </c>
      <c r="F371" s="9">
        <v>3656026</v>
      </c>
      <c r="G371" s="5" t="s">
        <v>126</v>
      </c>
      <c r="H371" s="5" t="s">
        <v>127</v>
      </c>
      <c r="I371" s="10">
        <v>36160</v>
      </c>
      <c r="J371" s="1" t="s">
        <v>220</v>
      </c>
      <c r="K371" s="5" t="s">
        <v>12</v>
      </c>
      <c r="L371" s="7">
        <v>2</v>
      </c>
      <c r="M371" s="8">
        <v>29926.6</v>
      </c>
      <c r="O371" s="12" t="s">
        <v>1270</v>
      </c>
    </row>
    <row r="372" spans="1:15" ht="15.4" customHeight="1" outlineLevel="2">
      <c r="A372" s="5" t="s">
        <v>7</v>
      </c>
      <c r="B372" s="5" t="s">
        <v>194</v>
      </c>
      <c r="C372" s="9">
        <v>59718</v>
      </c>
      <c r="D372" s="9">
        <v>0</v>
      </c>
      <c r="E372" s="13">
        <v>597180</v>
      </c>
      <c r="F372" s="9">
        <v>3656026</v>
      </c>
      <c r="G372" s="5" t="s">
        <v>20</v>
      </c>
      <c r="H372" s="5" t="s">
        <v>21</v>
      </c>
      <c r="I372" s="10">
        <v>36160</v>
      </c>
      <c r="J372" s="1" t="s">
        <v>220</v>
      </c>
      <c r="K372" s="5" t="s">
        <v>12</v>
      </c>
      <c r="L372" s="7">
        <v>2</v>
      </c>
      <c r="M372" s="8">
        <v>36866.129999999997</v>
      </c>
      <c r="O372" s="12" t="s">
        <v>1270</v>
      </c>
    </row>
    <row r="373" spans="1:15" ht="15.4" customHeight="1" outlineLevel="2">
      <c r="A373" s="5" t="s">
        <v>7</v>
      </c>
      <c r="B373" s="5" t="s">
        <v>194</v>
      </c>
      <c r="C373" s="9">
        <v>59787</v>
      </c>
      <c r="D373" s="9">
        <v>0</v>
      </c>
      <c r="E373" s="13">
        <v>597870</v>
      </c>
      <c r="F373" s="9">
        <v>3656026</v>
      </c>
      <c r="G373" s="5" t="s">
        <v>155</v>
      </c>
      <c r="H373" s="5" t="s">
        <v>156</v>
      </c>
      <c r="I373" s="10">
        <v>36160</v>
      </c>
      <c r="J373" s="1" t="s">
        <v>220</v>
      </c>
      <c r="K373" s="5" t="s">
        <v>12</v>
      </c>
      <c r="L373" s="7">
        <v>3</v>
      </c>
      <c r="M373" s="8">
        <v>60317.37</v>
      </c>
      <c r="O373" s="12" t="s">
        <v>1270</v>
      </c>
    </row>
    <row r="374" spans="1:15" ht="15.4" customHeight="1" outlineLevel="2">
      <c r="A374" s="5" t="s">
        <v>7</v>
      </c>
      <c r="B374" s="5" t="s">
        <v>194</v>
      </c>
      <c r="C374" s="9">
        <v>59539</v>
      </c>
      <c r="D374" s="9">
        <v>0</v>
      </c>
      <c r="E374" s="13">
        <v>595390</v>
      </c>
      <c r="F374" s="9">
        <v>3656026</v>
      </c>
      <c r="G374" s="5" t="s">
        <v>9</v>
      </c>
      <c r="H374" s="5" t="s">
        <v>94</v>
      </c>
      <c r="I374" s="10">
        <v>36160</v>
      </c>
      <c r="J374" s="1" t="s">
        <v>220</v>
      </c>
      <c r="K374" s="5" t="s">
        <v>12</v>
      </c>
      <c r="L374" s="7">
        <v>4</v>
      </c>
      <c r="M374" s="8">
        <v>68315.06</v>
      </c>
      <c r="O374" s="12" t="s">
        <v>1270</v>
      </c>
    </row>
    <row r="375" spans="1:15" ht="15.4" customHeight="1" outlineLevel="2">
      <c r="A375" s="5" t="s">
        <v>7</v>
      </c>
      <c r="B375" s="5" t="s">
        <v>194</v>
      </c>
      <c r="C375" s="9">
        <v>59740</v>
      </c>
      <c r="D375" s="9">
        <v>0</v>
      </c>
      <c r="E375" s="13">
        <v>597400</v>
      </c>
      <c r="F375" s="9">
        <v>3656026</v>
      </c>
      <c r="G375" s="5" t="s">
        <v>105</v>
      </c>
      <c r="H375" s="5" t="s">
        <v>106</v>
      </c>
      <c r="I375" s="10">
        <v>36160</v>
      </c>
      <c r="J375" s="1" t="s">
        <v>220</v>
      </c>
      <c r="K375" s="5" t="s">
        <v>12</v>
      </c>
      <c r="L375" s="7">
        <v>6</v>
      </c>
      <c r="M375" s="8">
        <v>106296.2</v>
      </c>
      <c r="O375" s="12" t="s">
        <v>1270</v>
      </c>
    </row>
    <row r="376" spans="1:15" ht="15.4" customHeight="1" outlineLevel="2">
      <c r="A376" s="5" t="s">
        <v>7</v>
      </c>
      <c r="B376" s="5" t="s">
        <v>194</v>
      </c>
      <c r="C376" s="9">
        <v>59673</v>
      </c>
      <c r="D376" s="9">
        <v>0</v>
      </c>
      <c r="E376" s="13">
        <v>596730</v>
      </c>
      <c r="F376" s="9">
        <v>3656026</v>
      </c>
      <c r="G376" s="5" t="s">
        <v>166</v>
      </c>
      <c r="H376" s="5" t="s">
        <v>167</v>
      </c>
      <c r="I376" s="10">
        <v>36160</v>
      </c>
      <c r="J376" s="1" t="s">
        <v>220</v>
      </c>
      <c r="K376" s="5" t="s">
        <v>12</v>
      </c>
      <c r="L376" s="7">
        <v>6</v>
      </c>
      <c r="M376" s="8">
        <v>112537.73</v>
      </c>
      <c r="O376" s="12" t="s">
        <v>1270</v>
      </c>
    </row>
    <row r="377" spans="1:15" ht="15.4" customHeight="1" outlineLevel="2">
      <c r="A377" s="5" t="s">
        <v>7</v>
      </c>
      <c r="B377" s="5" t="s">
        <v>194</v>
      </c>
      <c r="C377" s="9">
        <v>59517</v>
      </c>
      <c r="D377" s="9">
        <v>0</v>
      </c>
      <c r="E377" s="13">
        <v>595170</v>
      </c>
      <c r="F377" s="9">
        <v>3656026</v>
      </c>
      <c r="G377" s="5" t="s">
        <v>64</v>
      </c>
      <c r="H377" s="5" t="s">
        <v>65</v>
      </c>
      <c r="I377" s="10">
        <v>36160</v>
      </c>
      <c r="J377" s="1" t="s">
        <v>220</v>
      </c>
      <c r="K377" s="5" t="s">
        <v>12</v>
      </c>
      <c r="L377" s="7">
        <v>10</v>
      </c>
      <c r="M377" s="8">
        <v>179735.35</v>
      </c>
      <c r="O377" s="12" t="s">
        <v>1270</v>
      </c>
    </row>
    <row r="378" spans="1:15" ht="15.4" customHeight="1" outlineLevel="2">
      <c r="A378" s="5" t="s">
        <v>7</v>
      </c>
      <c r="B378" s="5" t="s">
        <v>194</v>
      </c>
      <c r="C378" s="9">
        <v>59628</v>
      </c>
      <c r="D378" s="9">
        <v>0</v>
      </c>
      <c r="E378" s="13">
        <v>596280</v>
      </c>
      <c r="F378" s="9">
        <v>3656026</v>
      </c>
      <c r="G378" s="5" t="s">
        <v>53</v>
      </c>
      <c r="H378" s="5" t="s">
        <v>54</v>
      </c>
      <c r="I378" s="10">
        <v>36160</v>
      </c>
      <c r="J378" s="1" t="s">
        <v>220</v>
      </c>
      <c r="K378" s="5" t="s">
        <v>12</v>
      </c>
      <c r="L378" s="7">
        <v>11</v>
      </c>
      <c r="M378" s="8">
        <v>189741.74</v>
      </c>
      <c r="O378" s="12" t="s">
        <v>1270</v>
      </c>
    </row>
    <row r="379" spans="1:15" ht="15.4" customHeight="1" outlineLevel="2">
      <c r="A379" s="5" t="s">
        <v>7</v>
      </c>
      <c r="B379" s="5" t="s">
        <v>194</v>
      </c>
      <c r="C379" s="9">
        <v>59842</v>
      </c>
      <c r="D379" s="9">
        <v>0</v>
      </c>
      <c r="E379" s="13">
        <v>598420</v>
      </c>
      <c r="F379" s="9">
        <v>3656026</v>
      </c>
      <c r="G379" s="5" t="s">
        <v>103</v>
      </c>
      <c r="H379" s="5" t="s">
        <v>104</v>
      </c>
      <c r="I379" s="10">
        <v>36160</v>
      </c>
      <c r="J379" s="1" t="s">
        <v>220</v>
      </c>
      <c r="K379" s="5" t="s">
        <v>12</v>
      </c>
      <c r="L379" s="7">
        <v>11</v>
      </c>
      <c r="M379" s="8">
        <v>203193.12</v>
      </c>
      <c r="O379" s="12" t="s">
        <v>1270</v>
      </c>
    </row>
    <row r="380" spans="1:15" ht="15.4" customHeight="1" outlineLevel="2">
      <c r="A380" s="5" t="s">
        <v>7</v>
      </c>
      <c r="B380" s="5" t="s">
        <v>194</v>
      </c>
      <c r="C380" s="9">
        <v>3311480</v>
      </c>
      <c r="D380" s="9">
        <v>0</v>
      </c>
      <c r="E380" s="13">
        <v>33114800</v>
      </c>
      <c r="F380" s="9">
        <v>3656026</v>
      </c>
      <c r="G380" s="5" t="s">
        <v>160</v>
      </c>
      <c r="H380" s="5" t="s">
        <v>161</v>
      </c>
      <c r="I380" s="10">
        <v>43465</v>
      </c>
      <c r="J380" s="1" t="s">
        <v>220</v>
      </c>
      <c r="K380" s="5" t="s">
        <v>12</v>
      </c>
      <c r="L380" s="7">
        <v>12</v>
      </c>
      <c r="M380" s="8">
        <v>237889.45</v>
      </c>
      <c r="O380" s="12" t="s">
        <v>1270</v>
      </c>
    </row>
    <row r="381" spans="1:15" ht="15.4" customHeight="1" outlineLevel="2">
      <c r="A381" s="5" t="s">
        <v>7</v>
      </c>
      <c r="B381" s="5" t="s">
        <v>194</v>
      </c>
      <c r="C381" s="9">
        <v>59605</v>
      </c>
      <c r="D381" s="9">
        <v>0</v>
      </c>
      <c r="E381" s="13">
        <v>596050</v>
      </c>
      <c r="F381" s="9">
        <v>3656026</v>
      </c>
      <c r="G381" s="5" t="s">
        <v>176</v>
      </c>
      <c r="H381" s="5" t="s">
        <v>177</v>
      </c>
      <c r="I381" s="10">
        <v>36160</v>
      </c>
      <c r="J381" s="1" t="s">
        <v>220</v>
      </c>
      <c r="K381" s="5" t="s">
        <v>12</v>
      </c>
      <c r="L381" s="7">
        <v>14</v>
      </c>
      <c r="M381" s="8">
        <v>423505.73</v>
      </c>
      <c r="O381" s="12" t="s">
        <v>1270</v>
      </c>
    </row>
    <row r="382" spans="1:15" ht="15.4" customHeight="1" outlineLevel="1">
      <c r="A382" s="5"/>
      <c r="B382" s="5"/>
      <c r="C382" s="9"/>
      <c r="D382" s="9"/>
      <c r="E382" s="13"/>
      <c r="F382" s="15" t="s">
        <v>809</v>
      </c>
      <c r="G382" s="5"/>
      <c r="H382" s="5"/>
      <c r="I382" s="10"/>
      <c r="J382" s="1"/>
      <c r="K382" s="5"/>
      <c r="L382" s="7">
        <f>SUBTOTAL(9,L368:L381)</f>
        <v>84</v>
      </c>
      <c r="M382" s="8">
        <f>SUBTOTAL(9,M368:M381)</f>
        <v>1683875.28</v>
      </c>
      <c r="O382" s="12" t="s">
        <v>1270</v>
      </c>
    </row>
    <row r="383" spans="1:15" ht="15.4" customHeight="1" outlineLevel="2">
      <c r="A383" s="5" t="s">
        <v>7</v>
      </c>
      <c r="B383" s="5" t="s">
        <v>194</v>
      </c>
      <c r="C383" s="9">
        <v>59606</v>
      </c>
      <c r="D383" s="9">
        <v>0</v>
      </c>
      <c r="E383" s="13">
        <v>596060</v>
      </c>
      <c r="F383" s="9">
        <v>3656028</v>
      </c>
      <c r="G383" s="5" t="s">
        <v>176</v>
      </c>
      <c r="H383" s="5" t="s">
        <v>177</v>
      </c>
      <c r="I383" s="10">
        <v>36160</v>
      </c>
      <c r="J383" s="1" t="s">
        <v>223</v>
      </c>
      <c r="K383" s="5" t="s">
        <v>12</v>
      </c>
      <c r="L383" s="7">
        <v>0</v>
      </c>
      <c r="M383" s="8">
        <v>60.08</v>
      </c>
      <c r="O383" s="12" t="s">
        <v>1270</v>
      </c>
    </row>
    <row r="384" spans="1:15" ht="15.4" customHeight="1" outlineLevel="2">
      <c r="A384" s="5" t="s">
        <v>7</v>
      </c>
      <c r="B384" s="5" t="s">
        <v>194</v>
      </c>
      <c r="C384" s="9">
        <v>59584</v>
      </c>
      <c r="D384" s="9">
        <v>0</v>
      </c>
      <c r="E384" s="13">
        <v>595840</v>
      </c>
      <c r="F384" s="9">
        <v>3656028</v>
      </c>
      <c r="G384" s="5" t="s">
        <v>171</v>
      </c>
      <c r="H384" s="5" t="s">
        <v>172</v>
      </c>
      <c r="I384" s="10">
        <v>36160</v>
      </c>
      <c r="J384" s="1" t="s">
        <v>223</v>
      </c>
      <c r="K384" s="5" t="s">
        <v>12</v>
      </c>
      <c r="L384" s="7">
        <v>1</v>
      </c>
      <c r="M384" s="8">
        <v>10722.94</v>
      </c>
      <c r="O384" s="12" t="s">
        <v>1270</v>
      </c>
    </row>
    <row r="385" spans="1:15" ht="15.4" customHeight="1" outlineLevel="2">
      <c r="A385" s="5" t="s">
        <v>7</v>
      </c>
      <c r="B385" s="5" t="s">
        <v>194</v>
      </c>
      <c r="C385" s="9">
        <v>59765</v>
      </c>
      <c r="D385" s="9">
        <v>0</v>
      </c>
      <c r="E385" s="13">
        <v>597650</v>
      </c>
      <c r="F385" s="9">
        <v>3656028</v>
      </c>
      <c r="G385" s="5" t="s">
        <v>173</v>
      </c>
      <c r="H385" s="5" t="s">
        <v>172</v>
      </c>
      <c r="I385" s="10">
        <v>36160</v>
      </c>
      <c r="J385" s="1" t="s">
        <v>223</v>
      </c>
      <c r="K385" s="5" t="s">
        <v>12</v>
      </c>
      <c r="L385" s="7">
        <v>1</v>
      </c>
      <c r="M385" s="8">
        <v>10722.94</v>
      </c>
      <c r="O385" s="12" t="s">
        <v>1270</v>
      </c>
    </row>
    <row r="386" spans="1:15" ht="15.4" customHeight="1" outlineLevel="2">
      <c r="A386" s="5" t="s">
        <v>7</v>
      </c>
      <c r="B386" s="5" t="s">
        <v>194</v>
      </c>
      <c r="C386" s="9">
        <v>59788</v>
      </c>
      <c r="D386" s="9">
        <v>0</v>
      </c>
      <c r="E386" s="13">
        <v>597880</v>
      </c>
      <c r="F386" s="9">
        <v>3656028</v>
      </c>
      <c r="G386" s="5" t="s">
        <v>155</v>
      </c>
      <c r="H386" s="5" t="s">
        <v>156</v>
      </c>
      <c r="I386" s="10">
        <v>36160</v>
      </c>
      <c r="J386" s="1" t="s">
        <v>223</v>
      </c>
      <c r="K386" s="5" t="s">
        <v>12</v>
      </c>
      <c r="L386" s="7">
        <v>2</v>
      </c>
      <c r="M386" s="8">
        <v>28523.55</v>
      </c>
      <c r="O386" s="12" t="s">
        <v>1270</v>
      </c>
    </row>
    <row r="387" spans="1:15" ht="15.4" customHeight="1" outlineLevel="2">
      <c r="A387" s="5" t="s">
        <v>7</v>
      </c>
      <c r="B387" s="5" t="s">
        <v>194</v>
      </c>
      <c r="C387" s="9">
        <v>59629</v>
      </c>
      <c r="D387" s="9">
        <v>0</v>
      </c>
      <c r="E387" s="13">
        <v>596290</v>
      </c>
      <c r="F387" s="9">
        <v>3656028</v>
      </c>
      <c r="G387" s="5" t="s">
        <v>53</v>
      </c>
      <c r="H387" s="5" t="s">
        <v>54</v>
      </c>
      <c r="I387" s="10">
        <v>36160</v>
      </c>
      <c r="J387" s="1" t="s">
        <v>223</v>
      </c>
      <c r="K387" s="5" t="s">
        <v>12</v>
      </c>
      <c r="L387" s="7">
        <v>2</v>
      </c>
      <c r="M387" s="8">
        <v>41015.269999999997</v>
      </c>
      <c r="O387" s="12" t="s">
        <v>1270</v>
      </c>
    </row>
    <row r="388" spans="1:15" ht="15.4" customHeight="1" outlineLevel="2">
      <c r="A388" s="5" t="s">
        <v>7</v>
      </c>
      <c r="B388" s="5" t="s">
        <v>194</v>
      </c>
      <c r="C388" s="9">
        <v>59843</v>
      </c>
      <c r="D388" s="9">
        <v>0</v>
      </c>
      <c r="E388" s="13">
        <v>598430</v>
      </c>
      <c r="F388" s="9">
        <v>3656028</v>
      </c>
      <c r="G388" s="5" t="s">
        <v>103</v>
      </c>
      <c r="H388" s="5" t="s">
        <v>104</v>
      </c>
      <c r="I388" s="10">
        <v>36160</v>
      </c>
      <c r="J388" s="1" t="s">
        <v>223</v>
      </c>
      <c r="K388" s="5" t="s">
        <v>12</v>
      </c>
      <c r="L388" s="7">
        <v>2</v>
      </c>
      <c r="M388" s="8">
        <v>44443.9</v>
      </c>
      <c r="O388" s="12" t="s">
        <v>1270</v>
      </c>
    </row>
    <row r="389" spans="1:15" ht="15.4" customHeight="1" outlineLevel="2">
      <c r="A389" s="5" t="s">
        <v>7</v>
      </c>
      <c r="B389" s="5" t="s">
        <v>194</v>
      </c>
      <c r="C389" s="9">
        <v>59741</v>
      </c>
      <c r="D389" s="9">
        <v>0</v>
      </c>
      <c r="E389" s="13">
        <v>597410</v>
      </c>
      <c r="F389" s="9">
        <v>3656028</v>
      </c>
      <c r="G389" s="5" t="s">
        <v>105</v>
      </c>
      <c r="H389" s="5" t="s">
        <v>106</v>
      </c>
      <c r="I389" s="10">
        <v>36160</v>
      </c>
      <c r="J389" s="1" t="s">
        <v>223</v>
      </c>
      <c r="K389" s="5" t="s">
        <v>12</v>
      </c>
      <c r="L389" s="7">
        <v>6</v>
      </c>
      <c r="M389" s="8">
        <v>41274.629999999997</v>
      </c>
      <c r="O389" s="12" t="s">
        <v>1270</v>
      </c>
    </row>
    <row r="390" spans="1:15" ht="15.4" customHeight="1" outlineLevel="2">
      <c r="A390" s="5" t="s">
        <v>7</v>
      </c>
      <c r="B390" s="5" t="s">
        <v>194</v>
      </c>
      <c r="C390" s="9">
        <v>2136048</v>
      </c>
      <c r="D390" s="9">
        <v>0</v>
      </c>
      <c r="E390" s="13">
        <v>21360480</v>
      </c>
      <c r="F390" s="9">
        <v>3656028</v>
      </c>
      <c r="G390" s="5" t="s">
        <v>20</v>
      </c>
      <c r="H390" s="5" t="s">
        <v>21</v>
      </c>
      <c r="I390" s="10">
        <v>40662</v>
      </c>
      <c r="J390" s="1" t="s">
        <v>223</v>
      </c>
      <c r="K390" s="5" t="s">
        <v>12</v>
      </c>
      <c r="L390" s="7">
        <v>7</v>
      </c>
      <c r="M390" s="8">
        <v>144105.65</v>
      </c>
      <c r="O390" s="12" t="s">
        <v>1270</v>
      </c>
    </row>
    <row r="391" spans="1:15" ht="15.4" customHeight="1" outlineLevel="2">
      <c r="A391" s="5" t="s">
        <v>7</v>
      </c>
      <c r="B391" s="5" t="s">
        <v>194</v>
      </c>
      <c r="C391" s="9">
        <v>3311481</v>
      </c>
      <c r="D391" s="9">
        <v>0</v>
      </c>
      <c r="E391" s="13">
        <v>33114810</v>
      </c>
      <c r="F391" s="9">
        <v>3656028</v>
      </c>
      <c r="G391" s="5" t="s">
        <v>160</v>
      </c>
      <c r="H391" s="5" t="s">
        <v>161</v>
      </c>
      <c r="I391" s="10">
        <v>43465</v>
      </c>
      <c r="J391" s="1" t="s">
        <v>223</v>
      </c>
      <c r="K391" s="5" t="s">
        <v>12</v>
      </c>
      <c r="L391" s="7">
        <v>11</v>
      </c>
      <c r="M391" s="8">
        <v>279103.2</v>
      </c>
      <c r="O391" s="12" t="s">
        <v>1270</v>
      </c>
    </row>
    <row r="392" spans="1:15" ht="15.4" customHeight="1" outlineLevel="2">
      <c r="A392" s="5" t="s">
        <v>7</v>
      </c>
      <c r="B392" s="5" t="s">
        <v>194</v>
      </c>
      <c r="C392" s="9">
        <v>59674</v>
      </c>
      <c r="D392" s="9">
        <v>0</v>
      </c>
      <c r="E392" s="13">
        <v>596740</v>
      </c>
      <c r="F392" s="9">
        <v>3656028</v>
      </c>
      <c r="G392" s="5" t="s">
        <v>166</v>
      </c>
      <c r="H392" s="5" t="s">
        <v>167</v>
      </c>
      <c r="I392" s="10">
        <v>36160</v>
      </c>
      <c r="J392" s="1" t="s">
        <v>223</v>
      </c>
      <c r="K392" s="5" t="s">
        <v>12</v>
      </c>
      <c r="L392" s="7">
        <v>12</v>
      </c>
      <c r="M392" s="8">
        <v>206530.11</v>
      </c>
      <c r="O392" s="12" t="s">
        <v>1270</v>
      </c>
    </row>
    <row r="393" spans="1:15" ht="15.4" customHeight="1" outlineLevel="2">
      <c r="A393" s="5" t="s">
        <v>7</v>
      </c>
      <c r="B393" s="5" t="s">
        <v>194</v>
      </c>
      <c r="C393" s="9">
        <v>59518</v>
      </c>
      <c r="D393" s="9">
        <v>0</v>
      </c>
      <c r="E393" s="13">
        <v>595180</v>
      </c>
      <c r="F393" s="9">
        <v>3656028</v>
      </c>
      <c r="G393" s="5" t="s">
        <v>64</v>
      </c>
      <c r="H393" s="5" t="s">
        <v>65</v>
      </c>
      <c r="I393" s="10">
        <v>36160</v>
      </c>
      <c r="J393" s="1" t="s">
        <v>223</v>
      </c>
      <c r="K393" s="5" t="s">
        <v>12</v>
      </c>
      <c r="L393" s="7">
        <v>15</v>
      </c>
      <c r="M393" s="8">
        <v>144335.54</v>
      </c>
      <c r="O393" s="12" t="s">
        <v>1270</v>
      </c>
    </row>
    <row r="394" spans="1:15" ht="15.4" customHeight="1" outlineLevel="2">
      <c r="A394" s="5" t="s">
        <v>7</v>
      </c>
      <c r="B394" s="5" t="s">
        <v>194</v>
      </c>
      <c r="C394" s="9">
        <v>59811</v>
      </c>
      <c r="D394" s="9">
        <v>0</v>
      </c>
      <c r="E394" s="13">
        <v>598110</v>
      </c>
      <c r="F394" s="9">
        <v>3656028</v>
      </c>
      <c r="G394" s="5" t="s">
        <v>110</v>
      </c>
      <c r="H394" s="5" t="s">
        <v>111</v>
      </c>
      <c r="I394" s="10">
        <v>36160</v>
      </c>
      <c r="J394" s="1" t="s">
        <v>223</v>
      </c>
      <c r="K394" s="5" t="s">
        <v>12</v>
      </c>
      <c r="L394" s="7">
        <v>18</v>
      </c>
      <c r="M394" s="8">
        <v>220794.87</v>
      </c>
      <c r="O394" s="12" t="s">
        <v>1270</v>
      </c>
    </row>
    <row r="395" spans="1:15" ht="15.4" customHeight="1" outlineLevel="2">
      <c r="A395" s="5" t="s">
        <v>7</v>
      </c>
      <c r="B395" s="5" t="s">
        <v>194</v>
      </c>
      <c r="C395" s="9">
        <v>59652</v>
      </c>
      <c r="D395" s="9">
        <v>0</v>
      </c>
      <c r="E395" s="13">
        <v>596520</v>
      </c>
      <c r="F395" s="9">
        <v>3656028</v>
      </c>
      <c r="G395" s="5" t="s">
        <v>126</v>
      </c>
      <c r="H395" s="5" t="s">
        <v>127</v>
      </c>
      <c r="I395" s="10">
        <v>36160</v>
      </c>
      <c r="J395" s="1" t="s">
        <v>223</v>
      </c>
      <c r="K395" s="5" t="s">
        <v>12</v>
      </c>
      <c r="L395" s="7">
        <v>22</v>
      </c>
      <c r="M395" s="8">
        <v>571416.73</v>
      </c>
      <c r="O395" s="12" t="s">
        <v>1270</v>
      </c>
    </row>
    <row r="396" spans="1:15" ht="15.4" customHeight="1" outlineLevel="2">
      <c r="A396" s="5" t="s">
        <v>7</v>
      </c>
      <c r="B396" s="5" t="s">
        <v>194</v>
      </c>
      <c r="C396" s="9">
        <v>59540</v>
      </c>
      <c r="D396" s="9">
        <v>0</v>
      </c>
      <c r="E396" s="13">
        <v>595400</v>
      </c>
      <c r="F396" s="9">
        <v>3656028</v>
      </c>
      <c r="G396" s="5" t="s">
        <v>9</v>
      </c>
      <c r="H396" s="5" t="s">
        <v>94</v>
      </c>
      <c r="I396" s="10">
        <v>36160</v>
      </c>
      <c r="J396" s="1" t="s">
        <v>223</v>
      </c>
      <c r="K396" s="5" t="s">
        <v>12</v>
      </c>
      <c r="L396" s="7">
        <v>72</v>
      </c>
      <c r="M396" s="8">
        <v>783708.99</v>
      </c>
      <c r="O396" s="12" t="s">
        <v>1270</v>
      </c>
    </row>
    <row r="397" spans="1:15" ht="15.4" customHeight="1" outlineLevel="1">
      <c r="A397" s="5"/>
      <c r="B397" s="5"/>
      <c r="C397" s="9"/>
      <c r="D397" s="9"/>
      <c r="E397" s="13"/>
      <c r="F397" s="15" t="s">
        <v>810</v>
      </c>
      <c r="G397" s="5"/>
      <c r="H397" s="5"/>
      <c r="I397" s="10"/>
      <c r="J397" s="1"/>
      <c r="K397" s="5"/>
      <c r="L397" s="7">
        <f>SUBTOTAL(9,L383:L396)</f>
        <v>171</v>
      </c>
      <c r="M397" s="8">
        <f>SUBTOTAL(9,M383:M396)</f>
        <v>2526758.4</v>
      </c>
      <c r="O397" s="12" t="s">
        <v>1270</v>
      </c>
    </row>
    <row r="398" spans="1:15" ht="15.4" customHeight="1" outlineLevel="2">
      <c r="A398" s="5" t="s">
        <v>7</v>
      </c>
      <c r="B398" s="5" t="s">
        <v>194</v>
      </c>
      <c r="C398" s="9">
        <v>344616</v>
      </c>
      <c r="D398" s="9">
        <v>0</v>
      </c>
      <c r="E398" s="13">
        <v>3446160</v>
      </c>
      <c r="F398" s="9">
        <v>3656030</v>
      </c>
      <c r="G398" s="5" t="s">
        <v>126</v>
      </c>
      <c r="H398" s="5" t="s">
        <v>127</v>
      </c>
      <c r="I398" s="10">
        <v>37621</v>
      </c>
      <c r="J398" s="1" t="s">
        <v>244</v>
      </c>
      <c r="K398" s="5" t="s">
        <v>12</v>
      </c>
      <c r="L398" s="7">
        <v>5</v>
      </c>
      <c r="M398" s="8">
        <v>237993.37</v>
      </c>
      <c r="O398" s="12" t="s">
        <v>1270</v>
      </c>
    </row>
    <row r="399" spans="1:15" ht="15.4" customHeight="1" outlineLevel="2">
      <c r="A399" s="5" t="s">
        <v>7</v>
      </c>
      <c r="B399" s="5" t="s">
        <v>194</v>
      </c>
      <c r="C399" s="9">
        <v>197946</v>
      </c>
      <c r="D399" s="9">
        <v>0</v>
      </c>
      <c r="E399" s="13">
        <v>1979460</v>
      </c>
      <c r="F399" s="9">
        <v>3656030</v>
      </c>
      <c r="G399" s="5" t="s">
        <v>155</v>
      </c>
      <c r="H399" s="5" t="s">
        <v>156</v>
      </c>
      <c r="I399" s="10">
        <v>36525</v>
      </c>
      <c r="J399" s="1" t="s">
        <v>246</v>
      </c>
      <c r="K399" s="5" t="s">
        <v>12</v>
      </c>
      <c r="L399" s="7">
        <v>16</v>
      </c>
      <c r="M399" s="8">
        <v>535926.87</v>
      </c>
      <c r="O399" s="12" t="s">
        <v>1270</v>
      </c>
    </row>
    <row r="400" spans="1:15" ht="15.4" customHeight="1" outlineLevel="2">
      <c r="A400" s="5" t="s">
        <v>7</v>
      </c>
      <c r="B400" s="5" t="s">
        <v>194</v>
      </c>
      <c r="C400" s="9">
        <v>2033943</v>
      </c>
      <c r="D400" s="9">
        <v>0</v>
      </c>
      <c r="E400" s="13">
        <v>20339430</v>
      </c>
      <c r="F400" s="9">
        <v>3656030</v>
      </c>
      <c r="G400" s="5" t="s">
        <v>103</v>
      </c>
      <c r="H400" s="5" t="s">
        <v>104</v>
      </c>
      <c r="I400" s="10">
        <v>40543</v>
      </c>
      <c r="J400" s="1" t="s">
        <v>238</v>
      </c>
      <c r="K400" s="5" t="s">
        <v>12</v>
      </c>
      <c r="L400" s="7">
        <v>12</v>
      </c>
      <c r="M400" s="8">
        <v>529138.49</v>
      </c>
      <c r="O400" s="12" t="s">
        <v>1270</v>
      </c>
    </row>
    <row r="401" spans="1:15" ht="15.4" customHeight="1" outlineLevel="2">
      <c r="A401" s="5" t="s">
        <v>7</v>
      </c>
      <c r="B401" s="5" t="s">
        <v>194</v>
      </c>
      <c r="C401" s="9">
        <v>2590794</v>
      </c>
      <c r="D401" s="9">
        <v>0</v>
      </c>
      <c r="E401" s="13">
        <v>25907940</v>
      </c>
      <c r="F401" s="9">
        <v>3656030</v>
      </c>
      <c r="G401" s="5" t="s">
        <v>20</v>
      </c>
      <c r="H401" s="5" t="s">
        <v>21</v>
      </c>
      <c r="I401" s="10">
        <v>41639</v>
      </c>
      <c r="J401" s="1" t="s">
        <v>224</v>
      </c>
      <c r="K401" s="5" t="s">
        <v>12</v>
      </c>
      <c r="L401" s="7">
        <v>414</v>
      </c>
      <c r="M401" s="8">
        <v>3706870.28</v>
      </c>
      <c r="O401" s="12" t="s">
        <v>1270</v>
      </c>
    </row>
    <row r="402" spans="1:15" ht="15.4" customHeight="1" outlineLevel="2">
      <c r="A402" s="5" t="s">
        <v>7</v>
      </c>
      <c r="B402" s="5" t="s">
        <v>194</v>
      </c>
      <c r="C402" s="9">
        <v>59766</v>
      </c>
      <c r="D402" s="9">
        <v>0</v>
      </c>
      <c r="E402" s="13">
        <v>597660</v>
      </c>
      <c r="F402" s="9">
        <v>3656030</v>
      </c>
      <c r="G402" s="5" t="s">
        <v>173</v>
      </c>
      <c r="H402" s="5" t="s">
        <v>172</v>
      </c>
      <c r="I402" s="10">
        <v>36160</v>
      </c>
      <c r="J402" s="1" t="s">
        <v>230</v>
      </c>
      <c r="K402" s="5" t="s">
        <v>12</v>
      </c>
      <c r="L402" s="7">
        <v>2</v>
      </c>
      <c r="M402" s="8">
        <v>50576.57</v>
      </c>
      <c r="O402" s="12" t="s">
        <v>1270</v>
      </c>
    </row>
    <row r="403" spans="1:15" ht="15.4" customHeight="1" outlineLevel="2">
      <c r="A403" s="5" t="s">
        <v>7</v>
      </c>
      <c r="B403" s="5" t="s">
        <v>194</v>
      </c>
      <c r="C403" s="9">
        <v>59585</v>
      </c>
      <c r="D403" s="9">
        <v>0</v>
      </c>
      <c r="E403" s="13">
        <v>595850</v>
      </c>
      <c r="F403" s="9">
        <v>3656030</v>
      </c>
      <c r="G403" s="5" t="s">
        <v>171</v>
      </c>
      <c r="H403" s="5" t="s">
        <v>172</v>
      </c>
      <c r="I403" s="10">
        <v>36160</v>
      </c>
      <c r="J403" s="1" t="s">
        <v>230</v>
      </c>
      <c r="K403" s="5" t="s">
        <v>12</v>
      </c>
      <c r="L403" s="7">
        <v>3</v>
      </c>
      <c r="M403" s="8">
        <v>78697.13</v>
      </c>
      <c r="O403" s="12" t="s">
        <v>1270</v>
      </c>
    </row>
    <row r="404" spans="1:15" ht="15.4" customHeight="1" outlineLevel="2">
      <c r="A404" s="5" t="s">
        <v>7</v>
      </c>
      <c r="B404" s="5" t="s">
        <v>194</v>
      </c>
      <c r="C404" s="9">
        <v>59812</v>
      </c>
      <c r="D404" s="9">
        <v>0</v>
      </c>
      <c r="E404" s="13">
        <v>598120</v>
      </c>
      <c r="F404" s="9">
        <v>3656030</v>
      </c>
      <c r="G404" s="5" t="s">
        <v>110</v>
      </c>
      <c r="H404" s="5" t="s">
        <v>111</v>
      </c>
      <c r="I404" s="10">
        <v>36160</v>
      </c>
      <c r="J404" s="1" t="s">
        <v>230</v>
      </c>
      <c r="K404" s="5" t="s">
        <v>12</v>
      </c>
      <c r="L404" s="7">
        <v>15</v>
      </c>
      <c r="M404" s="8">
        <v>575812.89</v>
      </c>
      <c r="O404" s="12" t="s">
        <v>1270</v>
      </c>
    </row>
    <row r="405" spans="1:15" ht="15.4" customHeight="1" outlineLevel="2">
      <c r="A405" s="5" t="s">
        <v>7</v>
      </c>
      <c r="B405" s="5" t="s">
        <v>194</v>
      </c>
      <c r="C405" s="9">
        <v>189730</v>
      </c>
      <c r="D405" s="9">
        <v>0</v>
      </c>
      <c r="E405" s="13">
        <v>1897300</v>
      </c>
      <c r="F405" s="9">
        <v>3656030</v>
      </c>
      <c r="G405" s="5" t="s">
        <v>53</v>
      </c>
      <c r="H405" s="5" t="s">
        <v>54</v>
      </c>
      <c r="I405" s="10">
        <v>36494</v>
      </c>
      <c r="J405" s="1" t="s">
        <v>230</v>
      </c>
      <c r="K405" s="5" t="s">
        <v>12</v>
      </c>
      <c r="L405" s="7">
        <v>21</v>
      </c>
      <c r="M405" s="8">
        <v>435762.84</v>
      </c>
      <c r="O405" s="12" t="s">
        <v>1270</v>
      </c>
    </row>
    <row r="406" spans="1:15" ht="15.4" customHeight="1" outlineLevel="2">
      <c r="A406" s="5" t="s">
        <v>7</v>
      </c>
      <c r="B406" s="5" t="s">
        <v>194</v>
      </c>
      <c r="C406" s="9">
        <v>59541</v>
      </c>
      <c r="D406" s="9">
        <v>0</v>
      </c>
      <c r="E406" s="13">
        <v>595410</v>
      </c>
      <c r="F406" s="9">
        <v>3656030</v>
      </c>
      <c r="G406" s="5" t="s">
        <v>9</v>
      </c>
      <c r="H406" s="5" t="s">
        <v>94</v>
      </c>
      <c r="I406" s="10">
        <v>36160</v>
      </c>
      <c r="J406" s="1" t="s">
        <v>230</v>
      </c>
      <c r="K406" s="5" t="s">
        <v>12</v>
      </c>
      <c r="L406" s="7">
        <v>30</v>
      </c>
      <c r="M406" s="8">
        <v>1213771.3400000001</v>
      </c>
      <c r="O406" s="12" t="s">
        <v>1270</v>
      </c>
    </row>
    <row r="407" spans="1:15" ht="15.4" customHeight="1" outlineLevel="2">
      <c r="A407" s="5" t="s">
        <v>7</v>
      </c>
      <c r="B407" s="5" t="s">
        <v>194</v>
      </c>
      <c r="C407" s="9">
        <v>59519</v>
      </c>
      <c r="D407" s="9">
        <v>0</v>
      </c>
      <c r="E407" s="13">
        <v>595190</v>
      </c>
      <c r="F407" s="9">
        <v>3656030</v>
      </c>
      <c r="G407" s="5" t="s">
        <v>64</v>
      </c>
      <c r="H407" s="5" t="s">
        <v>65</v>
      </c>
      <c r="I407" s="10">
        <v>36160</v>
      </c>
      <c r="J407" s="1" t="s">
        <v>230</v>
      </c>
      <c r="K407" s="5" t="s">
        <v>12</v>
      </c>
      <c r="L407" s="7">
        <v>36</v>
      </c>
      <c r="M407" s="8">
        <v>1756992.66</v>
      </c>
      <c r="O407" s="12" t="s">
        <v>1270</v>
      </c>
    </row>
    <row r="408" spans="1:15" ht="15.4" customHeight="1" outlineLevel="2">
      <c r="A408" s="5" t="s">
        <v>7</v>
      </c>
      <c r="B408" s="5" t="s">
        <v>194</v>
      </c>
      <c r="C408" s="9">
        <v>59675</v>
      </c>
      <c r="D408" s="9">
        <v>0</v>
      </c>
      <c r="E408" s="13">
        <v>596750</v>
      </c>
      <c r="F408" s="9">
        <v>3656030</v>
      </c>
      <c r="G408" s="5" t="s">
        <v>166</v>
      </c>
      <c r="H408" s="5" t="s">
        <v>167</v>
      </c>
      <c r="I408" s="10">
        <v>36160</v>
      </c>
      <c r="J408" s="1" t="s">
        <v>230</v>
      </c>
      <c r="K408" s="5" t="s">
        <v>12</v>
      </c>
      <c r="L408" s="7">
        <v>71</v>
      </c>
      <c r="M408" s="8">
        <v>3685382.07</v>
      </c>
      <c r="O408" s="12" t="s">
        <v>1270</v>
      </c>
    </row>
    <row r="409" spans="1:15" ht="15.4" customHeight="1" outlineLevel="2">
      <c r="A409" s="5" t="s">
        <v>7</v>
      </c>
      <c r="B409" s="5" t="s">
        <v>194</v>
      </c>
      <c r="C409" s="9">
        <v>3311482</v>
      </c>
      <c r="D409" s="9">
        <v>0</v>
      </c>
      <c r="E409" s="13">
        <v>33114820</v>
      </c>
      <c r="F409" s="9">
        <v>3656030</v>
      </c>
      <c r="G409" s="5" t="s">
        <v>160</v>
      </c>
      <c r="H409" s="5" t="s">
        <v>161</v>
      </c>
      <c r="I409" s="10">
        <v>43465</v>
      </c>
      <c r="J409" s="1" t="s">
        <v>234</v>
      </c>
      <c r="K409" s="5" t="s">
        <v>12</v>
      </c>
      <c r="L409" s="7">
        <v>20</v>
      </c>
      <c r="M409" s="8">
        <v>678583.56</v>
      </c>
      <c r="O409" s="12" t="s">
        <v>1270</v>
      </c>
    </row>
    <row r="410" spans="1:15" ht="15.4" customHeight="1" outlineLevel="2">
      <c r="A410" s="5" t="s">
        <v>7</v>
      </c>
      <c r="B410" s="5" t="s">
        <v>194</v>
      </c>
      <c r="C410" s="9">
        <v>441995</v>
      </c>
      <c r="D410" s="9">
        <v>0</v>
      </c>
      <c r="E410" s="13">
        <v>4419950</v>
      </c>
      <c r="F410" s="9">
        <v>3656030</v>
      </c>
      <c r="G410" s="5" t="s">
        <v>105</v>
      </c>
      <c r="H410" s="5" t="s">
        <v>106</v>
      </c>
      <c r="I410" s="10">
        <v>37621</v>
      </c>
      <c r="J410" s="1" t="s">
        <v>241</v>
      </c>
      <c r="K410" s="5" t="s">
        <v>12</v>
      </c>
      <c r="L410" s="7">
        <v>11</v>
      </c>
      <c r="M410" s="8">
        <v>467109.02</v>
      </c>
      <c r="O410" s="12" t="s">
        <v>1270</v>
      </c>
    </row>
    <row r="411" spans="1:15" ht="15.4" customHeight="1" outlineLevel="2">
      <c r="A411" s="5" t="s">
        <v>7</v>
      </c>
      <c r="B411" s="5" t="s">
        <v>194</v>
      </c>
      <c r="C411" s="9">
        <v>324014</v>
      </c>
      <c r="D411" s="9">
        <v>0</v>
      </c>
      <c r="E411" s="13">
        <v>3240140</v>
      </c>
      <c r="F411" s="9">
        <v>3656030</v>
      </c>
      <c r="G411" s="5" t="s">
        <v>176</v>
      </c>
      <c r="H411" s="5" t="s">
        <v>197</v>
      </c>
      <c r="I411" s="10">
        <v>37621</v>
      </c>
      <c r="J411" s="1" t="s">
        <v>198</v>
      </c>
      <c r="K411" s="5" t="s">
        <v>12</v>
      </c>
      <c r="L411" s="7">
        <v>98</v>
      </c>
      <c r="M411" s="8">
        <v>4135979.85</v>
      </c>
      <c r="O411" s="12" t="s">
        <v>1270</v>
      </c>
    </row>
    <row r="412" spans="1:15" ht="15.4" customHeight="1" outlineLevel="1">
      <c r="A412" s="5"/>
      <c r="B412" s="5"/>
      <c r="C412" s="9"/>
      <c r="D412" s="9"/>
      <c r="E412" s="13"/>
      <c r="F412" s="15" t="s">
        <v>811</v>
      </c>
      <c r="G412" s="5"/>
      <c r="H412" s="5"/>
      <c r="I412" s="10"/>
      <c r="J412" s="1"/>
      <c r="K412" s="5"/>
      <c r="L412" s="7">
        <f>SUBTOTAL(9,L398:L411)</f>
        <v>754</v>
      </c>
      <c r="M412" s="8">
        <f>SUBTOTAL(9,M398:M411)</f>
        <v>18088596.940000001</v>
      </c>
      <c r="O412" s="12" t="s">
        <v>1270</v>
      </c>
    </row>
    <row r="413" spans="1:15" ht="15.4" customHeight="1" outlineLevel="2">
      <c r="A413" s="5" t="s">
        <v>7</v>
      </c>
      <c r="B413" s="5" t="s">
        <v>194</v>
      </c>
      <c r="C413" s="9">
        <v>2590796</v>
      </c>
      <c r="D413" s="9">
        <v>0</v>
      </c>
      <c r="E413" s="13">
        <v>25907960</v>
      </c>
      <c r="F413" s="9">
        <v>3656040</v>
      </c>
      <c r="G413" s="5" t="s">
        <v>155</v>
      </c>
      <c r="H413" s="5" t="s">
        <v>156</v>
      </c>
      <c r="I413" s="10">
        <v>41639</v>
      </c>
      <c r="J413" s="1" t="s">
        <v>248</v>
      </c>
      <c r="K413" s="5" t="s">
        <v>12</v>
      </c>
      <c r="L413" s="7">
        <v>5</v>
      </c>
      <c r="M413" s="8">
        <v>112769.09</v>
      </c>
      <c r="O413" s="12" t="s">
        <v>1270</v>
      </c>
    </row>
    <row r="414" spans="1:15" ht="15.4" customHeight="1" outlineLevel="2">
      <c r="A414" s="5" t="s">
        <v>7</v>
      </c>
      <c r="B414" s="5" t="s">
        <v>194</v>
      </c>
      <c r="C414" s="9">
        <v>3280051</v>
      </c>
      <c r="D414" s="9">
        <v>0</v>
      </c>
      <c r="E414" s="13">
        <v>32800510</v>
      </c>
      <c r="F414" s="9">
        <v>3656040</v>
      </c>
      <c r="G414" s="5" t="s">
        <v>166</v>
      </c>
      <c r="H414" s="5" t="s">
        <v>261</v>
      </c>
      <c r="I414" s="10">
        <v>42735</v>
      </c>
      <c r="J414" s="1" t="s">
        <v>227</v>
      </c>
      <c r="K414" s="5" t="s">
        <v>12</v>
      </c>
      <c r="L414" s="7">
        <v>1</v>
      </c>
      <c r="M414" s="8">
        <v>52697.45</v>
      </c>
      <c r="O414" s="12" t="s">
        <v>1270</v>
      </c>
    </row>
    <row r="415" spans="1:15" ht="15.4" customHeight="1" outlineLevel="2">
      <c r="A415" s="5" t="s">
        <v>7</v>
      </c>
      <c r="B415" s="5" t="s">
        <v>194</v>
      </c>
      <c r="C415" s="9">
        <v>3311968</v>
      </c>
      <c r="D415" s="9">
        <v>0</v>
      </c>
      <c r="E415" s="13">
        <v>33119680</v>
      </c>
      <c r="F415" s="9">
        <v>3656040</v>
      </c>
      <c r="G415" s="5" t="s">
        <v>103</v>
      </c>
      <c r="H415" s="5" t="s">
        <v>104</v>
      </c>
      <c r="I415" s="10">
        <v>43465</v>
      </c>
      <c r="J415" s="1" t="s">
        <v>227</v>
      </c>
      <c r="K415" s="5" t="s">
        <v>12</v>
      </c>
      <c r="L415" s="7">
        <v>4</v>
      </c>
      <c r="M415" s="8">
        <v>190753.73</v>
      </c>
      <c r="O415" s="12" t="s">
        <v>1270</v>
      </c>
    </row>
    <row r="416" spans="1:15" ht="15.4" customHeight="1" outlineLevel="2">
      <c r="A416" s="5" t="s">
        <v>7</v>
      </c>
      <c r="B416" s="5" t="s">
        <v>194</v>
      </c>
      <c r="C416" s="9">
        <v>2865959</v>
      </c>
      <c r="D416" s="9">
        <v>0</v>
      </c>
      <c r="E416" s="13">
        <v>28659590</v>
      </c>
      <c r="F416" s="9">
        <v>3656040</v>
      </c>
      <c r="G416" s="5" t="s">
        <v>20</v>
      </c>
      <c r="H416" s="5" t="s">
        <v>21</v>
      </c>
      <c r="I416" s="10">
        <v>42004</v>
      </c>
      <c r="J416" s="1" t="s">
        <v>227</v>
      </c>
      <c r="K416" s="5" t="s">
        <v>12</v>
      </c>
      <c r="L416" s="7">
        <v>10</v>
      </c>
      <c r="M416" s="8">
        <v>450877.57</v>
      </c>
      <c r="O416" s="12" t="s">
        <v>1270</v>
      </c>
    </row>
    <row r="417" spans="1:15" ht="15.4" customHeight="1" outlineLevel="2">
      <c r="A417" s="5" t="s">
        <v>7</v>
      </c>
      <c r="B417" s="5" t="s">
        <v>194</v>
      </c>
      <c r="C417" s="9">
        <v>3311483</v>
      </c>
      <c r="D417" s="9">
        <v>0</v>
      </c>
      <c r="E417" s="13">
        <v>33114830</v>
      </c>
      <c r="F417" s="9">
        <v>3656040</v>
      </c>
      <c r="G417" s="5" t="s">
        <v>160</v>
      </c>
      <c r="H417" s="5" t="s">
        <v>161</v>
      </c>
      <c r="I417" s="10">
        <v>43465</v>
      </c>
      <c r="J417" s="1" t="s">
        <v>227</v>
      </c>
      <c r="K417" s="5" t="s">
        <v>12</v>
      </c>
      <c r="L417" s="7">
        <v>16</v>
      </c>
      <c r="M417" s="8">
        <v>610592.30000000005</v>
      </c>
      <c r="O417" s="12" t="s">
        <v>1270</v>
      </c>
    </row>
    <row r="418" spans="1:15" ht="15.4" customHeight="1" outlineLevel="2">
      <c r="A418" s="5" t="s">
        <v>7</v>
      </c>
      <c r="B418" s="5" t="s">
        <v>194</v>
      </c>
      <c r="C418" s="9">
        <v>2468545</v>
      </c>
      <c r="D418" s="9">
        <v>0</v>
      </c>
      <c r="E418" s="13">
        <v>24685450</v>
      </c>
      <c r="F418" s="9">
        <v>3656040</v>
      </c>
      <c r="G418" s="5" t="s">
        <v>64</v>
      </c>
      <c r="H418" s="5" t="s">
        <v>65</v>
      </c>
      <c r="I418" s="10">
        <v>41274</v>
      </c>
      <c r="J418" s="1" t="s">
        <v>227</v>
      </c>
      <c r="K418" s="5" t="s">
        <v>12</v>
      </c>
      <c r="L418" s="7">
        <v>21</v>
      </c>
      <c r="M418" s="8">
        <v>840117.06</v>
      </c>
      <c r="O418" s="12" t="s">
        <v>1270</v>
      </c>
    </row>
    <row r="419" spans="1:15" ht="15.4" customHeight="1" outlineLevel="2">
      <c r="A419" s="5" t="s">
        <v>7</v>
      </c>
      <c r="B419" s="5" t="s">
        <v>194</v>
      </c>
      <c r="C419" s="9">
        <v>2260937</v>
      </c>
      <c r="D419" s="9">
        <v>0</v>
      </c>
      <c r="E419" s="13">
        <v>22609370</v>
      </c>
      <c r="F419" s="9">
        <v>3656040</v>
      </c>
      <c r="G419" s="5" t="s">
        <v>110</v>
      </c>
      <c r="H419" s="5" t="s">
        <v>111</v>
      </c>
      <c r="I419" s="10">
        <v>40908</v>
      </c>
      <c r="J419" s="1" t="s">
        <v>227</v>
      </c>
      <c r="K419" s="5" t="s">
        <v>12</v>
      </c>
      <c r="L419" s="7">
        <v>37</v>
      </c>
      <c r="M419" s="8">
        <v>935742.75</v>
      </c>
      <c r="O419" s="12" t="s">
        <v>1270</v>
      </c>
    </row>
    <row r="420" spans="1:15" ht="15.4" customHeight="1" outlineLevel="2">
      <c r="A420" s="5" t="s">
        <v>7</v>
      </c>
      <c r="B420" s="5" t="s">
        <v>194</v>
      </c>
      <c r="C420" s="9">
        <v>2773490</v>
      </c>
      <c r="D420" s="9">
        <v>0</v>
      </c>
      <c r="E420" s="13">
        <v>27734900</v>
      </c>
      <c r="F420" s="9">
        <v>3656040</v>
      </c>
      <c r="G420" s="5" t="s">
        <v>53</v>
      </c>
      <c r="H420" s="5" t="s">
        <v>54</v>
      </c>
      <c r="I420" s="10">
        <v>41639</v>
      </c>
      <c r="J420" s="1" t="s">
        <v>227</v>
      </c>
      <c r="K420" s="5" t="s">
        <v>12</v>
      </c>
      <c r="L420" s="7">
        <v>38</v>
      </c>
      <c r="M420" s="8">
        <v>899250.3</v>
      </c>
      <c r="O420" s="12" t="s">
        <v>1270</v>
      </c>
    </row>
    <row r="421" spans="1:15" ht="15.4" customHeight="1" outlineLevel="2">
      <c r="A421" s="5" t="s">
        <v>7</v>
      </c>
      <c r="B421" s="5" t="s">
        <v>194</v>
      </c>
      <c r="C421" s="9">
        <v>2215209</v>
      </c>
      <c r="D421" s="9">
        <v>0</v>
      </c>
      <c r="E421" s="13">
        <v>22152090</v>
      </c>
      <c r="F421" s="9">
        <v>3656040</v>
      </c>
      <c r="G421" s="5" t="s">
        <v>9</v>
      </c>
      <c r="H421" s="5" t="s">
        <v>94</v>
      </c>
      <c r="I421" s="10">
        <v>40908</v>
      </c>
      <c r="J421" s="1" t="s">
        <v>227</v>
      </c>
      <c r="K421" s="5" t="s">
        <v>12</v>
      </c>
      <c r="L421" s="7">
        <v>312</v>
      </c>
      <c r="M421" s="8">
        <v>6673818.6100000003</v>
      </c>
      <c r="O421" s="12" t="s">
        <v>1270</v>
      </c>
    </row>
    <row r="422" spans="1:15" ht="15.4" customHeight="1" outlineLevel="1">
      <c r="A422" s="5"/>
      <c r="B422" s="5"/>
      <c r="C422" s="9"/>
      <c r="D422" s="9"/>
      <c r="E422" s="13"/>
      <c r="F422" s="15" t="s">
        <v>812</v>
      </c>
      <c r="G422" s="5"/>
      <c r="H422" s="5"/>
      <c r="I422" s="10"/>
      <c r="J422" s="1"/>
      <c r="K422" s="5"/>
      <c r="L422" s="7">
        <f>SUBTOTAL(9,L413:L421)</f>
        <v>444</v>
      </c>
      <c r="M422" s="8">
        <f>SUBTOTAL(9,M413:M421)</f>
        <v>10766618.859999999</v>
      </c>
      <c r="O422" s="12" t="s">
        <v>1270</v>
      </c>
    </row>
    <row r="423" spans="1:15" ht="15.4" customHeight="1" outlineLevel="2">
      <c r="A423" s="5" t="s">
        <v>7</v>
      </c>
      <c r="B423" s="5" t="s">
        <v>194</v>
      </c>
      <c r="C423" s="9">
        <v>3311484</v>
      </c>
      <c r="D423" s="9">
        <v>0</v>
      </c>
      <c r="E423" s="13">
        <v>33114840</v>
      </c>
      <c r="F423" s="9">
        <v>3656041</v>
      </c>
      <c r="G423" s="5" t="s">
        <v>160</v>
      </c>
      <c r="H423" s="5" t="s">
        <v>161</v>
      </c>
      <c r="I423" s="10">
        <v>43465</v>
      </c>
      <c r="J423" s="1" t="s">
        <v>249</v>
      </c>
      <c r="K423" s="5" t="s">
        <v>12</v>
      </c>
      <c r="L423" s="7">
        <v>2</v>
      </c>
      <c r="M423" s="8">
        <v>30139.32</v>
      </c>
      <c r="O423" s="12" t="s">
        <v>1270</v>
      </c>
    </row>
    <row r="424" spans="1:15" ht="15.4" customHeight="1" outlineLevel="2">
      <c r="A424" s="5" t="s">
        <v>7</v>
      </c>
      <c r="B424" s="5" t="s">
        <v>194</v>
      </c>
      <c r="C424" s="9">
        <v>3311401</v>
      </c>
      <c r="D424" s="9">
        <v>0</v>
      </c>
      <c r="E424" s="13">
        <v>33114010</v>
      </c>
      <c r="F424" s="9">
        <v>3656041</v>
      </c>
      <c r="G424" s="5" t="s">
        <v>64</v>
      </c>
      <c r="H424" s="5" t="s">
        <v>259</v>
      </c>
      <c r="I424" s="10">
        <v>43465</v>
      </c>
      <c r="J424" s="1" t="s">
        <v>249</v>
      </c>
      <c r="K424" s="5" t="s">
        <v>12</v>
      </c>
      <c r="L424" s="7">
        <v>3</v>
      </c>
      <c r="M424" s="8">
        <v>47040.49</v>
      </c>
      <c r="O424" s="12" t="s">
        <v>1270</v>
      </c>
    </row>
    <row r="425" spans="1:15" ht="15.4" customHeight="1" outlineLevel="2">
      <c r="A425" s="5" t="s">
        <v>7</v>
      </c>
      <c r="B425" s="5" t="s">
        <v>194</v>
      </c>
      <c r="C425" s="9">
        <v>3310378</v>
      </c>
      <c r="D425" s="9">
        <v>0</v>
      </c>
      <c r="E425" s="13">
        <v>33103780</v>
      </c>
      <c r="F425" s="9">
        <v>3656041</v>
      </c>
      <c r="G425" s="5" t="s">
        <v>9</v>
      </c>
      <c r="H425" s="5" t="s">
        <v>257</v>
      </c>
      <c r="I425" s="10">
        <v>43465</v>
      </c>
      <c r="J425" s="1" t="s">
        <v>249</v>
      </c>
      <c r="K425" s="5" t="s">
        <v>12</v>
      </c>
      <c r="L425" s="7">
        <v>3</v>
      </c>
      <c r="M425" s="8">
        <v>52691.21</v>
      </c>
      <c r="O425" s="12" t="s">
        <v>1270</v>
      </c>
    </row>
    <row r="426" spans="1:15" ht="15.4" customHeight="1" outlineLevel="2">
      <c r="A426" s="5" t="s">
        <v>7</v>
      </c>
      <c r="B426" s="5" t="s">
        <v>194</v>
      </c>
      <c r="C426" s="9">
        <v>2865497</v>
      </c>
      <c r="D426" s="9">
        <v>0</v>
      </c>
      <c r="E426" s="13">
        <v>28654970</v>
      </c>
      <c r="F426" s="9">
        <v>3656041</v>
      </c>
      <c r="G426" s="5" t="s">
        <v>53</v>
      </c>
      <c r="H426" s="5" t="s">
        <v>54</v>
      </c>
      <c r="I426" s="10">
        <v>42004</v>
      </c>
      <c r="J426" s="1" t="s">
        <v>232</v>
      </c>
      <c r="K426" s="5" t="s">
        <v>12</v>
      </c>
      <c r="L426" s="7">
        <v>14</v>
      </c>
      <c r="M426" s="8">
        <v>157487.25</v>
      </c>
      <c r="O426" s="12" t="s">
        <v>1270</v>
      </c>
    </row>
    <row r="427" spans="1:15" ht="15.4" customHeight="1" outlineLevel="1">
      <c r="A427" s="5"/>
      <c r="B427" s="5"/>
      <c r="C427" s="9"/>
      <c r="D427" s="9"/>
      <c r="E427" s="13"/>
      <c r="F427" s="15" t="s">
        <v>813</v>
      </c>
      <c r="G427" s="5"/>
      <c r="H427" s="5"/>
      <c r="I427" s="10"/>
      <c r="J427" s="1"/>
      <c r="K427" s="5"/>
      <c r="L427" s="7">
        <f>SUBTOTAL(9,L423:L426)</f>
        <v>22</v>
      </c>
      <c r="M427" s="8">
        <f>SUBTOTAL(9,M423:M426)</f>
        <v>287358.27</v>
      </c>
      <c r="O427" s="12" t="s">
        <v>1270</v>
      </c>
    </row>
    <row r="428" spans="1:15" ht="15.4" customHeight="1" outlineLevel="2">
      <c r="A428" s="5" t="s">
        <v>7</v>
      </c>
      <c r="B428" s="5" t="s">
        <v>194</v>
      </c>
      <c r="C428" s="9">
        <v>3311485</v>
      </c>
      <c r="D428" s="9">
        <v>0</v>
      </c>
      <c r="E428" s="13">
        <v>33114850</v>
      </c>
      <c r="F428" s="9">
        <v>3656045</v>
      </c>
      <c r="G428" s="5" t="s">
        <v>160</v>
      </c>
      <c r="H428" s="5" t="s">
        <v>161</v>
      </c>
      <c r="I428" s="10">
        <v>43465</v>
      </c>
      <c r="J428" s="1" t="s">
        <v>250</v>
      </c>
      <c r="K428" s="5" t="s">
        <v>12</v>
      </c>
      <c r="L428" s="7">
        <v>1</v>
      </c>
      <c r="M428" s="8">
        <v>9909.77</v>
      </c>
      <c r="O428" s="12" t="s">
        <v>1270</v>
      </c>
    </row>
    <row r="429" spans="1:15" ht="15.4" customHeight="1" outlineLevel="2">
      <c r="A429" s="5" t="s">
        <v>7</v>
      </c>
      <c r="B429" s="5" t="s">
        <v>194</v>
      </c>
      <c r="C429" s="9">
        <v>2590804</v>
      </c>
      <c r="D429" s="9">
        <v>0</v>
      </c>
      <c r="E429" s="13">
        <v>25908040</v>
      </c>
      <c r="F429" s="9">
        <v>3656045</v>
      </c>
      <c r="G429" s="5" t="s">
        <v>9</v>
      </c>
      <c r="H429" s="5" t="s">
        <v>251</v>
      </c>
      <c r="I429" s="10">
        <v>41639</v>
      </c>
      <c r="J429" s="1" t="s">
        <v>250</v>
      </c>
      <c r="K429" s="5" t="s">
        <v>12</v>
      </c>
      <c r="L429" s="7">
        <v>7</v>
      </c>
      <c r="M429" s="8">
        <v>66462.73</v>
      </c>
      <c r="O429" s="12" t="s">
        <v>1270</v>
      </c>
    </row>
    <row r="430" spans="1:15" ht="15.4" customHeight="1" outlineLevel="1">
      <c r="A430" s="5"/>
      <c r="B430" s="5"/>
      <c r="C430" s="9"/>
      <c r="D430" s="9"/>
      <c r="E430" s="13"/>
      <c r="F430" s="15" t="s">
        <v>814</v>
      </c>
      <c r="G430" s="5"/>
      <c r="H430" s="5"/>
      <c r="I430" s="10"/>
      <c r="J430" s="1"/>
      <c r="K430" s="5"/>
      <c r="L430" s="7">
        <f>SUBTOTAL(9,L428:L429)</f>
        <v>8</v>
      </c>
      <c r="M430" s="8">
        <f>SUBTOTAL(9,M428:M429)</f>
        <v>76372.5</v>
      </c>
      <c r="O430" s="12" t="s">
        <v>1270</v>
      </c>
    </row>
    <row r="431" spans="1:15" ht="15.4" customHeight="1" outlineLevel="2">
      <c r="A431" s="5" t="s">
        <v>7</v>
      </c>
      <c r="B431" s="5" t="s">
        <v>194</v>
      </c>
      <c r="C431" s="9">
        <v>59542</v>
      </c>
      <c r="D431" s="9">
        <v>0</v>
      </c>
      <c r="E431" s="13">
        <v>595420</v>
      </c>
      <c r="F431" s="9">
        <v>3656050</v>
      </c>
      <c r="G431" s="5" t="s">
        <v>9</v>
      </c>
      <c r="H431" s="5" t="s">
        <v>94</v>
      </c>
      <c r="I431" s="10">
        <v>36160</v>
      </c>
      <c r="J431" s="1" t="s">
        <v>233</v>
      </c>
      <c r="K431" s="5" t="s">
        <v>12</v>
      </c>
      <c r="L431" s="7">
        <v>628</v>
      </c>
      <c r="M431" s="8">
        <v>243554.92</v>
      </c>
      <c r="O431" s="12" t="s">
        <v>1270</v>
      </c>
    </row>
    <row r="432" spans="1:15" ht="15.4" customHeight="1" outlineLevel="1">
      <c r="A432" s="5"/>
      <c r="B432" s="5"/>
      <c r="C432" s="9"/>
      <c r="D432" s="9"/>
      <c r="E432" s="13"/>
      <c r="F432" s="15" t="s">
        <v>815</v>
      </c>
      <c r="G432" s="5"/>
      <c r="H432" s="5"/>
      <c r="I432" s="10"/>
      <c r="J432" s="1"/>
      <c r="K432" s="5"/>
      <c r="L432" s="7">
        <f>SUBTOTAL(9,L431:L431)</f>
        <v>628</v>
      </c>
      <c r="M432" s="8">
        <f>SUBTOTAL(9,M431:M431)</f>
        <v>243554.92</v>
      </c>
      <c r="O432" s="12" t="s">
        <v>1270</v>
      </c>
    </row>
    <row r="433" spans="1:15" ht="15.4" customHeight="1" outlineLevel="2">
      <c r="A433" s="5" t="s">
        <v>7</v>
      </c>
      <c r="B433" s="5" t="s">
        <v>194</v>
      </c>
      <c r="C433" s="9">
        <v>3294012</v>
      </c>
      <c r="D433" s="9">
        <v>0</v>
      </c>
      <c r="E433" s="13">
        <v>32940120</v>
      </c>
      <c r="F433" s="9">
        <v>3656080</v>
      </c>
      <c r="G433" s="5" t="s">
        <v>53</v>
      </c>
      <c r="H433" s="5" t="s">
        <v>54</v>
      </c>
      <c r="I433" s="10">
        <v>43100</v>
      </c>
      <c r="J433" s="1" t="s">
        <v>222</v>
      </c>
      <c r="K433" s="5" t="s">
        <v>12</v>
      </c>
      <c r="L433" s="7">
        <v>1</v>
      </c>
      <c r="M433" s="8">
        <v>15879.95</v>
      </c>
      <c r="O433" s="12" t="s">
        <v>1270</v>
      </c>
    </row>
    <row r="434" spans="1:15" ht="15.4" customHeight="1" outlineLevel="2">
      <c r="A434" s="5" t="s">
        <v>7</v>
      </c>
      <c r="B434" s="5" t="s">
        <v>194</v>
      </c>
      <c r="C434" s="9">
        <v>2118457</v>
      </c>
      <c r="D434" s="9">
        <v>0</v>
      </c>
      <c r="E434" s="13">
        <v>21184570</v>
      </c>
      <c r="F434" s="9">
        <v>3656080</v>
      </c>
      <c r="G434" s="5" t="s">
        <v>105</v>
      </c>
      <c r="H434" s="5" t="s">
        <v>106</v>
      </c>
      <c r="I434" s="10">
        <v>40908</v>
      </c>
      <c r="J434" s="1" t="s">
        <v>239</v>
      </c>
      <c r="K434" s="5" t="s">
        <v>12</v>
      </c>
      <c r="L434" s="7">
        <v>2</v>
      </c>
      <c r="M434" s="8">
        <v>13657.06</v>
      </c>
      <c r="O434" s="12" t="s">
        <v>1270</v>
      </c>
    </row>
    <row r="435" spans="1:15" ht="15.4" customHeight="1" outlineLevel="2">
      <c r="A435" s="5" t="s">
        <v>7</v>
      </c>
      <c r="B435" s="5" t="s">
        <v>194</v>
      </c>
      <c r="C435" s="9">
        <v>3311486</v>
      </c>
      <c r="D435" s="9">
        <v>0</v>
      </c>
      <c r="E435" s="13">
        <v>33114860</v>
      </c>
      <c r="F435" s="9">
        <v>3656080</v>
      </c>
      <c r="G435" s="5" t="s">
        <v>160</v>
      </c>
      <c r="H435" s="5" t="s">
        <v>161</v>
      </c>
      <c r="I435" s="10">
        <v>43465</v>
      </c>
      <c r="J435" s="1" t="s">
        <v>222</v>
      </c>
      <c r="K435" s="5" t="s">
        <v>12</v>
      </c>
      <c r="L435" s="7">
        <v>2</v>
      </c>
      <c r="M435" s="8">
        <v>30682.05</v>
      </c>
      <c r="O435" s="12" t="s">
        <v>1270</v>
      </c>
    </row>
    <row r="436" spans="1:15" ht="15.4" customHeight="1" outlineLevel="2">
      <c r="A436" s="5" t="s">
        <v>7</v>
      </c>
      <c r="B436" s="5" t="s">
        <v>194</v>
      </c>
      <c r="C436" s="9">
        <v>2118458</v>
      </c>
      <c r="D436" s="9">
        <v>0</v>
      </c>
      <c r="E436" s="13">
        <v>21184580</v>
      </c>
      <c r="F436" s="9">
        <v>3656080</v>
      </c>
      <c r="G436" s="5" t="s">
        <v>103</v>
      </c>
      <c r="H436" s="5" t="s">
        <v>104</v>
      </c>
      <c r="I436" s="10">
        <v>40633</v>
      </c>
      <c r="J436" s="1" t="s">
        <v>239</v>
      </c>
      <c r="K436" s="5" t="s">
        <v>12</v>
      </c>
      <c r="L436" s="7">
        <v>2</v>
      </c>
      <c r="M436" s="8">
        <v>96360.46</v>
      </c>
      <c r="O436" s="12" t="s">
        <v>1270</v>
      </c>
    </row>
    <row r="437" spans="1:15" ht="15.4" customHeight="1" outlineLevel="2">
      <c r="A437" s="5" t="s">
        <v>7</v>
      </c>
      <c r="B437" s="5" t="s">
        <v>194</v>
      </c>
      <c r="C437" s="9">
        <v>1722636</v>
      </c>
      <c r="D437" s="9">
        <v>0</v>
      </c>
      <c r="E437" s="13">
        <v>17226360</v>
      </c>
      <c r="F437" s="9">
        <v>3656080</v>
      </c>
      <c r="G437" s="5" t="s">
        <v>20</v>
      </c>
      <c r="H437" s="5" t="s">
        <v>21</v>
      </c>
      <c r="I437" s="10">
        <v>39813</v>
      </c>
      <c r="J437" s="1" t="s">
        <v>222</v>
      </c>
      <c r="K437" s="5" t="s">
        <v>12</v>
      </c>
      <c r="L437" s="7">
        <v>3</v>
      </c>
      <c r="M437" s="8">
        <v>30258.42</v>
      </c>
      <c r="O437" s="12" t="s">
        <v>1270</v>
      </c>
    </row>
    <row r="438" spans="1:15" ht="15.4" customHeight="1" outlineLevel="2">
      <c r="A438" s="5" t="s">
        <v>7</v>
      </c>
      <c r="B438" s="5" t="s">
        <v>194</v>
      </c>
      <c r="C438" s="9">
        <v>1722632</v>
      </c>
      <c r="D438" s="9">
        <v>0</v>
      </c>
      <c r="E438" s="13">
        <v>17226320</v>
      </c>
      <c r="F438" s="9">
        <v>3656080</v>
      </c>
      <c r="G438" s="5" t="s">
        <v>166</v>
      </c>
      <c r="H438" s="5" t="s">
        <v>167</v>
      </c>
      <c r="I438" s="10">
        <v>39813</v>
      </c>
      <c r="J438" s="1" t="s">
        <v>222</v>
      </c>
      <c r="K438" s="5" t="s">
        <v>12</v>
      </c>
      <c r="L438" s="7">
        <v>5</v>
      </c>
      <c r="M438" s="8">
        <v>221338.74</v>
      </c>
      <c r="O438" s="12" t="s">
        <v>1270</v>
      </c>
    </row>
    <row r="439" spans="1:15" ht="15.4" customHeight="1" outlineLevel="2">
      <c r="A439" s="5" t="s">
        <v>7</v>
      </c>
      <c r="B439" s="5" t="s">
        <v>194</v>
      </c>
      <c r="C439" s="9">
        <v>1835108</v>
      </c>
      <c r="D439" s="9">
        <v>0</v>
      </c>
      <c r="E439" s="13">
        <v>18351080</v>
      </c>
      <c r="F439" s="9">
        <v>3656080</v>
      </c>
      <c r="G439" s="5" t="s">
        <v>126</v>
      </c>
      <c r="H439" s="5" t="s">
        <v>127</v>
      </c>
      <c r="I439" s="10">
        <v>40178</v>
      </c>
      <c r="J439" s="1" t="s">
        <v>222</v>
      </c>
      <c r="K439" s="5" t="s">
        <v>12</v>
      </c>
      <c r="L439" s="7">
        <v>6</v>
      </c>
      <c r="M439" s="8">
        <v>131306</v>
      </c>
      <c r="O439" s="12" t="s">
        <v>1270</v>
      </c>
    </row>
    <row r="440" spans="1:15" ht="15.4" customHeight="1" outlineLevel="2">
      <c r="A440" s="5" t="s">
        <v>7</v>
      </c>
      <c r="B440" s="5" t="s">
        <v>194</v>
      </c>
      <c r="C440" s="9">
        <v>1835107</v>
      </c>
      <c r="D440" s="9">
        <v>0</v>
      </c>
      <c r="E440" s="13">
        <v>18351070</v>
      </c>
      <c r="F440" s="9">
        <v>3656080</v>
      </c>
      <c r="G440" s="5" t="s">
        <v>64</v>
      </c>
      <c r="H440" s="5" t="s">
        <v>65</v>
      </c>
      <c r="I440" s="10">
        <v>40178</v>
      </c>
      <c r="J440" s="1" t="s">
        <v>222</v>
      </c>
      <c r="K440" s="5" t="s">
        <v>12</v>
      </c>
      <c r="L440" s="7">
        <v>10</v>
      </c>
      <c r="M440" s="8">
        <v>263765.92</v>
      </c>
      <c r="O440" s="12" t="s">
        <v>1270</v>
      </c>
    </row>
    <row r="441" spans="1:15" ht="15.4" customHeight="1" outlineLevel="2">
      <c r="A441" s="5" t="s">
        <v>7</v>
      </c>
      <c r="B441" s="5" t="s">
        <v>194</v>
      </c>
      <c r="C441" s="9">
        <v>3311158</v>
      </c>
      <c r="D441" s="9">
        <v>0</v>
      </c>
      <c r="E441" s="13">
        <v>33111580</v>
      </c>
      <c r="F441" s="9">
        <v>3656080</v>
      </c>
      <c r="G441" s="5" t="s">
        <v>110</v>
      </c>
      <c r="H441" s="5" t="s">
        <v>111</v>
      </c>
      <c r="I441" s="10">
        <v>43465</v>
      </c>
      <c r="J441" s="1" t="s">
        <v>222</v>
      </c>
      <c r="K441" s="5" t="s">
        <v>12</v>
      </c>
      <c r="L441" s="7">
        <v>1</v>
      </c>
      <c r="M441" s="8">
        <v>25518.560000000001</v>
      </c>
      <c r="O441" s="12" t="s">
        <v>1270</v>
      </c>
    </row>
    <row r="442" spans="1:15" ht="15.4" customHeight="1" outlineLevel="2">
      <c r="A442" s="5" t="s">
        <v>7</v>
      </c>
      <c r="B442" s="5" t="s">
        <v>194</v>
      </c>
      <c r="C442" s="9">
        <v>2033941</v>
      </c>
      <c r="D442" s="9">
        <v>0</v>
      </c>
      <c r="E442" s="13">
        <v>20339410</v>
      </c>
      <c r="F442" s="9">
        <v>3656080</v>
      </c>
      <c r="G442" s="5" t="s">
        <v>176</v>
      </c>
      <c r="H442" s="5" t="s">
        <v>177</v>
      </c>
      <c r="I442" s="10">
        <v>40543</v>
      </c>
      <c r="J442" s="1" t="s">
        <v>255</v>
      </c>
      <c r="K442" s="5" t="s">
        <v>12</v>
      </c>
      <c r="L442" s="7">
        <v>1</v>
      </c>
      <c r="M442" s="8">
        <v>47612.29</v>
      </c>
      <c r="O442" s="12" t="s">
        <v>1270</v>
      </c>
    </row>
    <row r="443" spans="1:15" ht="15.4" customHeight="1" outlineLevel="1">
      <c r="A443" s="5"/>
      <c r="B443" s="5"/>
      <c r="C443" s="9"/>
      <c r="D443" s="9"/>
      <c r="E443" s="13"/>
      <c r="F443" s="15" t="s">
        <v>816</v>
      </c>
      <c r="G443" s="5"/>
      <c r="H443" s="5"/>
      <c r="I443" s="10"/>
      <c r="J443" s="1"/>
      <c r="K443" s="5"/>
      <c r="L443" s="7">
        <f>SUBTOTAL(9,L433:L442)</f>
        <v>33</v>
      </c>
      <c r="M443" s="8">
        <f>SUBTOTAL(9,M433:M442)</f>
        <v>876379.45</v>
      </c>
      <c r="O443" s="12" t="s">
        <v>1270</v>
      </c>
    </row>
    <row r="444" spans="1:15" ht="15.4" customHeight="1" outlineLevel="2">
      <c r="A444" s="5" t="s">
        <v>7</v>
      </c>
      <c r="B444" s="5" t="s">
        <v>194</v>
      </c>
      <c r="C444" s="9">
        <v>3309297</v>
      </c>
      <c r="D444" s="9">
        <v>0</v>
      </c>
      <c r="E444" s="13">
        <v>33092970</v>
      </c>
      <c r="F444" s="9">
        <v>3657000</v>
      </c>
      <c r="G444" s="5" t="s">
        <v>103</v>
      </c>
      <c r="H444" s="5" t="s">
        <v>104</v>
      </c>
      <c r="I444" s="10">
        <v>43281</v>
      </c>
      <c r="J444" s="1" t="s">
        <v>240</v>
      </c>
      <c r="K444" s="5" t="s">
        <v>12</v>
      </c>
      <c r="L444" s="7">
        <v>1</v>
      </c>
      <c r="M444" s="8">
        <v>20429.79</v>
      </c>
      <c r="O444" s="12" t="s">
        <v>1270</v>
      </c>
    </row>
    <row r="445" spans="1:15" ht="15.4" customHeight="1" outlineLevel="1">
      <c r="A445" s="5"/>
      <c r="B445" s="5"/>
      <c r="C445" s="9"/>
      <c r="D445" s="9"/>
      <c r="E445" s="13"/>
      <c r="F445" s="15" t="s">
        <v>817</v>
      </c>
      <c r="G445" s="5"/>
      <c r="H445" s="5"/>
      <c r="I445" s="10"/>
      <c r="J445" s="1"/>
      <c r="K445" s="5"/>
      <c r="L445" s="7">
        <f>SUBTOTAL(9,L444:L444)</f>
        <v>1</v>
      </c>
      <c r="M445" s="8">
        <f>SUBTOTAL(9,M444:M444)</f>
        <v>20429.79</v>
      </c>
      <c r="O445" s="12" t="s">
        <v>1270</v>
      </c>
    </row>
    <row r="446" spans="1:15" s="11" customFormat="1" ht="15.4" customHeight="1">
      <c r="A446" s="6"/>
      <c r="B446" s="6"/>
      <c r="C446" s="15"/>
      <c r="D446" s="15"/>
      <c r="E446" s="31"/>
      <c r="F446" s="15" t="s">
        <v>781</v>
      </c>
      <c r="G446" s="6"/>
      <c r="H446" s="6"/>
      <c r="I446" s="32"/>
      <c r="J446" s="33"/>
      <c r="K446" s="6"/>
      <c r="L446" s="23">
        <f>SUBTOTAL(9,L11:L444)</f>
        <v>156369607</v>
      </c>
      <c r="M446" s="24">
        <f>SUBTOTAL(9,M11:M444)</f>
        <v>997366745.99999952</v>
      </c>
      <c r="O446" s="28"/>
    </row>
    <row r="447" spans="1:15">
      <c r="M447" s="14"/>
    </row>
    <row r="448" spans="1:15">
      <c r="J448" s="78" t="s">
        <v>1276</v>
      </c>
      <c r="K448" s="11"/>
      <c r="L448" s="11"/>
      <c r="M448" s="25">
        <f>+M27+M44+M61</f>
        <v>88520041.960000008</v>
      </c>
      <c r="O448" s="30">
        <f>M448/M450</f>
        <v>8.8753753135458996E-2</v>
      </c>
    </row>
    <row r="449" spans="1:15">
      <c r="J449" s="78" t="s">
        <v>1275</v>
      </c>
      <c r="K449" s="11"/>
      <c r="L449" s="11"/>
      <c r="M449" s="29">
        <f>+M78+M93+M107+M124+M126+M140+M154+M169+M185+M200+M202+M216+M231+M246+M262+M273+M285+M302+M317+M331+M340+M351+M354+M367+M382+M397+M412+M422+M427+M430+M432+M443+M445</f>
        <v>908846704.0399996</v>
      </c>
      <c r="O449" s="30">
        <f>M449/M450</f>
        <v>0.91124624686454092</v>
      </c>
    </row>
    <row r="450" spans="1:15">
      <c r="J450" s="78" t="s">
        <v>781</v>
      </c>
      <c r="K450" s="11"/>
      <c r="L450" s="11"/>
      <c r="M450" s="25">
        <f>SUM(M448:M449)</f>
        <v>997366745.99999964</v>
      </c>
      <c r="O450" s="17"/>
    </row>
    <row r="451" spans="1:15">
      <c r="M451" s="14"/>
      <c r="O451" s="28"/>
    </row>
    <row r="452" spans="1:15">
      <c r="M452" s="14"/>
      <c r="N452" s="3" t="s">
        <v>1390</v>
      </c>
      <c r="O452" s="12" t="s">
        <v>1394</v>
      </c>
    </row>
    <row r="453" spans="1:15">
      <c r="K453" s="11"/>
      <c r="M453" s="14"/>
    </row>
    <row r="454" spans="1:15">
      <c r="M454" s="14"/>
    </row>
    <row r="455" spans="1:15">
      <c r="M455" s="14"/>
    </row>
    <row r="456" spans="1:15">
      <c r="A456" s="11"/>
      <c r="M456" s="14"/>
    </row>
  </sheetData>
  <mergeCells count="1">
    <mergeCell ref="A5:M5"/>
  </mergeCells>
  <pageMargins left="1" right="1" top="1" bottom="1" header="0.5" footer="0.5"/>
  <pageSetup scale="55" orientation="landscape" r:id="rId1"/>
  <headerFooter>
    <oddHeader>&amp;RWP - Plant FERC Accts
&amp;P of &amp;N</oddHeader>
  </headerFooter>
  <rowBreaks count="1" manualBreakCount="1">
    <brk id="4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7"/>
  <sheetViews>
    <sheetView view="pageBreakPreview" topLeftCell="B1" zoomScaleNormal="100" zoomScaleSheetLayoutView="100" workbookViewId="0">
      <pane ySplit="10" topLeftCell="A293" activePane="bottomLeft" state="frozen"/>
      <selection activeCell="O680" sqref="O680"/>
      <selection pane="bottomLeft" activeCell="R301" sqref="R301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5.28515625" style="2" bestFit="1" customWidth="1"/>
    <col min="12" max="12" width="11.7109375" style="2" bestFit="1" customWidth="1"/>
    <col min="13" max="13" width="16" style="2" bestFit="1" customWidth="1"/>
    <col min="14" max="14" width="3.140625" style="3" customWidth="1"/>
    <col min="15" max="15" width="14.42578125" style="3" bestFit="1" customWidth="1"/>
    <col min="16" max="17" width="13.42578125" style="3" bestFit="1" customWidth="1"/>
    <col min="18" max="18" width="14.42578125" style="3" bestFit="1" customWidth="1"/>
    <col min="19" max="16384" width="8.7109375" style="3"/>
  </cols>
  <sheetData>
    <row r="1" spans="1:18">
      <c r="A1" s="104" t="s">
        <v>1286</v>
      </c>
    </row>
    <row r="2" spans="1:18">
      <c r="A2" s="104" t="s">
        <v>1379</v>
      </c>
    </row>
    <row r="3" spans="1:18">
      <c r="A3" s="104" t="s">
        <v>1377</v>
      </c>
    </row>
    <row r="5" spans="1:18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8" spans="1:18">
      <c r="O8" s="18" t="s">
        <v>1389</v>
      </c>
      <c r="P8" s="18"/>
      <c r="Q8" s="18"/>
      <c r="R8" s="18"/>
    </row>
    <row r="9" spans="1:18">
      <c r="A9" s="6" t="s">
        <v>0</v>
      </c>
      <c r="B9" s="6" t="s">
        <v>664</v>
      </c>
      <c r="C9" s="6" t="s">
        <v>664</v>
      </c>
      <c r="D9" s="6"/>
      <c r="E9" s="6"/>
      <c r="F9" s="6" t="s">
        <v>672</v>
      </c>
      <c r="G9" s="6"/>
      <c r="H9" s="6" t="s">
        <v>668</v>
      </c>
      <c r="I9" s="6" t="s">
        <v>669</v>
      </c>
      <c r="J9" s="6"/>
      <c r="K9" s="6"/>
      <c r="L9" s="6"/>
      <c r="M9" s="6"/>
      <c r="O9" s="18" t="s">
        <v>1271</v>
      </c>
      <c r="P9" s="18" t="s">
        <v>1389</v>
      </c>
      <c r="Q9" s="18" t="s">
        <v>1389</v>
      </c>
      <c r="R9" s="18"/>
    </row>
    <row r="10" spans="1:18" ht="15.4" customHeight="1" thickBot="1">
      <c r="A10" s="4" t="s">
        <v>663</v>
      </c>
      <c r="B10" s="4" t="s">
        <v>665</v>
      </c>
      <c r="C10" s="4" t="s">
        <v>666</v>
      </c>
      <c r="D10" s="4" t="s">
        <v>1</v>
      </c>
      <c r="E10" s="4"/>
      <c r="F10" s="4" t="s">
        <v>673</v>
      </c>
      <c r="G10" s="4" t="s">
        <v>2</v>
      </c>
      <c r="H10" s="4" t="s">
        <v>667</v>
      </c>
      <c r="I10" s="4" t="s">
        <v>670</v>
      </c>
      <c r="J10" s="4" t="s">
        <v>3</v>
      </c>
      <c r="K10" s="4" t="s">
        <v>4</v>
      </c>
      <c r="L10" s="4" t="s">
        <v>5</v>
      </c>
      <c r="M10" s="4" t="s">
        <v>6</v>
      </c>
      <c r="O10" s="19" t="s">
        <v>1272</v>
      </c>
      <c r="P10" s="19" t="s">
        <v>1273</v>
      </c>
      <c r="Q10" s="19" t="s">
        <v>1274</v>
      </c>
      <c r="R10" s="19" t="s">
        <v>1391</v>
      </c>
    </row>
    <row r="11" spans="1:18" ht="15.4" customHeight="1" outlineLevel="2">
      <c r="A11" s="5" t="s">
        <v>7</v>
      </c>
      <c r="B11" s="5" t="s">
        <v>263</v>
      </c>
      <c r="C11" s="9">
        <v>59847</v>
      </c>
      <c r="D11" s="9">
        <v>0</v>
      </c>
      <c r="E11" s="13">
        <v>598470</v>
      </c>
      <c r="F11" s="9">
        <v>3661020</v>
      </c>
      <c r="G11" s="5" t="s">
        <v>64</v>
      </c>
      <c r="H11" s="5" t="s">
        <v>65</v>
      </c>
      <c r="I11" s="10">
        <v>36160</v>
      </c>
      <c r="J11" s="1" t="s">
        <v>267</v>
      </c>
      <c r="K11" s="5" t="s">
        <v>47</v>
      </c>
      <c r="L11" s="7">
        <v>20843</v>
      </c>
      <c r="M11" s="8">
        <v>7095.63</v>
      </c>
      <c r="O11" s="20">
        <f>M11</f>
        <v>7095.63</v>
      </c>
      <c r="P11" s="20"/>
      <c r="Q11" s="20"/>
      <c r="R11" s="20"/>
    </row>
    <row r="12" spans="1:18" ht="15.4" customHeight="1" outlineLevel="2">
      <c r="A12" s="5" t="s">
        <v>7</v>
      </c>
      <c r="B12" s="5" t="s">
        <v>263</v>
      </c>
      <c r="C12" s="9">
        <v>59865</v>
      </c>
      <c r="D12" s="9">
        <v>0</v>
      </c>
      <c r="E12" s="13">
        <v>598650</v>
      </c>
      <c r="F12" s="9">
        <v>3661020</v>
      </c>
      <c r="G12" s="5" t="s">
        <v>9</v>
      </c>
      <c r="H12" s="5" t="s">
        <v>94</v>
      </c>
      <c r="I12" s="10">
        <v>36160</v>
      </c>
      <c r="J12" s="1" t="s">
        <v>267</v>
      </c>
      <c r="K12" s="5" t="s">
        <v>47</v>
      </c>
      <c r="L12" s="7">
        <v>59541</v>
      </c>
      <c r="M12" s="8">
        <v>20269.36</v>
      </c>
      <c r="O12" s="20">
        <f>0.2*(M12)</f>
        <v>4053.8720000000003</v>
      </c>
      <c r="P12" s="20"/>
      <c r="Q12" s="20">
        <f>0.8*(M12)</f>
        <v>16215.488000000001</v>
      </c>
      <c r="R12" s="20"/>
    </row>
    <row r="13" spans="1:18" ht="15.4" customHeight="1" outlineLevel="2">
      <c r="A13" s="5" t="s">
        <v>7</v>
      </c>
      <c r="B13" s="5" t="s">
        <v>263</v>
      </c>
      <c r="C13" s="9">
        <v>59902</v>
      </c>
      <c r="D13" s="9">
        <v>0</v>
      </c>
      <c r="E13" s="13">
        <v>599020</v>
      </c>
      <c r="F13" s="9">
        <v>3661020</v>
      </c>
      <c r="G13" s="5" t="s">
        <v>171</v>
      </c>
      <c r="H13" s="5" t="s">
        <v>172</v>
      </c>
      <c r="I13" s="10">
        <v>36160</v>
      </c>
      <c r="J13" s="1" t="s">
        <v>267</v>
      </c>
      <c r="K13" s="5" t="s">
        <v>47</v>
      </c>
      <c r="L13" s="7">
        <v>14591</v>
      </c>
      <c r="M13" s="8">
        <v>4967.12</v>
      </c>
      <c r="O13" s="20">
        <f>M13</f>
        <v>4967.12</v>
      </c>
      <c r="P13" s="20"/>
      <c r="Q13" s="20"/>
      <c r="R13" s="20"/>
    </row>
    <row r="14" spans="1:18" ht="15.4" customHeight="1" outlineLevel="2">
      <c r="A14" s="5" t="s">
        <v>7</v>
      </c>
      <c r="B14" s="5" t="s">
        <v>263</v>
      </c>
      <c r="C14" s="9">
        <v>60049</v>
      </c>
      <c r="D14" s="9">
        <v>0</v>
      </c>
      <c r="E14" s="13">
        <v>600490</v>
      </c>
      <c r="F14" s="9">
        <v>3661020</v>
      </c>
      <c r="G14" s="5" t="s">
        <v>171</v>
      </c>
      <c r="H14" s="5" t="s">
        <v>172</v>
      </c>
      <c r="I14" s="10">
        <v>36160</v>
      </c>
      <c r="J14" s="1" t="s">
        <v>267</v>
      </c>
      <c r="K14" s="5" t="s">
        <v>47</v>
      </c>
      <c r="L14" s="7">
        <v>268661</v>
      </c>
      <c r="M14" s="8">
        <v>91459.77</v>
      </c>
      <c r="O14" s="20">
        <f>0.2*(M14)</f>
        <v>18291.954000000002</v>
      </c>
      <c r="P14" s="20"/>
      <c r="Q14" s="20">
        <f>0.8*(M14)</f>
        <v>73167.816000000006</v>
      </c>
      <c r="R14" s="20"/>
    </row>
    <row r="15" spans="1:18" ht="15.4" customHeight="1" outlineLevel="2">
      <c r="A15" s="5" t="s">
        <v>7</v>
      </c>
      <c r="B15" s="5" t="s">
        <v>263</v>
      </c>
      <c r="C15" s="9">
        <v>3311487</v>
      </c>
      <c r="D15" s="9">
        <v>0</v>
      </c>
      <c r="E15" s="13">
        <v>33114870</v>
      </c>
      <c r="F15" s="9">
        <v>3661020</v>
      </c>
      <c r="G15" s="5" t="s">
        <v>160</v>
      </c>
      <c r="H15" s="5" t="s">
        <v>161</v>
      </c>
      <c r="I15" s="10">
        <v>43465</v>
      </c>
      <c r="J15" s="1" t="s">
        <v>267</v>
      </c>
      <c r="K15" s="5" t="s">
        <v>47</v>
      </c>
      <c r="L15" s="7">
        <v>12730</v>
      </c>
      <c r="M15" s="8">
        <v>4333.47</v>
      </c>
      <c r="O15" s="20">
        <f t="shared" ref="O15:O22" si="0">M15</f>
        <v>4333.47</v>
      </c>
      <c r="P15" s="20"/>
      <c r="Q15" s="20"/>
      <c r="R15" s="20"/>
    </row>
    <row r="16" spans="1:18" ht="15.4" customHeight="1" outlineLevel="2">
      <c r="A16" s="5" t="s">
        <v>7</v>
      </c>
      <c r="B16" s="5" t="s">
        <v>263</v>
      </c>
      <c r="C16" s="9">
        <v>59920</v>
      </c>
      <c r="D16" s="9">
        <v>0</v>
      </c>
      <c r="E16" s="13">
        <v>599200</v>
      </c>
      <c r="F16" s="9">
        <v>3661020</v>
      </c>
      <c r="G16" s="5" t="s">
        <v>176</v>
      </c>
      <c r="H16" s="5" t="s">
        <v>177</v>
      </c>
      <c r="I16" s="10">
        <v>36160</v>
      </c>
      <c r="J16" s="1" t="s">
        <v>267</v>
      </c>
      <c r="K16" s="5" t="s">
        <v>47</v>
      </c>
      <c r="L16" s="7">
        <v>3872</v>
      </c>
      <c r="M16" s="8">
        <v>1137.1199999999999</v>
      </c>
      <c r="O16" s="20">
        <f t="shared" si="0"/>
        <v>1137.1199999999999</v>
      </c>
      <c r="P16" s="20"/>
      <c r="Q16" s="20"/>
      <c r="R16" s="20"/>
    </row>
    <row r="17" spans="1:18" ht="15.4" customHeight="1" outlineLevel="2">
      <c r="A17" s="5" t="s">
        <v>7</v>
      </c>
      <c r="B17" s="5" t="s">
        <v>263</v>
      </c>
      <c r="C17" s="9">
        <v>59938</v>
      </c>
      <c r="D17" s="9">
        <v>0</v>
      </c>
      <c r="E17" s="13">
        <v>599380</v>
      </c>
      <c r="F17" s="9">
        <v>3661020</v>
      </c>
      <c r="G17" s="5" t="s">
        <v>53</v>
      </c>
      <c r="H17" s="5" t="s">
        <v>54</v>
      </c>
      <c r="I17" s="10">
        <v>36160</v>
      </c>
      <c r="J17" s="1" t="s">
        <v>267</v>
      </c>
      <c r="K17" s="5" t="s">
        <v>47</v>
      </c>
      <c r="L17" s="7">
        <v>2894</v>
      </c>
      <c r="M17" s="8">
        <v>985.25</v>
      </c>
      <c r="O17" s="20">
        <f t="shared" si="0"/>
        <v>985.25</v>
      </c>
      <c r="P17" s="20"/>
      <c r="Q17" s="20"/>
      <c r="R17" s="20"/>
    </row>
    <row r="18" spans="1:18" ht="15.4" customHeight="1" outlineLevel="2">
      <c r="A18" s="5" t="s">
        <v>7</v>
      </c>
      <c r="B18" s="5" t="s">
        <v>263</v>
      </c>
      <c r="C18" s="9">
        <v>59956</v>
      </c>
      <c r="D18" s="9">
        <v>0</v>
      </c>
      <c r="E18" s="13">
        <v>599560</v>
      </c>
      <c r="F18" s="9">
        <v>3661020</v>
      </c>
      <c r="G18" s="5" t="s">
        <v>126</v>
      </c>
      <c r="H18" s="5" t="s">
        <v>127</v>
      </c>
      <c r="I18" s="10">
        <v>36160</v>
      </c>
      <c r="J18" s="1" t="s">
        <v>267</v>
      </c>
      <c r="K18" s="5" t="s">
        <v>47</v>
      </c>
      <c r="L18" s="7">
        <v>41755</v>
      </c>
      <c r="M18" s="8">
        <v>14214.65</v>
      </c>
      <c r="O18" s="20">
        <f t="shared" si="0"/>
        <v>14214.65</v>
      </c>
      <c r="P18" s="20"/>
      <c r="Q18" s="20"/>
      <c r="R18" s="20"/>
    </row>
    <row r="19" spans="1:18" ht="15.4" customHeight="1" outlineLevel="2">
      <c r="A19" s="5" t="s">
        <v>7</v>
      </c>
      <c r="B19" s="5" t="s">
        <v>263</v>
      </c>
      <c r="C19" s="9">
        <v>59975</v>
      </c>
      <c r="D19" s="9">
        <v>0</v>
      </c>
      <c r="E19" s="13">
        <v>599750</v>
      </c>
      <c r="F19" s="9">
        <v>3661020</v>
      </c>
      <c r="G19" s="5" t="s">
        <v>166</v>
      </c>
      <c r="H19" s="5" t="s">
        <v>167</v>
      </c>
      <c r="I19" s="10">
        <v>36160</v>
      </c>
      <c r="J19" s="1" t="s">
        <v>267</v>
      </c>
      <c r="K19" s="5" t="s">
        <v>47</v>
      </c>
      <c r="L19" s="7">
        <v>13176</v>
      </c>
      <c r="M19" s="8">
        <v>4485.6000000000004</v>
      </c>
      <c r="O19" s="20">
        <f t="shared" si="0"/>
        <v>4485.6000000000004</v>
      </c>
      <c r="P19" s="20"/>
      <c r="Q19" s="20"/>
      <c r="R19" s="20"/>
    </row>
    <row r="20" spans="1:18" ht="15.4" customHeight="1" outlineLevel="2">
      <c r="A20" s="5" t="s">
        <v>7</v>
      </c>
      <c r="B20" s="5" t="s">
        <v>263</v>
      </c>
      <c r="C20" s="9">
        <v>60012</v>
      </c>
      <c r="D20" s="9">
        <v>0</v>
      </c>
      <c r="E20" s="13">
        <v>600120</v>
      </c>
      <c r="F20" s="9">
        <v>3661020</v>
      </c>
      <c r="G20" s="5" t="s">
        <v>20</v>
      </c>
      <c r="H20" s="5" t="s">
        <v>21</v>
      </c>
      <c r="I20" s="10">
        <v>36160</v>
      </c>
      <c r="J20" s="1" t="s">
        <v>267</v>
      </c>
      <c r="K20" s="5" t="s">
        <v>47</v>
      </c>
      <c r="L20" s="7">
        <v>28274</v>
      </c>
      <c r="M20" s="8">
        <v>9625.2800000000007</v>
      </c>
      <c r="O20" s="20">
        <f t="shared" si="0"/>
        <v>9625.2800000000007</v>
      </c>
      <c r="P20" s="20"/>
      <c r="Q20" s="20"/>
      <c r="R20" s="20"/>
    </row>
    <row r="21" spans="1:18" ht="15.4" customHeight="1" outlineLevel="2">
      <c r="A21" s="5" t="s">
        <v>7</v>
      </c>
      <c r="B21" s="5" t="s">
        <v>263</v>
      </c>
      <c r="C21" s="9">
        <v>60031</v>
      </c>
      <c r="D21" s="9">
        <v>0</v>
      </c>
      <c r="E21" s="13">
        <v>600310</v>
      </c>
      <c r="F21" s="9">
        <v>3661020</v>
      </c>
      <c r="G21" s="5" t="s">
        <v>105</v>
      </c>
      <c r="H21" s="5" t="s">
        <v>106</v>
      </c>
      <c r="I21" s="10">
        <v>36160</v>
      </c>
      <c r="J21" s="1" t="s">
        <v>267</v>
      </c>
      <c r="K21" s="5" t="s">
        <v>47</v>
      </c>
      <c r="L21" s="7">
        <v>2279</v>
      </c>
      <c r="M21" s="8">
        <v>775.74</v>
      </c>
      <c r="O21" s="20">
        <f t="shared" si="0"/>
        <v>775.74</v>
      </c>
      <c r="P21" s="20"/>
      <c r="Q21" s="20"/>
      <c r="R21" s="20"/>
    </row>
    <row r="22" spans="1:18" ht="15.4" customHeight="1" outlineLevel="2">
      <c r="A22" s="5" t="s">
        <v>7</v>
      </c>
      <c r="B22" s="5" t="s">
        <v>263</v>
      </c>
      <c r="C22" s="9">
        <v>60070</v>
      </c>
      <c r="D22" s="9">
        <v>0</v>
      </c>
      <c r="E22" s="13">
        <v>600700</v>
      </c>
      <c r="F22" s="9">
        <v>3661020</v>
      </c>
      <c r="G22" s="5" t="s">
        <v>155</v>
      </c>
      <c r="H22" s="5" t="s">
        <v>156</v>
      </c>
      <c r="I22" s="10">
        <v>36160</v>
      </c>
      <c r="J22" s="1" t="s">
        <v>267</v>
      </c>
      <c r="K22" s="5" t="s">
        <v>47</v>
      </c>
      <c r="L22" s="7">
        <v>32292</v>
      </c>
      <c r="M22" s="8">
        <v>10992.99</v>
      </c>
      <c r="O22" s="20">
        <f t="shared" si="0"/>
        <v>10992.99</v>
      </c>
      <c r="P22" s="20"/>
      <c r="Q22" s="20"/>
      <c r="R22" s="20"/>
    </row>
    <row r="23" spans="1:18" ht="15.4" customHeight="1" outlineLevel="2">
      <c r="A23" s="5" t="s">
        <v>7</v>
      </c>
      <c r="B23" s="5" t="s">
        <v>263</v>
      </c>
      <c r="C23" s="9">
        <v>60088</v>
      </c>
      <c r="D23" s="9">
        <v>0</v>
      </c>
      <c r="E23" s="13">
        <v>600880</v>
      </c>
      <c r="F23" s="9">
        <v>3661020</v>
      </c>
      <c r="G23" s="5" t="s">
        <v>110</v>
      </c>
      <c r="H23" s="5" t="s">
        <v>111</v>
      </c>
      <c r="I23" s="10">
        <v>36160</v>
      </c>
      <c r="J23" s="1" t="s">
        <v>267</v>
      </c>
      <c r="K23" s="5" t="s">
        <v>47</v>
      </c>
      <c r="L23" s="7">
        <v>29853</v>
      </c>
      <c r="M23" s="8">
        <v>10162.99</v>
      </c>
      <c r="O23" s="20">
        <f>M23</f>
        <v>10162.99</v>
      </c>
      <c r="P23" s="20"/>
      <c r="Q23" s="20"/>
      <c r="R23" s="20"/>
    </row>
    <row r="24" spans="1:18" ht="15.4" customHeight="1" outlineLevel="2">
      <c r="A24" s="5" t="s">
        <v>7</v>
      </c>
      <c r="B24" s="5" t="s">
        <v>263</v>
      </c>
      <c r="C24" s="9">
        <v>60112</v>
      </c>
      <c r="D24" s="9">
        <v>0</v>
      </c>
      <c r="E24" s="13">
        <v>601120</v>
      </c>
      <c r="F24" s="9">
        <v>3661020</v>
      </c>
      <c r="G24" s="5" t="s">
        <v>103</v>
      </c>
      <c r="H24" s="5" t="s">
        <v>104</v>
      </c>
      <c r="I24" s="10">
        <v>36160</v>
      </c>
      <c r="J24" s="1" t="s">
        <v>267</v>
      </c>
      <c r="K24" s="5" t="s">
        <v>47</v>
      </c>
      <c r="L24" s="7">
        <v>21746</v>
      </c>
      <c r="M24" s="8">
        <v>7402.84</v>
      </c>
      <c r="O24" s="20">
        <f t="shared" ref="O24" si="1">M24</f>
        <v>7402.84</v>
      </c>
      <c r="P24" s="20"/>
      <c r="Q24" s="20"/>
      <c r="R24" s="20"/>
    </row>
    <row r="25" spans="1:18" ht="15.4" customHeight="1" outlineLevel="1">
      <c r="A25" s="5"/>
      <c r="B25" s="5"/>
      <c r="C25" s="9"/>
      <c r="D25" s="9"/>
      <c r="E25" s="13"/>
      <c r="F25" s="15" t="s">
        <v>818</v>
      </c>
      <c r="G25" s="5"/>
      <c r="H25" s="5"/>
      <c r="I25" s="10"/>
      <c r="J25" s="1"/>
      <c r="K25" s="5"/>
      <c r="L25" s="7">
        <f>SUBTOTAL(9,L11:L24)</f>
        <v>552507</v>
      </c>
      <c r="M25" s="8">
        <f>SUBTOTAL(9,M11:M24)</f>
        <v>187907.80999999997</v>
      </c>
      <c r="O25" s="20"/>
      <c r="P25" s="20"/>
      <c r="Q25" s="20"/>
      <c r="R25" s="20"/>
    </row>
    <row r="26" spans="1:18" ht="15.4" customHeight="1" outlineLevel="2">
      <c r="A26" s="5" t="s">
        <v>7</v>
      </c>
      <c r="B26" s="5" t="s">
        <v>263</v>
      </c>
      <c r="C26" s="9">
        <v>59848</v>
      </c>
      <c r="D26" s="9">
        <v>0</v>
      </c>
      <c r="E26" s="13">
        <v>598480</v>
      </c>
      <c r="F26" s="9">
        <v>3661023</v>
      </c>
      <c r="G26" s="5" t="s">
        <v>64</v>
      </c>
      <c r="H26" s="5" t="s">
        <v>65</v>
      </c>
      <c r="I26" s="10">
        <v>36160</v>
      </c>
      <c r="J26" s="1" t="s">
        <v>268</v>
      </c>
      <c r="K26" s="5" t="s">
        <v>47</v>
      </c>
      <c r="L26" s="7">
        <v>301</v>
      </c>
      <c r="M26" s="8">
        <v>1565.28</v>
      </c>
      <c r="O26" s="20">
        <f>M26</f>
        <v>1565.28</v>
      </c>
      <c r="P26" s="20"/>
      <c r="Q26" s="20"/>
    </row>
    <row r="27" spans="1:18" ht="15.4" customHeight="1" outlineLevel="2">
      <c r="A27" s="5" t="s">
        <v>7</v>
      </c>
      <c r="B27" s="5" t="s">
        <v>263</v>
      </c>
      <c r="C27" s="9">
        <v>59866</v>
      </c>
      <c r="D27" s="9">
        <v>0</v>
      </c>
      <c r="E27" s="13">
        <v>598660</v>
      </c>
      <c r="F27" s="9">
        <v>3661023</v>
      </c>
      <c r="G27" s="5" t="s">
        <v>9</v>
      </c>
      <c r="H27" s="5" t="s">
        <v>94</v>
      </c>
      <c r="I27" s="10">
        <v>36160</v>
      </c>
      <c r="J27" s="1" t="s">
        <v>268</v>
      </c>
      <c r="K27" s="5" t="s">
        <v>47</v>
      </c>
      <c r="L27" s="7">
        <v>1594</v>
      </c>
      <c r="M27" s="8">
        <v>31463.3</v>
      </c>
      <c r="O27" s="20">
        <f>0.1*(M27)</f>
        <v>3146.33</v>
      </c>
      <c r="P27" s="20"/>
      <c r="Q27" s="20">
        <f>0.9*(M27)</f>
        <v>28316.97</v>
      </c>
    </row>
    <row r="28" spans="1:18" ht="15.4" customHeight="1" outlineLevel="2">
      <c r="A28" s="5" t="s">
        <v>7</v>
      </c>
      <c r="B28" s="5" t="s">
        <v>263</v>
      </c>
      <c r="C28" s="9">
        <v>59903</v>
      </c>
      <c r="D28" s="9">
        <v>0</v>
      </c>
      <c r="E28" s="13">
        <v>599030</v>
      </c>
      <c r="F28" s="9">
        <v>3661023</v>
      </c>
      <c r="G28" s="5" t="s">
        <v>171</v>
      </c>
      <c r="H28" s="5" t="s">
        <v>172</v>
      </c>
      <c r="I28" s="10">
        <v>36160</v>
      </c>
      <c r="J28" s="1" t="s">
        <v>268</v>
      </c>
      <c r="K28" s="5" t="s">
        <v>47</v>
      </c>
      <c r="L28" s="7">
        <v>210</v>
      </c>
      <c r="M28" s="8">
        <v>1095.73</v>
      </c>
      <c r="O28" s="20">
        <f>M28</f>
        <v>1095.73</v>
      </c>
      <c r="P28" s="20"/>
      <c r="Q28" s="20"/>
    </row>
    <row r="29" spans="1:18" ht="15.4" customHeight="1" outlineLevel="2">
      <c r="A29" s="5" t="s">
        <v>7</v>
      </c>
      <c r="B29" s="5" t="s">
        <v>263</v>
      </c>
      <c r="C29" s="9">
        <v>60050</v>
      </c>
      <c r="D29" s="9">
        <v>0</v>
      </c>
      <c r="E29" s="13">
        <v>600500</v>
      </c>
      <c r="F29" s="9">
        <v>3661023</v>
      </c>
      <c r="G29" s="5" t="s">
        <v>171</v>
      </c>
      <c r="H29" s="5" t="s">
        <v>172</v>
      </c>
      <c r="I29" s="10">
        <v>36160</v>
      </c>
      <c r="J29" s="1" t="s">
        <v>268</v>
      </c>
      <c r="K29" s="5" t="s">
        <v>47</v>
      </c>
      <c r="L29" s="7">
        <v>3875</v>
      </c>
      <c r="M29" s="8">
        <v>20175.79</v>
      </c>
      <c r="O29" s="20">
        <f>0.1*(M29)</f>
        <v>2017.5790000000002</v>
      </c>
      <c r="P29" s="20"/>
      <c r="Q29" s="20">
        <f>0.9*(M29)</f>
        <v>18158.211000000003</v>
      </c>
    </row>
    <row r="30" spans="1:18" ht="15.4" customHeight="1" outlineLevel="2">
      <c r="A30" s="5" t="s">
        <v>7</v>
      </c>
      <c r="B30" s="5" t="s">
        <v>263</v>
      </c>
      <c r="C30" s="9">
        <v>3311488</v>
      </c>
      <c r="D30" s="9">
        <v>0</v>
      </c>
      <c r="E30" s="13">
        <v>33114880</v>
      </c>
      <c r="F30" s="9">
        <v>3661023</v>
      </c>
      <c r="G30" s="5" t="s">
        <v>160</v>
      </c>
      <c r="H30" s="5" t="s">
        <v>161</v>
      </c>
      <c r="I30" s="10">
        <v>43465</v>
      </c>
      <c r="J30" s="1" t="s">
        <v>268</v>
      </c>
      <c r="K30" s="5" t="s">
        <v>47</v>
      </c>
      <c r="L30" s="7">
        <v>183</v>
      </c>
      <c r="M30" s="8">
        <v>955.95</v>
      </c>
      <c r="O30" s="20">
        <f t="shared" ref="O30:O39" si="2">M30</f>
        <v>955.95</v>
      </c>
      <c r="P30" s="20"/>
      <c r="Q30" s="20"/>
    </row>
    <row r="31" spans="1:18" ht="15.4" customHeight="1" outlineLevel="2">
      <c r="A31" s="5" t="s">
        <v>7</v>
      </c>
      <c r="B31" s="5" t="s">
        <v>263</v>
      </c>
      <c r="C31" s="9">
        <v>59921</v>
      </c>
      <c r="D31" s="9">
        <v>0</v>
      </c>
      <c r="E31" s="13">
        <v>599210</v>
      </c>
      <c r="F31" s="9">
        <v>3661023</v>
      </c>
      <c r="G31" s="5" t="s">
        <v>176</v>
      </c>
      <c r="H31" s="5" t="s">
        <v>177</v>
      </c>
      <c r="I31" s="10">
        <v>36160</v>
      </c>
      <c r="J31" s="1" t="s">
        <v>268</v>
      </c>
      <c r="K31" s="5" t="s">
        <v>47</v>
      </c>
      <c r="L31" s="7">
        <v>48</v>
      </c>
      <c r="M31" s="8">
        <v>248.78</v>
      </c>
      <c r="O31" s="20">
        <f t="shared" si="2"/>
        <v>248.78</v>
      </c>
      <c r="P31" s="20"/>
      <c r="Q31" s="20"/>
    </row>
    <row r="32" spans="1:18" ht="15.4" customHeight="1" outlineLevel="2">
      <c r="A32" s="5" t="s">
        <v>7</v>
      </c>
      <c r="B32" s="5" t="s">
        <v>263</v>
      </c>
      <c r="C32" s="9">
        <v>59939</v>
      </c>
      <c r="D32" s="9">
        <v>0</v>
      </c>
      <c r="E32" s="13">
        <v>599390</v>
      </c>
      <c r="F32" s="9">
        <v>3661023</v>
      </c>
      <c r="G32" s="5" t="s">
        <v>53</v>
      </c>
      <c r="H32" s="5" t="s">
        <v>54</v>
      </c>
      <c r="I32" s="10">
        <v>36160</v>
      </c>
      <c r="J32" s="1" t="s">
        <v>268</v>
      </c>
      <c r="K32" s="5" t="s">
        <v>47</v>
      </c>
      <c r="L32" s="7">
        <v>42</v>
      </c>
      <c r="M32" s="8">
        <v>217.34</v>
      </c>
      <c r="O32" s="20">
        <f t="shared" si="2"/>
        <v>217.34</v>
      </c>
      <c r="P32" s="20"/>
      <c r="Q32" s="20"/>
    </row>
    <row r="33" spans="1:17" ht="15.4" customHeight="1" outlineLevel="2">
      <c r="A33" s="5" t="s">
        <v>7</v>
      </c>
      <c r="B33" s="5" t="s">
        <v>263</v>
      </c>
      <c r="C33" s="9">
        <v>59957</v>
      </c>
      <c r="D33" s="9">
        <v>0</v>
      </c>
      <c r="E33" s="13">
        <v>599570</v>
      </c>
      <c r="F33" s="9">
        <v>3661023</v>
      </c>
      <c r="G33" s="5" t="s">
        <v>126</v>
      </c>
      <c r="H33" s="5" t="s">
        <v>127</v>
      </c>
      <c r="I33" s="10">
        <v>36160</v>
      </c>
      <c r="J33" s="1" t="s">
        <v>268</v>
      </c>
      <c r="K33" s="5" t="s">
        <v>47</v>
      </c>
      <c r="L33" s="7">
        <v>602</v>
      </c>
      <c r="M33" s="8">
        <v>3135.71</v>
      </c>
      <c r="O33" s="20">
        <f t="shared" si="2"/>
        <v>3135.71</v>
      </c>
      <c r="P33" s="20"/>
      <c r="Q33" s="20"/>
    </row>
    <row r="34" spans="1:17" ht="15.4" customHeight="1" outlineLevel="2">
      <c r="A34" s="5" t="s">
        <v>7</v>
      </c>
      <c r="B34" s="5" t="s">
        <v>263</v>
      </c>
      <c r="C34" s="9">
        <v>59976</v>
      </c>
      <c r="D34" s="9">
        <v>0</v>
      </c>
      <c r="E34" s="13">
        <v>599760</v>
      </c>
      <c r="F34" s="9">
        <v>3661023</v>
      </c>
      <c r="G34" s="5" t="s">
        <v>166</v>
      </c>
      <c r="H34" s="5" t="s">
        <v>167</v>
      </c>
      <c r="I34" s="10">
        <v>36160</v>
      </c>
      <c r="J34" s="1" t="s">
        <v>268</v>
      </c>
      <c r="K34" s="5" t="s">
        <v>47</v>
      </c>
      <c r="L34" s="7">
        <v>190</v>
      </c>
      <c r="M34" s="8">
        <v>989.51</v>
      </c>
      <c r="O34" s="20">
        <f t="shared" si="2"/>
        <v>989.51</v>
      </c>
      <c r="P34" s="20"/>
      <c r="Q34" s="20"/>
    </row>
    <row r="35" spans="1:17" ht="15.4" customHeight="1" outlineLevel="2">
      <c r="A35" s="5" t="s">
        <v>7</v>
      </c>
      <c r="B35" s="5" t="s">
        <v>263</v>
      </c>
      <c r="C35" s="9">
        <v>60013</v>
      </c>
      <c r="D35" s="9">
        <v>0</v>
      </c>
      <c r="E35" s="13">
        <v>600130</v>
      </c>
      <c r="F35" s="9">
        <v>3661023</v>
      </c>
      <c r="G35" s="5" t="s">
        <v>20</v>
      </c>
      <c r="H35" s="5" t="s">
        <v>21</v>
      </c>
      <c r="I35" s="10">
        <v>36160</v>
      </c>
      <c r="J35" s="1" t="s">
        <v>268</v>
      </c>
      <c r="K35" s="5" t="s">
        <v>47</v>
      </c>
      <c r="L35" s="7">
        <v>408</v>
      </c>
      <c r="M35" s="8">
        <v>2123.31</v>
      </c>
      <c r="O35" s="20">
        <f t="shared" si="2"/>
        <v>2123.31</v>
      </c>
      <c r="P35" s="20"/>
      <c r="Q35" s="20"/>
    </row>
    <row r="36" spans="1:17" ht="15.4" customHeight="1" outlineLevel="2">
      <c r="A36" s="5" t="s">
        <v>7</v>
      </c>
      <c r="B36" s="5" t="s">
        <v>263</v>
      </c>
      <c r="C36" s="9">
        <v>60032</v>
      </c>
      <c r="D36" s="9">
        <v>0</v>
      </c>
      <c r="E36" s="13">
        <v>600320</v>
      </c>
      <c r="F36" s="9">
        <v>3661023</v>
      </c>
      <c r="G36" s="5" t="s">
        <v>105</v>
      </c>
      <c r="H36" s="5" t="s">
        <v>106</v>
      </c>
      <c r="I36" s="10">
        <v>36160</v>
      </c>
      <c r="J36" s="1" t="s">
        <v>268</v>
      </c>
      <c r="K36" s="5" t="s">
        <v>47</v>
      </c>
      <c r="L36" s="7">
        <v>33</v>
      </c>
      <c r="M36" s="8">
        <v>171.13</v>
      </c>
      <c r="O36" s="20">
        <f t="shared" si="2"/>
        <v>171.13</v>
      </c>
      <c r="P36" s="20"/>
      <c r="Q36" s="20"/>
    </row>
    <row r="37" spans="1:17" ht="15.4" customHeight="1" outlineLevel="2">
      <c r="A37" s="5" t="s">
        <v>7</v>
      </c>
      <c r="B37" s="5" t="s">
        <v>263</v>
      </c>
      <c r="C37" s="9">
        <v>60071</v>
      </c>
      <c r="D37" s="9">
        <v>0</v>
      </c>
      <c r="E37" s="13">
        <v>600710</v>
      </c>
      <c r="F37" s="9">
        <v>3661023</v>
      </c>
      <c r="G37" s="5" t="s">
        <v>155</v>
      </c>
      <c r="H37" s="5" t="s">
        <v>156</v>
      </c>
      <c r="I37" s="10">
        <v>36160</v>
      </c>
      <c r="J37" s="1" t="s">
        <v>268</v>
      </c>
      <c r="K37" s="5" t="s">
        <v>47</v>
      </c>
      <c r="L37" s="7">
        <v>466</v>
      </c>
      <c r="M37" s="8">
        <v>2425.02</v>
      </c>
      <c r="O37" s="20">
        <f t="shared" si="2"/>
        <v>2425.02</v>
      </c>
      <c r="P37" s="20"/>
      <c r="Q37" s="20"/>
    </row>
    <row r="38" spans="1:17" ht="15.4" customHeight="1" outlineLevel="2">
      <c r="A38" s="5" t="s">
        <v>7</v>
      </c>
      <c r="B38" s="5" t="s">
        <v>263</v>
      </c>
      <c r="C38" s="9">
        <v>60089</v>
      </c>
      <c r="D38" s="9">
        <v>0</v>
      </c>
      <c r="E38" s="13">
        <v>600890</v>
      </c>
      <c r="F38" s="9">
        <v>3661023</v>
      </c>
      <c r="G38" s="5" t="s">
        <v>110</v>
      </c>
      <c r="H38" s="5" t="s">
        <v>111</v>
      </c>
      <c r="I38" s="10">
        <v>36160</v>
      </c>
      <c r="J38" s="1" t="s">
        <v>268</v>
      </c>
      <c r="K38" s="5" t="s">
        <v>47</v>
      </c>
      <c r="L38" s="7">
        <v>430</v>
      </c>
      <c r="M38" s="8">
        <v>2241.9299999999998</v>
      </c>
      <c r="O38" s="20">
        <f t="shared" si="2"/>
        <v>2241.9299999999998</v>
      </c>
      <c r="P38" s="20"/>
      <c r="Q38" s="20"/>
    </row>
    <row r="39" spans="1:17" ht="15.4" customHeight="1" outlineLevel="2">
      <c r="A39" s="5" t="s">
        <v>7</v>
      </c>
      <c r="B39" s="5" t="s">
        <v>263</v>
      </c>
      <c r="C39" s="9">
        <v>60113</v>
      </c>
      <c r="D39" s="9">
        <v>0</v>
      </c>
      <c r="E39" s="13">
        <v>601130</v>
      </c>
      <c r="F39" s="9">
        <v>3661023</v>
      </c>
      <c r="G39" s="5" t="s">
        <v>103</v>
      </c>
      <c r="H39" s="5" t="s">
        <v>104</v>
      </c>
      <c r="I39" s="10">
        <v>36160</v>
      </c>
      <c r="J39" s="1" t="s">
        <v>268</v>
      </c>
      <c r="K39" s="5" t="s">
        <v>47</v>
      </c>
      <c r="L39" s="7">
        <v>314</v>
      </c>
      <c r="M39" s="8">
        <v>1633.05</v>
      </c>
      <c r="O39" s="20">
        <f t="shared" si="2"/>
        <v>1633.05</v>
      </c>
      <c r="P39" s="20"/>
      <c r="Q39" s="20"/>
    </row>
    <row r="40" spans="1:17" ht="15.4" customHeight="1" outlineLevel="1">
      <c r="A40" s="5"/>
      <c r="B40" s="5"/>
      <c r="C40" s="9"/>
      <c r="D40" s="9"/>
      <c r="E40" s="13"/>
      <c r="F40" s="15" t="s">
        <v>819</v>
      </c>
      <c r="G40" s="5"/>
      <c r="H40" s="5"/>
      <c r="I40" s="10"/>
      <c r="J40" s="1"/>
      <c r="K40" s="5"/>
      <c r="L40" s="7">
        <f>SUBTOTAL(9,L26:L39)</f>
        <v>8696</v>
      </c>
      <c r="M40" s="8">
        <f>SUBTOTAL(9,M26:M39)</f>
        <v>68441.829999999987</v>
      </c>
      <c r="O40" s="20"/>
      <c r="P40" s="20"/>
      <c r="Q40" s="20"/>
    </row>
    <row r="41" spans="1:17" ht="15.4" customHeight="1" outlineLevel="2">
      <c r="A41" s="5" t="s">
        <v>7</v>
      </c>
      <c r="B41" s="5" t="s">
        <v>263</v>
      </c>
      <c r="C41" s="9">
        <v>59849</v>
      </c>
      <c r="D41" s="9">
        <v>0</v>
      </c>
      <c r="E41" s="13">
        <v>598490</v>
      </c>
      <c r="F41" s="9">
        <v>3661030</v>
      </c>
      <c r="G41" s="5" t="s">
        <v>64</v>
      </c>
      <c r="H41" s="5" t="s">
        <v>65</v>
      </c>
      <c r="I41" s="10">
        <v>36160</v>
      </c>
      <c r="J41" s="1" t="s">
        <v>269</v>
      </c>
      <c r="K41" s="5" t="s">
        <v>47</v>
      </c>
      <c r="L41" s="7">
        <v>1094</v>
      </c>
      <c r="M41" s="8">
        <v>1084.26</v>
      </c>
      <c r="O41" s="21">
        <f>M41</f>
        <v>1084.26</v>
      </c>
    </row>
    <row r="42" spans="1:17" ht="15.4" customHeight="1" outlineLevel="2">
      <c r="A42" s="5" t="s">
        <v>7</v>
      </c>
      <c r="B42" s="5" t="s">
        <v>263</v>
      </c>
      <c r="C42" s="9">
        <v>59867</v>
      </c>
      <c r="D42" s="9">
        <v>0</v>
      </c>
      <c r="E42" s="13">
        <v>598670</v>
      </c>
      <c r="F42" s="9">
        <v>3661030</v>
      </c>
      <c r="G42" s="5" t="s">
        <v>9</v>
      </c>
      <c r="H42" s="5" t="s">
        <v>94</v>
      </c>
      <c r="I42" s="10">
        <v>36160</v>
      </c>
      <c r="J42" s="1" t="s">
        <v>269</v>
      </c>
      <c r="K42" s="5" t="s">
        <v>47</v>
      </c>
      <c r="L42" s="7">
        <v>3514</v>
      </c>
      <c r="M42" s="8">
        <v>85235.26</v>
      </c>
      <c r="O42" s="21">
        <f t="shared" ref="O42:O54" si="3">M42</f>
        <v>85235.26</v>
      </c>
    </row>
    <row r="43" spans="1:17" ht="15.4" customHeight="1" outlineLevel="2">
      <c r="A43" s="5" t="s">
        <v>7</v>
      </c>
      <c r="B43" s="5" t="s">
        <v>263</v>
      </c>
      <c r="C43" s="9">
        <v>60051</v>
      </c>
      <c r="D43" s="9">
        <v>0</v>
      </c>
      <c r="E43" s="13">
        <v>600510</v>
      </c>
      <c r="F43" s="9">
        <v>3661030</v>
      </c>
      <c r="G43" s="5" t="s">
        <v>171</v>
      </c>
      <c r="H43" s="5" t="s">
        <v>172</v>
      </c>
      <c r="I43" s="10">
        <v>36160</v>
      </c>
      <c r="J43" s="1" t="s">
        <v>269</v>
      </c>
      <c r="K43" s="5" t="s">
        <v>47</v>
      </c>
      <c r="L43" s="7">
        <v>11</v>
      </c>
      <c r="M43" s="8">
        <v>10.52</v>
      </c>
      <c r="O43" s="21">
        <f t="shared" si="3"/>
        <v>10.52</v>
      </c>
    </row>
    <row r="44" spans="1:17" ht="15.4" customHeight="1" outlineLevel="2">
      <c r="A44" s="5" t="s">
        <v>7</v>
      </c>
      <c r="B44" s="5" t="s">
        <v>263</v>
      </c>
      <c r="C44" s="9">
        <v>59904</v>
      </c>
      <c r="D44" s="9">
        <v>0</v>
      </c>
      <c r="E44" s="13">
        <v>599040</v>
      </c>
      <c r="F44" s="9">
        <v>3661030</v>
      </c>
      <c r="G44" s="5" t="s">
        <v>171</v>
      </c>
      <c r="H44" s="5" t="s">
        <v>172</v>
      </c>
      <c r="I44" s="10">
        <v>36160</v>
      </c>
      <c r="J44" s="1" t="s">
        <v>269</v>
      </c>
      <c r="K44" s="5" t="s">
        <v>47</v>
      </c>
      <c r="L44" s="7">
        <v>250</v>
      </c>
      <c r="M44" s="8">
        <v>247.68</v>
      </c>
      <c r="O44" s="21">
        <f t="shared" si="3"/>
        <v>247.68</v>
      </c>
    </row>
    <row r="45" spans="1:17" ht="15.4" customHeight="1" outlineLevel="2">
      <c r="A45" s="5" t="s">
        <v>7</v>
      </c>
      <c r="B45" s="5" t="s">
        <v>263</v>
      </c>
      <c r="C45" s="9">
        <v>3311489</v>
      </c>
      <c r="D45" s="9">
        <v>0</v>
      </c>
      <c r="E45" s="13">
        <v>33114890</v>
      </c>
      <c r="F45" s="9">
        <v>3661030</v>
      </c>
      <c r="G45" s="5" t="s">
        <v>160</v>
      </c>
      <c r="H45" s="5" t="s">
        <v>161</v>
      </c>
      <c r="I45" s="10">
        <v>43465</v>
      </c>
      <c r="J45" s="1" t="s">
        <v>269</v>
      </c>
      <c r="K45" s="5" t="s">
        <v>47</v>
      </c>
      <c r="L45" s="7">
        <v>467</v>
      </c>
      <c r="M45" s="8">
        <v>462.46</v>
      </c>
      <c r="O45" s="21">
        <f t="shared" si="3"/>
        <v>462.46</v>
      </c>
    </row>
    <row r="46" spans="1:17" ht="15.4" customHeight="1" outlineLevel="2">
      <c r="A46" s="5" t="s">
        <v>7</v>
      </c>
      <c r="B46" s="5" t="s">
        <v>263</v>
      </c>
      <c r="C46" s="9">
        <v>59922</v>
      </c>
      <c r="D46" s="9">
        <v>0</v>
      </c>
      <c r="E46" s="13">
        <v>599220</v>
      </c>
      <c r="F46" s="9">
        <v>3661030</v>
      </c>
      <c r="G46" s="5" t="s">
        <v>176</v>
      </c>
      <c r="H46" s="5" t="s">
        <v>177</v>
      </c>
      <c r="I46" s="10">
        <v>36160</v>
      </c>
      <c r="J46" s="1" t="s">
        <v>269</v>
      </c>
      <c r="K46" s="5" t="s">
        <v>47</v>
      </c>
      <c r="L46" s="7">
        <v>1741</v>
      </c>
      <c r="M46" s="8">
        <v>1725.9</v>
      </c>
      <c r="O46" s="21">
        <f t="shared" si="3"/>
        <v>1725.9</v>
      </c>
    </row>
    <row r="47" spans="1:17" ht="15.4" customHeight="1" outlineLevel="2">
      <c r="A47" s="5" t="s">
        <v>7</v>
      </c>
      <c r="B47" s="5" t="s">
        <v>263</v>
      </c>
      <c r="C47" s="9">
        <v>59940</v>
      </c>
      <c r="D47" s="9">
        <v>0</v>
      </c>
      <c r="E47" s="13">
        <v>599400</v>
      </c>
      <c r="F47" s="9">
        <v>3661030</v>
      </c>
      <c r="G47" s="5" t="s">
        <v>53</v>
      </c>
      <c r="H47" s="5" t="s">
        <v>54</v>
      </c>
      <c r="I47" s="10">
        <v>36160</v>
      </c>
      <c r="J47" s="1" t="s">
        <v>269</v>
      </c>
      <c r="K47" s="5" t="s">
        <v>47</v>
      </c>
      <c r="L47" s="7">
        <v>676</v>
      </c>
      <c r="M47" s="8">
        <v>670.24</v>
      </c>
      <c r="O47" s="21">
        <f t="shared" si="3"/>
        <v>670.24</v>
      </c>
    </row>
    <row r="48" spans="1:17" ht="15.4" customHeight="1" outlineLevel="2">
      <c r="A48" s="5" t="s">
        <v>7</v>
      </c>
      <c r="B48" s="5" t="s">
        <v>263</v>
      </c>
      <c r="C48" s="9">
        <v>59958</v>
      </c>
      <c r="D48" s="9">
        <v>0</v>
      </c>
      <c r="E48" s="13">
        <v>599580</v>
      </c>
      <c r="F48" s="9">
        <v>3661030</v>
      </c>
      <c r="G48" s="5" t="s">
        <v>126</v>
      </c>
      <c r="H48" s="5" t="s">
        <v>127</v>
      </c>
      <c r="I48" s="10">
        <v>36160</v>
      </c>
      <c r="J48" s="1" t="s">
        <v>269</v>
      </c>
      <c r="K48" s="5" t="s">
        <v>47</v>
      </c>
      <c r="L48" s="7">
        <v>173</v>
      </c>
      <c r="M48" s="8">
        <v>171.73</v>
      </c>
      <c r="O48" s="21">
        <f t="shared" si="3"/>
        <v>171.73</v>
      </c>
    </row>
    <row r="49" spans="1:17" ht="15.4" customHeight="1" outlineLevel="2">
      <c r="A49" s="5" t="s">
        <v>7</v>
      </c>
      <c r="B49" s="5" t="s">
        <v>263</v>
      </c>
      <c r="C49" s="9">
        <v>59977</v>
      </c>
      <c r="D49" s="9">
        <v>0</v>
      </c>
      <c r="E49" s="13">
        <v>599770</v>
      </c>
      <c r="F49" s="9">
        <v>3661030</v>
      </c>
      <c r="G49" s="5" t="s">
        <v>166</v>
      </c>
      <c r="H49" s="5" t="s">
        <v>167</v>
      </c>
      <c r="I49" s="10">
        <v>36160</v>
      </c>
      <c r="J49" s="1" t="s">
        <v>269</v>
      </c>
      <c r="K49" s="5" t="s">
        <v>47</v>
      </c>
      <c r="L49" s="7">
        <v>5976</v>
      </c>
      <c r="M49" s="8">
        <v>5925.13</v>
      </c>
      <c r="O49" s="21">
        <f t="shared" si="3"/>
        <v>5925.13</v>
      </c>
    </row>
    <row r="50" spans="1:17" ht="15.4" customHeight="1" outlineLevel="2">
      <c r="A50" s="5" t="s">
        <v>7</v>
      </c>
      <c r="B50" s="5" t="s">
        <v>263</v>
      </c>
      <c r="C50" s="9">
        <v>60014</v>
      </c>
      <c r="D50" s="9">
        <v>0</v>
      </c>
      <c r="E50" s="13">
        <v>600140</v>
      </c>
      <c r="F50" s="9">
        <v>3661030</v>
      </c>
      <c r="G50" s="5" t="s">
        <v>20</v>
      </c>
      <c r="H50" s="5" t="s">
        <v>21</v>
      </c>
      <c r="I50" s="10">
        <v>36160</v>
      </c>
      <c r="J50" s="1" t="s">
        <v>269</v>
      </c>
      <c r="K50" s="5" t="s">
        <v>47</v>
      </c>
      <c r="L50" s="7">
        <v>679</v>
      </c>
      <c r="M50" s="8">
        <v>673.23</v>
      </c>
      <c r="O50" s="21">
        <f t="shared" si="3"/>
        <v>673.23</v>
      </c>
    </row>
    <row r="51" spans="1:17" ht="15.4" customHeight="1" outlineLevel="2">
      <c r="A51" s="5" t="s">
        <v>7</v>
      </c>
      <c r="B51" s="5" t="s">
        <v>263</v>
      </c>
      <c r="C51" s="9">
        <v>60033</v>
      </c>
      <c r="D51" s="9">
        <v>0</v>
      </c>
      <c r="E51" s="13">
        <v>600330</v>
      </c>
      <c r="F51" s="9">
        <v>3661030</v>
      </c>
      <c r="G51" s="5" t="s">
        <v>105</v>
      </c>
      <c r="H51" s="5" t="s">
        <v>106</v>
      </c>
      <c r="I51" s="10">
        <v>36160</v>
      </c>
      <c r="J51" s="1" t="s">
        <v>269</v>
      </c>
      <c r="K51" s="5" t="s">
        <v>47</v>
      </c>
      <c r="L51" s="7">
        <v>2225</v>
      </c>
      <c r="M51" s="8">
        <v>2205.23</v>
      </c>
      <c r="O51" s="21">
        <f t="shared" si="3"/>
        <v>2205.23</v>
      </c>
    </row>
    <row r="52" spans="1:17" ht="15.4" customHeight="1" outlineLevel="2">
      <c r="A52" s="5" t="s">
        <v>7</v>
      </c>
      <c r="B52" s="5" t="s">
        <v>263</v>
      </c>
      <c r="C52" s="9">
        <v>60072</v>
      </c>
      <c r="D52" s="9">
        <v>0</v>
      </c>
      <c r="E52" s="13">
        <v>600720</v>
      </c>
      <c r="F52" s="9">
        <v>3661030</v>
      </c>
      <c r="G52" s="5" t="s">
        <v>155</v>
      </c>
      <c r="H52" s="5" t="s">
        <v>156</v>
      </c>
      <c r="I52" s="10">
        <v>36160</v>
      </c>
      <c r="J52" s="1" t="s">
        <v>269</v>
      </c>
      <c r="K52" s="5" t="s">
        <v>47</v>
      </c>
      <c r="L52" s="7">
        <v>1687</v>
      </c>
      <c r="M52" s="8">
        <v>1672.19</v>
      </c>
      <c r="O52" s="21">
        <f t="shared" si="3"/>
        <v>1672.19</v>
      </c>
    </row>
    <row r="53" spans="1:17" ht="15.4" customHeight="1" outlineLevel="2">
      <c r="A53" s="5" t="s">
        <v>7</v>
      </c>
      <c r="B53" s="5" t="s">
        <v>263</v>
      </c>
      <c r="C53" s="9">
        <v>60090</v>
      </c>
      <c r="D53" s="9">
        <v>0</v>
      </c>
      <c r="E53" s="13">
        <v>600900</v>
      </c>
      <c r="F53" s="9">
        <v>3661030</v>
      </c>
      <c r="G53" s="5" t="s">
        <v>110</v>
      </c>
      <c r="H53" s="5" t="s">
        <v>111</v>
      </c>
      <c r="I53" s="10">
        <v>36160</v>
      </c>
      <c r="J53" s="1" t="s">
        <v>269</v>
      </c>
      <c r="K53" s="5" t="s">
        <v>47</v>
      </c>
      <c r="L53" s="7">
        <v>1350</v>
      </c>
      <c r="M53" s="8">
        <v>1337.93</v>
      </c>
      <c r="O53" s="21">
        <f t="shared" si="3"/>
        <v>1337.93</v>
      </c>
    </row>
    <row r="54" spans="1:17" ht="15.4" customHeight="1" outlineLevel="2">
      <c r="A54" s="5" t="s">
        <v>7</v>
      </c>
      <c r="B54" s="5" t="s">
        <v>263</v>
      </c>
      <c r="C54" s="9">
        <v>60114</v>
      </c>
      <c r="D54" s="9">
        <v>0</v>
      </c>
      <c r="E54" s="13">
        <v>601140</v>
      </c>
      <c r="F54" s="9">
        <v>3661030</v>
      </c>
      <c r="G54" s="5" t="s">
        <v>103</v>
      </c>
      <c r="H54" s="5" t="s">
        <v>104</v>
      </c>
      <c r="I54" s="10">
        <v>36160</v>
      </c>
      <c r="J54" s="1" t="s">
        <v>269</v>
      </c>
      <c r="K54" s="5" t="s">
        <v>47</v>
      </c>
      <c r="L54" s="7">
        <v>4022</v>
      </c>
      <c r="M54" s="8">
        <v>3986.59</v>
      </c>
      <c r="O54" s="21">
        <f t="shared" si="3"/>
        <v>3986.59</v>
      </c>
    </row>
    <row r="55" spans="1:17" ht="15.4" customHeight="1" outlineLevel="1">
      <c r="A55" s="5"/>
      <c r="B55" s="5"/>
      <c r="C55" s="9"/>
      <c r="D55" s="9"/>
      <c r="E55" s="13"/>
      <c r="F55" s="15" t="s">
        <v>820</v>
      </c>
      <c r="G55" s="5"/>
      <c r="H55" s="5"/>
      <c r="I55" s="10"/>
      <c r="J55" s="1"/>
      <c r="K55" s="5"/>
      <c r="L55" s="7">
        <f>SUBTOTAL(9,L41:L54)</f>
        <v>23865</v>
      </c>
      <c r="M55" s="8">
        <f>SUBTOTAL(9,M41:M54)</f>
        <v>105408.34999999998</v>
      </c>
    </row>
    <row r="56" spans="1:17" ht="15.4" customHeight="1" outlineLevel="2">
      <c r="A56" s="5" t="s">
        <v>7</v>
      </c>
      <c r="B56" s="5" t="s">
        <v>263</v>
      </c>
      <c r="C56" s="9">
        <v>59850</v>
      </c>
      <c r="D56" s="9">
        <v>0</v>
      </c>
      <c r="E56" s="13">
        <v>598500</v>
      </c>
      <c r="F56" s="9">
        <v>3661033</v>
      </c>
      <c r="G56" s="5" t="s">
        <v>64</v>
      </c>
      <c r="H56" s="5" t="s">
        <v>65</v>
      </c>
      <c r="I56" s="10">
        <v>36160</v>
      </c>
      <c r="J56" s="1" t="s">
        <v>270</v>
      </c>
      <c r="K56" s="5" t="s">
        <v>47</v>
      </c>
      <c r="L56" s="7">
        <v>141065</v>
      </c>
      <c r="M56" s="8">
        <v>174086.1</v>
      </c>
      <c r="O56" s="20">
        <f>M56</f>
        <v>174086.1</v>
      </c>
      <c r="P56" s="20"/>
      <c r="Q56" s="20"/>
    </row>
    <row r="57" spans="1:17" ht="15.4" customHeight="1" outlineLevel="2">
      <c r="A57" s="5" t="s">
        <v>7</v>
      </c>
      <c r="B57" s="5" t="s">
        <v>263</v>
      </c>
      <c r="C57" s="9">
        <v>59868</v>
      </c>
      <c r="D57" s="9">
        <v>0</v>
      </c>
      <c r="E57" s="13">
        <v>598680</v>
      </c>
      <c r="F57" s="9">
        <v>3661033</v>
      </c>
      <c r="G57" s="5" t="s">
        <v>9</v>
      </c>
      <c r="H57" s="5" t="s">
        <v>94</v>
      </c>
      <c r="I57" s="10">
        <v>36160</v>
      </c>
      <c r="J57" s="1" t="s">
        <v>270</v>
      </c>
      <c r="K57" s="5" t="s">
        <v>47</v>
      </c>
      <c r="L57" s="7">
        <v>468467</v>
      </c>
      <c r="M57" s="8">
        <v>617441.4</v>
      </c>
      <c r="O57" s="20">
        <f>0.2*(M57)</f>
        <v>123488.28000000001</v>
      </c>
      <c r="P57" s="20"/>
      <c r="Q57" s="20">
        <f>0.8*(M57)</f>
        <v>493953.12000000005</v>
      </c>
    </row>
    <row r="58" spans="1:17" ht="15.4" customHeight="1" outlineLevel="2">
      <c r="A58" s="5" t="s">
        <v>7</v>
      </c>
      <c r="B58" s="5" t="s">
        <v>263</v>
      </c>
      <c r="C58" s="9">
        <v>59905</v>
      </c>
      <c r="D58" s="9">
        <v>0</v>
      </c>
      <c r="E58" s="13">
        <v>599050</v>
      </c>
      <c r="F58" s="9">
        <v>3661033</v>
      </c>
      <c r="G58" s="5" t="s">
        <v>171</v>
      </c>
      <c r="H58" s="5" t="s">
        <v>172</v>
      </c>
      <c r="I58" s="10">
        <v>36160</v>
      </c>
      <c r="J58" s="1" t="s">
        <v>270</v>
      </c>
      <c r="K58" s="5" t="s">
        <v>47</v>
      </c>
      <c r="L58" s="7">
        <v>65060</v>
      </c>
      <c r="M58" s="8">
        <v>80928.08</v>
      </c>
      <c r="O58" s="20">
        <f>M58</f>
        <v>80928.08</v>
      </c>
      <c r="P58" s="20"/>
      <c r="Q58" s="20"/>
    </row>
    <row r="59" spans="1:17" ht="15.4" customHeight="1" outlineLevel="2">
      <c r="A59" s="5" t="s">
        <v>7</v>
      </c>
      <c r="B59" s="5" t="s">
        <v>263</v>
      </c>
      <c r="C59" s="9">
        <v>60052</v>
      </c>
      <c r="D59" s="9">
        <v>0</v>
      </c>
      <c r="E59" s="13">
        <v>600520</v>
      </c>
      <c r="F59" s="9">
        <v>3661033</v>
      </c>
      <c r="G59" s="5" t="s">
        <v>171</v>
      </c>
      <c r="H59" s="5" t="s">
        <v>172</v>
      </c>
      <c r="I59" s="10">
        <v>36160</v>
      </c>
      <c r="J59" s="1" t="s">
        <v>270</v>
      </c>
      <c r="K59" s="5" t="s">
        <v>47</v>
      </c>
      <c r="L59" s="7">
        <v>1803484</v>
      </c>
      <c r="M59" s="8">
        <v>2439689.96</v>
      </c>
      <c r="O59" s="20">
        <f>0.2*(M59)</f>
        <v>487937.99200000003</v>
      </c>
      <c r="P59" s="20"/>
      <c r="Q59" s="20">
        <f>0.8*(M59)</f>
        <v>1951751.9680000001</v>
      </c>
    </row>
    <row r="60" spans="1:17" ht="15.4" customHeight="1" outlineLevel="2">
      <c r="A60" s="5" t="s">
        <v>7</v>
      </c>
      <c r="B60" s="5" t="s">
        <v>263</v>
      </c>
      <c r="C60" s="9">
        <v>3311490</v>
      </c>
      <c r="D60" s="9">
        <v>0</v>
      </c>
      <c r="E60" s="13">
        <v>33114900</v>
      </c>
      <c r="F60" s="9">
        <v>3661033</v>
      </c>
      <c r="G60" s="5" t="s">
        <v>160</v>
      </c>
      <c r="H60" s="5" t="s">
        <v>161</v>
      </c>
      <c r="I60" s="10">
        <v>43465</v>
      </c>
      <c r="J60" s="1" t="s">
        <v>270</v>
      </c>
      <c r="K60" s="5" t="s">
        <v>47</v>
      </c>
      <c r="L60" s="7">
        <v>86549</v>
      </c>
      <c r="M60" s="8">
        <v>134220.24</v>
      </c>
      <c r="O60" s="20">
        <f t="shared" ref="O60:O66" si="4">M60</f>
        <v>134220.24</v>
      </c>
      <c r="P60" s="20"/>
      <c r="Q60" s="20"/>
    </row>
    <row r="61" spans="1:17" ht="15.4" customHeight="1" outlineLevel="2">
      <c r="A61" s="5" t="s">
        <v>7</v>
      </c>
      <c r="B61" s="5" t="s">
        <v>263</v>
      </c>
      <c r="C61" s="9">
        <v>59923</v>
      </c>
      <c r="D61" s="9">
        <v>0</v>
      </c>
      <c r="E61" s="13">
        <v>599230</v>
      </c>
      <c r="F61" s="9">
        <v>3661033</v>
      </c>
      <c r="G61" s="5" t="s">
        <v>176</v>
      </c>
      <c r="H61" s="5" t="s">
        <v>177</v>
      </c>
      <c r="I61" s="10">
        <v>36160</v>
      </c>
      <c r="J61" s="1" t="s">
        <v>270</v>
      </c>
      <c r="K61" s="5" t="s">
        <v>47</v>
      </c>
      <c r="L61" s="7">
        <v>22937</v>
      </c>
      <c r="M61" s="8">
        <v>31940.41</v>
      </c>
      <c r="O61" s="20">
        <f t="shared" si="4"/>
        <v>31940.41</v>
      </c>
      <c r="P61" s="20"/>
      <c r="Q61" s="20"/>
    </row>
    <row r="62" spans="1:17" ht="15.4" customHeight="1" outlineLevel="2">
      <c r="A62" s="5" t="s">
        <v>7</v>
      </c>
      <c r="B62" s="5" t="s">
        <v>263</v>
      </c>
      <c r="C62" s="9">
        <v>59941</v>
      </c>
      <c r="D62" s="9">
        <v>0</v>
      </c>
      <c r="E62" s="13">
        <v>599410</v>
      </c>
      <c r="F62" s="9">
        <v>3661033</v>
      </c>
      <c r="G62" s="5" t="s">
        <v>53</v>
      </c>
      <c r="H62" s="5" t="s">
        <v>54</v>
      </c>
      <c r="I62" s="10">
        <v>36160</v>
      </c>
      <c r="J62" s="1" t="s">
        <v>270</v>
      </c>
      <c r="K62" s="5" t="s">
        <v>47</v>
      </c>
      <c r="L62" s="7">
        <v>19585</v>
      </c>
      <c r="M62" s="8">
        <v>24170.48</v>
      </c>
      <c r="O62" s="20">
        <f t="shared" si="4"/>
        <v>24170.48</v>
      </c>
      <c r="P62" s="20"/>
      <c r="Q62" s="20"/>
    </row>
    <row r="63" spans="1:17" ht="15.4" customHeight="1" outlineLevel="2">
      <c r="A63" s="5" t="s">
        <v>7</v>
      </c>
      <c r="B63" s="5" t="s">
        <v>263</v>
      </c>
      <c r="C63" s="9">
        <v>59959</v>
      </c>
      <c r="D63" s="9">
        <v>0</v>
      </c>
      <c r="E63" s="13">
        <v>599590</v>
      </c>
      <c r="F63" s="9">
        <v>3661033</v>
      </c>
      <c r="G63" s="5" t="s">
        <v>126</v>
      </c>
      <c r="H63" s="5" t="s">
        <v>127</v>
      </c>
      <c r="I63" s="10">
        <v>36160</v>
      </c>
      <c r="J63" s="1" t="s">
        <v>270</v>
      </c>
      <c r="K63" s="5" t="s">
        <v>47</v>
      </c>
      <c r="L63" s="7">
        <v>272857</v>
      </c>
      <c r="M63" s="8">
        <v>336750.38</v>
      </c>
      <c r="O63" s="20">
        <f t="shared" si="4"/>
        <v>336750.38</v>
      </c>
      <c r="P63" s="20"/>
      <c r="Q63" s="20"/>
    </row>
    <row r="64" spans="1:17" ht="15.4" customHeight="1" outlineLevel="2">
      <c r="A64" s="5" t="s">
        <v>7</v>
      </c>
      <c r="B64" s="5" t="s">
        <v>263</v>
      </c>
      <c r="C64" s="9">
        <v>59978</v>
      </c>
      <c r="D64" s="9">
        <v>0</v>
      </c>
      <c r="E64" s="13">
        <v>599780</v>
      </c>
      <c r="F64" s="9">
        <v>3661033</v>
      </c>
      <c r="G64" s="5" t="s">
        <v>166</v>
      </c>
      <c r="H64" s="5" t="s">
        <v>167</v>
      </c>
      <c r="I64" s="10">
        <v>36160</v>
      </c>
      <c r="J64" s="1" t="s">
        <v>270</v>
      </c>
      <c r="K64" s="5" t="s">
        <v>47</v>
      </c>
      <c r="L64" s="7">
        <v>80974</v>
      </c>
      <c r="M64" s="8">
        <v>104756.88</v>
      </c>
      <c r="O64" s="20">
        <f t="shared" si="4"/>
        <v>104756.88</v>
      </c>
      <c r="P64" s="20"/>
      <c r="Q64" s="20"/>
    </row>
    <row r="65" spans="1:17" ht="15.4" customHeight="1" outlineLevel="2">
      <c r="A65" s="5" t="s">
        <v>7</v>
      </c>
      <c r="B65" s="5" t="s">
        <v>263</v>
      </c>
      <c r="C65" s="9">
        <v>60015</v>
      </c>
      <c r="D65" s="9">
        <v>0</v>
      </c>
      <c r="E65" s="13">
        <v>600150</v>
      </c>
      <c r="F65" s="9">
        <v>3661033</v>
      </c>
      <c r="G65" s="5" t="s">
        <v>20</v>
      </c>
      <c r="H65" s="5" t="s">
        <v>21</v>
      </c>
      <c r="I65" s="10">
        <v>36160</v>
      </c>
      <c r="J65" s="1" t="s">
        <v>270</v>
      </c>
      <c r="K65" s="5" t="s">
        <v>47</v>
      </c>
      <c r="L65" s="7">
        <v>124782</v>
      </c>
      <c r="M65" s="8">
        <v>155076.78</v>
      </c>
      <c r="O65" s="20">
        <f t="shared" si="4"/>
        <v>155076.78</v>
      </c>
      <c r="P65" s="20"/>
      <c r="Q65" s="20"/>
    </row>
    <row r="66" spans="1:17" ht="15.4" customHeight="1" outlineLevel="2">
      <c r="A66" s="5" t="s">
        <v>7</v>
      </c>
      <c r="B66" s="5" t="s">
        <v>263</v>
      </c>
      <c r="C66" s="9">
        <v>60034</v>
      </c>
      <c r="D66" s="9">
        <v>0</v>
      </c>
      <c r="E66" s="13">
        <v>600340</v>
      </c>
      <c r="F66" s="9">
        <v>3661033</v>
      </c>
      <c r="G66" s="5" t="s">
        <v>105</v>
      </c>
      <c r="H66" s="5" t="s">
        <v>106</v>
      </c>
      <c r="I66" s="10">
        <v>36160</v>
      </c>
      <c r="J66" s="1" t="s">
        <v>270</v>
      </c>
      <c r="K66" s="5" t="s">
        <v>47</v>
      </c>
      <c r="L66" s="7">
        <v>15600</v>
      </c>
      <c r="M66" s="8">
        <v>19718.64</v>
      </c>
      <c r="O66" s="20">
        <f t="shared" si="4"/>
        <v>19718.64</v>
      </c>
      <c r="P66" s="20"/>
      <c r="Q66" s="20"/>
    </row>
    <row r="67" spans="1:17" ht="15.4" customHeight="1" outlineLevel="2">
      <c r="A67" s="5" t="s">
        <v>7</v>
      </c>
      <c r="B67" s="5" t="s">
        <v>263</v>
      </c>
      <c r="C67" s="9">
        <v>60073</v>
      </c>
      <c r="D67" s="9">
        <v>0</v>
      </c>
      <c r="E67" s="13">
        <v>600730</v>
      </c>
      <c r="F67" s="9">
        <v>3661033</v>
      </c>
      <c r="G67" s="5" t="s">
        <v>155</v>
      </c>
      <c r="H67" s="5" t="s">
        <v>156</v>
      </c>
      <c r="I67" s="10">
        <v>36160</v>
      </c>
      <c r="J67" s="1" t="s">
        <v>270</v>
      </c>
      <c r="K67" s="5" t="s">
        <v>47</v>
      </c>
      <c r="L67" s="7">
        <v>190122</v>
      </c>
      <c r="M67" s="8">
        <v>234805.75</v>
      </c>
      <c r="O67" s="20">
        <f>M67</f>
        <v>234805.75</v>
      </c>
      <c r="P67" s="20"/>
      <c r="Q67" s="20"/>
    </row>
    <row r="68" spans="1:17" ht="15.4" customHeight="1" outlineLevel="2">
      <c r="A68" s="5" t="s">
        <v>7</v>
      </c>
      <c r="B68" s="5" t="s">
        <v>263</v>
      </c>
      <c r="C68" s="9">
        <v>60091</v>
      </c>
      <c r="D68" s="9">
        <v>0</v>
      </c>
      <c r="E68" s="13">
        <v>600910</v>
      </c>
      <c r="F68" s="9">
        <v>3661033</v>
      </c>
      <c r="G68" s="5" t="s">
        <v>110</v>
      </c>
      <c r="H68" s="5" t="s">
        <v>111</v>
      </c>
      <c r="I68" s="10">
        <v>36160</v>
      </c>
      <c r="J68" s="1" t="s">
        <v>270</v>
      </c>
      <c r="K68" s="5" t="s">
        <v>47</v>
      </c>
      <c r="L68" s="7">
        <v>202270</v>
      </c>
      <c r="M68" s="8">
        <v>294334.15999999997</v>
      </c>
      <c r="O68" s="20">
        <f>M68</f>
        <v>294334.15999999997</v>
      </c>
      <c r="P68" s="20"/>
      <c r="Q68" s="20"/>
    </row>
    <row r="69" spans="1:17" ht="15.4" customHeight="1" outlineLevel="2">
      <c r="A69" s="5" t="s">
        <v>7</v>
      </c>
      <c r="B69" s="5" t="s">
        <v>263</v>
      </c>
      <c r="C69" s="9">
        <v>60115</v>
      </c>
      <c r="D69" s="9">
        <v>0</v>
      </c>
      <c r="E69" s="13">
        <v>601150</v>
      </c>
      <c r="F69" s="9">
        <v>3661033</v>
      </c>
      <c r="G69" s="5" t="s">
        <v>103</v>
      </c>
      <c r="H69" s="5" t="s">
        <v>104</v>
      </c>
      <c r="I69" s="10">
        <v>36160</v>
      </c>
      <c r="J69" s="1" t="s">
        <v>270</v>
      </c>
      <c r="K69" s="5" t="s">
        <v>47</v>
      </c>
      <c r="L69" s="7">
        <v>147177</v>
      </c>
      <c r="M69" s="8">
        <v>181669.61</v>
      </c>
      <c r="O69" s="20">
        <f t="shared" ref="O69" si="5">M69</f>
        <v>181669.61</v>
      </c>
      <c r="P69" s="20"/>
      <c r="Q69" s="20"/>
    </row>
    <row r="70" spans="1:17" ht="15.4" customHeight="1" outlineLevel="1">
      <c r="A70" s="5"/>
      <c r="B70" s="5"/>
      <c r="C70" s="9"/>
      <c r="D70" s="9"/>
      <c r="E70" s="13"/>
      <c r="F70" s="15" t="s">
        <v>821</v>
      </c>
      <c r="G70" s="5"/>
      <c r="H70" s="5"/>
      <c r="I70" s="10"/>
      <c r="J70" s="1"/>
      <c r="K70" s="5"/>
      <c r="L70" s="7">
        <f>SUBTOTAL(9,L56:L69)</f>
        <v>3640929</v>
      </c>
      <c r="M70" s="8">
        <f>SUBTOTAL(9,M56:M69)</f>
        <v>4829588.87</v>
      </c>
      <c r="O70" s="20"/>
      <c r="P70" s="20"/>
      <c r="Q70" s="20"/>
    </row>
    <row r="71" spans="1:17" ht="15.4" customHeight="1" outlineLevel="2">
      <c r="A71" s="5" t="s">
        <v>7</v>
      </c>
      <c r="B71" s="5" t="s">
        <v>263</v>
      </c>
      <c r="C71" s="9">
        <v>59851</v>
      </c>
      <c r="D71" s="9">
        <v>0</v>
      </c>
      <c r="E71" s="13">
        <v>598510</v>
      </c>
      <c r="F71" s="9">
        <v>3661036</v>
      </c>
      <c r="G71" s="5" t="s">
        <v>64</v>
      </c>
      <c r="H71" s="5" t="s">
        <v>65</v>
      </c>
      <c r="I71" s="10">
        <v>36160</v>
      </c>
      <c r="J71" s="1" t="s">
        <v>271</v>
      </c>
      <c r="K71" s="5" t="s">
        <v>47</v>
      </c>
      <c r="L71" s="7">
        <v>1552</v>
      </c>
      <c r="M71" s="8">
        <v>1754.05</v>
      </c>
      <c r="O71" s="21">
        <f>M71</f>
        <v>1754.05</v>
      </c>
    </row>
    <row r="72" spans="1:17" ht="15.4" customHeight="1" outlineLevel="2">
      <c r="A72" s="5" t="s">
        <v>7</v>
      </c>
      <c r="B72" s="5" t="s">
        <v>263</v>
      </c>
      <c r="C72" s="9">
        <v>59869</v>
      </c>
      <c r="D72" s="9">
        <v>0</v>
      </c>
      <c r="E72" s="13">
        <v>598690</v>
      </c>
      <c r="F72" s="9">
        <v>3661036</v>
      </c>
      <c r="G72" s="5" t="s">
        <v>9</v>
      </c>
      <c r="H72" s="5" t="s">
        <v>94</v>
      </c>
      <c r="I72" s="10">
        <v>36160</v>
      </c>
      <c r="J72" s="1" t="s">
        <v>271</v>
      </c>
      <c r="K72" s="5" t="s">
        <v>47</v>
      </c>
      <c r="L72" s="7">
        <v>3368</v>
      </c>
      <c r="M72" s="8">
        <v>2931.34</v>
      </c>
      <c r="O72" s="21">
        <f t="shared" ref="O72:O84" si="6">M72</f>
        <v>2931.34</v>
      </c>
    </row>
    <row r="73" spans="1:17" ht="15.4" customHeight="1" outlineLevel="2">
      <c r="A73" s="5" t="s">
        <v>7</v>
      </c>
      <c r="B73" s="5" t="s">
        <v>263</v>
      </c>
      <c r="C73" s="9">
        <v>59906</v>
      </c>
      <c r="D73" s="9">
        <v>0</v>
      </c>
      <c r="E73" s="13">
        <v>599060</v>
      </c>
      <c r="F73" s="9">
        <v>3661036</v>
      </c>
      <c r="G73" s="5" t="s">
        <v>171</v>
      </c>
      <c r="H73" s="5" t="s">
        <v>172</v>
      </c>
      <c r="I73" s="10">
        <v>36160</v>
      </c>
      <c r="J73" s="1" t="s">
        <v>271</v>
      </c>
      <c r="K73" s="5" t="s">
        <v>47</v>
      </c>
      <c r="L73" s="7">
        <v>508</v>
      </c>
      <c r="M73" s="8">
        <v>1669.45</v>
      </c>
      <c r="O73" s="21">
        <f t="shared" si="6"/>
        <v>1669.45</v>
      </c>
    </row>
    <row r="74" spans="1:17" ht="15.4" customHeight="1" outlineLevel="2">
      <c r="A74" s="5" t="s">
        <v>7</v>
      </c>
      <c r="B74" s="5" t="s">
        <v>263</v>
      </c>
      <c r="C74" s="9">
        <v>60053</v>
      </c>
      <c r="D74" s="9">
        <v>0</v>
      </c>
      <c r="E74" s="13">
        <v>600530</v>
      </c>
      <c r="F74" s="9">
        <v>3661036</v>
      </c>
      <c r="G74" s="5" t="s">
        <v>171</v>
      </c>
      <c r="H74" s="5" t="s">
        <v>172</v>
      </c>
      <c r="I74" s="10">
        <v>36160</v>
      </c>
      <c r="J74" s="1" t="s">
        <v>271</v>
      </c>
      <c r="K74" s="5" t="s">
        <v>47</v>
      </c>
      <c r="L74" s="7">
        <v>7914</v>
      </c>
      <c r="M74" s="8">
        <v>8396.2900000000009</v>
      </c>
      <c r="O74" s="21">
        <f t="shared" si="6"/>
        <v>8396.2900000000009</v>
      </c>
    </row>
    <row r="75" spans="1:17" ht="15.4" customHeight="1" outlineLevel="2">
      <c r="A75" s="5" t="s">
        <v>7</v>
      </c>
      <c r="B75" s="5" t="s">
        <v>263</v>
      </c>
      <c r="C75" s="9">
        <v>3311491</v>
      </c>
      <c r="D75" s="9">
        <v>0</v>
      </c>
      <c r="E75" s="13">
        <v>33114910</v>
      </c>
      <c r="F75" s="9">
        <v>3661036</v>
      </c>
      <c r="G75" s="5" t="s">
        <v>160</v>
      </c>
      <c r="H75" s="5" t="s">
        <v>161</v>
      </c>
      <c r="I75" s="10">
        <v>43465</v>
      </c>
      <c r="J75" s="1" t="s">
        <v>271</v>
      </c>
      <c r="K75" s="5" t="s">
        <v>47</v>
      </c>
      <c r="L75" s="7">
        <v>805</v>
      </c>
      <c r="M75" s="8">
        <v>1091.21</v>
      </c>
      <c r="O75" s="21">
        <f t="shared" si="6"/>
        <v>1091.21</v>
      </c>
    </row>
    <row r="76" spans="1:17" ht="15.4" customHeight="1" outlineLevel="2">
      <c r="A76" s="5" t="s">
        <v>7</v>
      </c>
      <c r="B76" s="5" t="s">
        <v>263</v>
      </c>
      <c r="C76" s="9">
        <v>59924</v>
      </c>
      <c r="D76" s="9">
        <v>0</v>
      </c>
      <c r="E76" s="13">
        <v>599240</v>
      </c>
      <c r="F76" s="9">
        <v>3661036</v>
      </c>
      <c r="G76" s="5" t="s">
        <v>176</v>
      </c>
      <c r="H76" s="5" t="s">
        <v>177</v>
      </c>
      <c r="I76" s="10">
        <v>36160</v>
      </c>
      <c r="J76" s="1" t="s">
        <v>271</v>
      </c>
      <c r="K76" s="5" t="s">
        <v>47</v>
      </c>
      <c r="L76" s="7">
        <v>497</v>
      </c>
      <c r="M76" s="8">
        <v>768.96</v>
      </c>
      <c r="O76" s="21">
        <f t="shared" si="6"/>
        <v>768.96</v>
      </c>
    </row>
    <row r="77" spans="1:17" ht="15.4" customHeight="1" outlineLevel="2">
      <c r="A77" s="5" t="s">
        <v>7</v>
      </c>
      <c r="B77" s="5" t="s">
        <v>263</v>
      </c>
      <c r="C77" s="9">
        <v>59942</v>
      </c>
      <c r="D77" s="9">
        <v>0</v>
      </c>
      <c r="E77" s="13">
        <v>599420</v>
      </c>
      <c r="F77" s="9">
        <v>3661036</v>
      </c>
      <c r="G77" s="5" t="s">
        <v>53</v>
      </c>
      <c r="H77" s="5" t="s">
        <v>54</v>
      </c>
      <c r="I77" s="10">
        <v>36160</v>
      </c>
      <c r="J77" s="1" t="s">
        <v>271</v>
      </c>
      <c r="K77" s="5" t="s">
        <v>47</v>
      </c>
      <c r="L77" s="7">
        <v>145</v>
      </c>
      <c r="M77" s="8">
        <v>187.11</v>
      </c>
      <c r="O77" s="21">
        <f t="shared" si="6"/>
        <v>187.11</v>
      </c>
    </row>
    <row r="78" spans="1:17" ht="15.4" customHeight="1" outlineLevel="2">
      <c r="A78" s="5" t="s">
        <v>7</v>
      </c>
      <c r="B78" s="5" t="s">
        <v>263</v>
      </c>
      <c r="C78" s="9">
        <v>59960</v>
      </c>
      <c r="D78" s="9">
        <v>0</v>
      </c>
      <c r="E78" s="13">
        <v>599600</v>
      </c>
      <c r="F78" s="9">
        <v>3661036</v>
      </c>
      <c r="G78" s="5" t="s">
        <v>126</v>
      </c>
      <c r="H78" s="5" t="s">
        <v>127</v>
      </c>
      <c r="I78" s="10">
        <v>36160</v>
      </c>
      <c r="J78" s="1" t="s">
        <v>271</v>
      </c>
      <c r="K78" s="5" t="s">
        <v>47</v>
      </c>
      <c r="L78" s="7">
        <v>1225</v>
      </c>
      <c r="M78" s="8">
        <v>1294.02</v>
      </c>
      <c r="O78" s="21">
        <f t="shared" si="6"/>
        <v>1294.02</v>
      </c>
    </row>
    <row r="79" spans="1:17" ht="15.4" customHeight="1" outlineLevel="2">
      <c r="A79" s="5" t="s">
        <v>7</v>
      </c>
      <c r="B79" s="5" t="s">
        <v>263</v>
      </c>
      <c r="C79" s="9">
        <v>59979</v>
      </c>
      <c r="D79" s="9">
        <v>0</v>
      </c>
      <c r="E79" s="13">
        <v>599790</v>
      </c>
      <c r="F79" s="9">
        <v>3661036</v>
      </c>
      <c r="G79" s="5" t="s">
        <v>166</v>
      </c>
      <c r="H79" s="5" t="s">
        <v>167</v>
      </c>
      <c r="I79" s="10">
        <v>36160</v>
      </c>
      <c r="J79" s="1" t="s">
        <v>271</v>
      </c>
      <c r="K79" s="5" t="s">
        <v>47</v>
      </c>
      <c r="L79" s="7">
        <v>1107</v>
      </c>
      <c r="M79" s="8">
        <v>2161.4299999999998</v>
      </c>
      <c r="O79" s="21">
        <f t="shared" si="6"/>
        <v>2161.4299999999998</v>
      </c>
    </row>
    <row r="80" spans="1:17" ht="15.4" customHeight="1" outlineLevel="2">
      <c r="A80" s="5" t="s">
        <v>7</v>
      </c>
      <c r="B80" s="5" t="s">
        <v>263</v>
      </c>
      <c r="C80" s="9">
        <v>60016</v>
      </c>
      <c r="D80" s="9">
        <v>0</v>
      </c>
      <c r="E80" s="13">
        <v>600160</v>
      </c>
      <c r="F80" s="9">
        <v>3661036</v>
      </c>
      <c r="G80" s="5" t="s">
        <v>20</v>
      </c>
      <c r="H80" s="5" t="s">
        <v>21</v>
      </c>
      <c r="I80" s="10">
        <v>36160</v>
      </c>
      <c r="J80" s="1" t="s">
        <v>271</v>
      </c>
      <c r="K80" s="5" t="s">
        <v>47</v>
      </c>
      <c r="L80" s="7">
        <v>930</v>
      </c>
      <c r="M80" s="8">
        <v>938.6</v>
      </c>
      <c r="O80" s="21">
        <f t="shared" si="6"/>
        <v>938.6</v>
      </c>
    </row>
    <row r="81" spans="1:17" ht="15.4" customHeight="1" outlineLevel="2">
      <c r="A81" s="5" t="s">
        <v>7</v>
      </c>
      <c r="B81" s="5" t="s">
        <v>263</v>
      </c>
      <c r="C81" s="9">
        <v>60035</v>
      </c>
      <c r="D81" s="9">
        <v>0</v>
      </c>
      <c r="E81" s="13">
        <v>600350</v>
      </c>
      <c r="F81" s="9">
        <v>3661036</v>
      </c>
      <c r="G81" s="5" t="s">
        <v>105</v>
      </c>
      <c r="H81" s="5" t="s">
        <v>106</v>
      </c>
      <c r="I81" s="10">
        <v>36160</v>
      </c>
      <c r="J81" s="1" t="s">
        <v>271</v>
      </c>
      <c r="K81" s="5" t="s">
        <v>47</v>
      </c>
      <c r="L81" s="7">
        <v>407</v>
      </c>
      <c r="M81" s="8">
        <v>251.9</v>
      </c>
      <c r="O81" s="21">
        <f t="shared" si="6"/>
        <v>251.9</v>
      </c>
    </row>
    <row r="82" spans="1:17" ht="15.4" customHeight="1" outlineLevel="2">
      <c r="A82" s="5" t="s">
        <v>7</v>
      </c>
      <c r="B82" s="5" t="s">
        <v>263</v>
      </c>
      <c r="C82" s="9">
        <v>60074</v>
      </c>
      <c r="D82" s="9">
        <v>0</v>
      </c>
      <c r="E82" s="13">
        <v>600740</v>
      </c>
      <c r="F82" s="9">
        <v>3661036</v>
      </c>
      <c r="G82" s="5" t="s">
        <v>155</v>
      </c>
      <c r="H82" s="5" t="s">
        <v>156</v>
      </c>
      <c r="I82" s="10">
        <v>36160</v>
      </c>
      <c r="J82" s="1" t="s">
        <v>271</v>
      </c>
      <c r="K82" s="5" t="s">
        <v>47</v>
      </c>
      <c r="L82" s="7">
        <v>1988</v>
      </c>
      <c r="M82" s="8">
        <v>1608.17</v>
      </c>
      <c r="O82" s="21">
        <f t="shared" si="6"/>
        <v>1608.17</v>
      </c>
    </row>
    <row r="83" spans="1:17" ht="15.4" customHeight="1" outlineLevel="2">
      <c r="A83" s="5" t="s">
        <v>7</v>
      </c>
      <c r="B83" s="5" t="s">
        <v>263</v>
      </c>
      <c r="C83" s="9">
        <v>60092</v>
      </c>
      <c r="D83" s="9">
        <v>0</v>
      </c>
      <c r="E83" s="13">
        <v>600920</v>
      </c>
      <c r="F83" s="9">
        <v>3661036</v>
      </c>
      <c r="G83" s="5" t="s">
        <v>110</v>
      </c>
      <c r="H83" s="5" t="s">
        <v>111</v>
      </c>
      <c r="I83" s="10">
        <v>36160</v>
      </c>
      <c r="J83" s="1" t="s">
        <v>271</v>
      </c>
      <c r="K83" s="5" t="s">
        <v>47</v>
      </c>
      <c r="L83" s="7">
        <v>1392</v>
      </c>
      <c r="M83" s="8">
        <v>1474.72</v>
      </c>
      <c r="O83" s="21">
        <f t="shared" si="6"/>
        <v>1474.72</v>
      </c>
    </row>
    <row r="84" spans="1:17" ht="15.4" customHeight="1" outlineLevel="2">
      <c r="A84" s="5" t="s">
        <v>7</v>
      </c>
      <c r="B84" s="5" t="s">
        <v>263</v>
      </c>
      <c r="C84" s="9">
        <v>60116</v>
      </c>
      <c r="D84" s="9">
        <v>0</v>
      </c>
      <c r="E84" s="13">
        <v>601160</v>
      </c>
      <c r="F84" s="9">
        <v>3661036</v>
      </c>
      <c r="G84" s="5" t="s">
        <v>103</v>
      </c>
      <c r="H84" s="5" t="s">
        <v>104</v>
      </c>
      <c r="I84" s="10">
        <v>36160</v>
      </c>
      <c r="J84" s="1" t="s">
        <v>271</v>
      </c>
      <c r="K84" s="5" t="s">
        <v>47</v>
      </c>
      <c r="L84" s="7">
        <v>922</v>
      </c>
      <c r="M84" s="8">
        <v>1611.4</v>
      </c>
      <c r="O84" s="21">
        <f t="shared" si="6"/>
        <v>1611.4</v>
      </c>
    </row>
    <row r="85" spans="1:17" ht="15.4" customHeight="1" outlineLevel="1">
      <c r="A85" s="5"/>
      <c r="B85" s="5"/>
      <c r="C85" s="9"/>
      <c r="D85" s="9"/>
      <c r="E85" s="13"/>
      <c r="F85" s="15" t="s">
        <v>822</v>
      </c>
      <c r="G85" s="5"/>
      <c r="H85" s="5"/>
      <c r="I85" s="10"/>
      <c r="J85" s="1"/>
      <c r="K85" s="5"/>
      <c r="L85" s="7">
        <f>SUBTOTAL(9,L71:L84)</f>
        <v>22760</v>
      </c>
      <c r="M85" s="8">
        <f>SUBTOTAL(9,M71:M84)</f>
        <v>26138.65</v>
      </c>
    </row>
    <row r="86" spans="1:17" ht="15.4" customHeight="1" outlineLevel="2">
      <c r="A86" s="5" t="s">
        <v>7</v>
      </c>
      <c r="B86" s="5" t="s">
        <v>263</v>
      </c>
      <c r="C86" s="9">
        <v>2153247</v>
      </c>
      <c r="D86" s="9">
        <v>0</v>
      </c>
      <c r="E86" s="13">
        <v>21532470</v>
      </c>
      <c r="F86" s="9">
        <v>3661040</v>
      </c>
      <c r="G86" s="5" t="s">
        <v>64</v>
      </c>
      <c r="H86" s="5" t="s">
        <v>65</v>
      </c>
      <c r="I86" s="10">
        <v>40674</v>
      </c>
      <c r="J86" s="1" t="s">
        <v>272</v>
      </c>
      <c r="K86" s="5" t="s">
        <v>47</v>
      </c>
      <c r="L86" s="7">
        <v>43749</v>
      </c>
      <c r="M86" s="8">
        <v>220922.83</v>
      </c>
      <c r="O86" s="20"/>
      <c r="P86" s="20">
        <f>M86</f>
        <v>220922.83</v>
      </c>
      <c r="Q86" s="20"/>
    </row>
    <row r="87" spans="1:17" ht="15.4" customHeight="1" outlineLevel="2">
      <c r="A87" s="5" t="s">
        <v>7</v>
      </c>
      <c r="B87" s="5" t="s">
        <v>263</v>
      </c>
      <c r="C87" s="9">
        <v>2136111</v>
      </c>
      <c r="D87" s="9">
        <v>0</v>
      </c>
      <c r="E87" s="13">
        <v>21361110</v>
      </c>
      <c r="F87" s="9">
        <v>3661040</v>
      </c>
      <c r="G87" s="5" t="s">
        <v>9</v>
      </c>
      <c r="H87" s="5" t="s">
        <v>94</v>
      </c>
      <c r="I87" s="10">
        <v>40665</v>
      </c>
      <c r="J87" s="1" t="s">
        <v>272</v>
      </c>
      <c r="K87" s="5" t="s">
        <v>47</v>
      </c>
      <c r="L87" s="7">
        <v>35571</v>
      </c>
      <c r="M87" s="8">
        <v>218254.46</v>
      </c>
      <c r="O87" s="20"/>
      <c r="P87" s="20">
        <f t="shared" ref="P87:P91" si="7">M87</f>
        <v>218254.46</v>
      </c>
      <c r="Q87" s="20"/>
    </row>
    <row r="88" spans="1:17" ht="15.4" customHeight="1" outlineLevel="2">
      <c r="A88" s="5" t="s">
        <v>7</v>
      </c>
      <c r="B88" s="5" t="s">
        <v>263</v>
      </c>
      <c r="C88" s="9">
        <v>60054</v>
      </c>
      <c r="D88" s="9">
        <v>0</v>
      </c>
      <c r="E88" s="13">
        <v>600540</v>
      </c>
      <c r="F88" s="9">
        <v>3661040</v>
      </c>
      <c r="G88" s="5" t="s">
        <v>171</v>
      </c>
      <c r="H88" s="5" t="s">
        <v>172</v>
      </c>
      <c r="I88" s="10">
        <v>36160</v>
      </c>
      <c r="J88" s="1" t="s">
        <v>272</v>
      </c>
      <c r="K88" s="5" t="s">
        <v>47</v>
      </c>
      <c r="L88" s="7">
        <v>532</v>
      </c>
      <c r="M88" s="8">
        <v>-372.1</v>
      </c>
      <c r="O88" s="20"/>
      <c r="P88" s="20">
        <f t="shared" si="7"/>
        <v>-372.1</v>
      </c>
      <c r="Q88" s="20"/>
    </row>
    <row r="89" spans="1:17" ht="15.4" customHeight="1" outlineLevel="2">
      <c r="A89" s="5" t="s">
        <v>7</v>
      </c>
      <c r="B89" s="5" t="s">
        <v>263</v>
      </c>
      <c r="C89" s="9">
        <v>59907</v>
      </c>
      <c r="D89" s="9">
        <v>0</v>
      </c>
      <c r="E89" s="13">
        <v>599070</v>
      </c>
      <c r="F89" s="9">
        <v>3661040</v>
      </c>
      <c r="G89" s="5" t="s">
        <v>171</v>
      </c>
      <c r="H89" s="5" t="s">
        <v>172</v>
      </c>
      <c r="I89" s="10">
        <v>36160</v>
      </c>
      <c r="J89" s="1" t="s">
        <v>272</v>
      </c>
      <c r="K89" s="5" t="s">
        <v>47</v>
      </c>
      <c r="L89" s="7">
        <v>11734</v>
      </c>
      <c r="M89" s="8">
        <v>66871.89</v>
      </c>
      <c r="O89" s="20"/>
      <c r="P89" s="20">
        <f t="shared" si="7"/>
        <v>66871.89</v>
      </c>
      <c r="Q89" s="20"/>
    </row>
    <row r="90" spans="1:17" ht="15.4" customHeight="1" outlineLevel="2">
      <c r="A90" s="5" t="s">
        <v>7</v>
      </c>
      <c r="B90" s="5" t="s">
        <v>263</v>
      </c>
      <c r="C90" s="9">
        <v>3311492</v>
      </c>
      <c r="D90" s="9">
        <v>0</v>
      </c>
      <c r="E90" s="13">
        <v>33114920</v>
      </c>
      <c r="F90" s="9">
        <v>3661040</v>
      </c>
      <c r="G90" s="5" t="s">
        <v>160</v>
      </c>
      <c r="H90" s="5" t="s">
        <v>161</v>
      </c>
      <c r="I90" s="10">
        <v>43465</v>
      </c>
      <c r="J90" s="1" t="s">
        <v>272</v>
      </c>
      <c r="K90" s="5" t="s">
        <v>47</v>
      </c>
      <c r="L90" s="7">
        <v>18710</v>
      </c>
      <c r="M90" s="8">
        <v>104286.23</v>
      </c>
      <c r="O90" s="20"/>
      <c r="P90" s="20">
        <f t="shared" si="7"/>
        <v>104286.23</v>
      </c>
      <c r="Q90" s="20"/>
    </row>
    <row r="91" spans="1:17" ht="15.4" customHeight="1" outlineLevel="2">
      <c r="A91" s="5" t="s">
        <v>7</v>
      </c>
      <c r="B91" s="5" t="s">
        <v>263</v>
      </c>
      <c r="C91" s="9">
        <v>59925</v>
      </c>
      <c r="D91" s="9">
        <v>0</v>
      </c>
      <c r="E91" s="13">
        <v>599250</v>
      </c>
      <c r="F91" s="9">
        <v>3661040</v>
      </c>
      <c r="G91" s="5" t="s">
        <v>176</v>
      </c>
      <c r="H91" s="5" t="s">
        <v>177</v>
      </c>
      <c r="I91" s="10">
        <v>36160</v>
      </c>
      <c r="J91" s="1" t="s">
        <v>272</v>
      </c>
      <c r="K91" s="5" t="s">
        <v>47</v>
      </c>
      <c r="L91" s="7">
        <v>72801</v>
      </c>
      <c r="M91" s="8">
        <v>371207.21</v>
      </c>
      <c r="O91" s="20"/>
      <c r="P91" s="20">
        <f t="shared" si="7"/>
        <v>371207.21</v>
      </c>
      <c r="Q91" s="20"/>
    </row>
    <row r="92" spans="1:17" ht="15.4" customHeight="1" outlineLevel="2">
      <c r="A92" s="5" t="s">
        <v>7</v>
      </c>
      <c r="B92" s="5" t="s">
        <v>263</v>
      </c>
      <c r="C92" s="9">
        <v>59943</v>
      </c>
      <c r="D92" s="9">
        <v>0</v>
      </c>
      <c r="E92" s="13">
        <v>599430</v>
      </c>
      <c r="F92" s="9">
        <v>3661040</v>
      </c>
      <c r="G92" s="5" t="s">
        <v>53</v>
      </c>
      <c r="H92" s="5" t="s">
        <v>54</v>
      </c>
      <c r="I92" s="10">
        <v>36160</v>
      </c>
      <c r="J92" s="1" t="s">
        <v>272</v>
      </c>
      <c r="K92" s="5" t="s">
        <v>47</v>
      </c>
      <c r="L92" s="7">
        <v>28243</v>
      </c>
      <c r="M92" s="8">
        <v>144441.35999999999</v>
      </c>
      <c r="O92" s="20"/>
      <c r="P92" s="20">
        <f>M92</f>
        <v>144441.35999999999</v>
      </c>
      <c r="Q92" s="20"/>
    </row>
    <row r="93" spans="1:17" ht="15.4" customHeight="1" outlineLevel="2">
      <c r="A93" s="5" t="s">
        <v>7</v>
      </c>
      <c r="B93" s="5" t="s">
        <v>263</v>
      </c>
      <c r="C93" s="9">
        <v>59961</v>
      </c>
      <c r="D93" s="9">
        <v>0</v>
      </c>
      <c r="E93" s="13">
        <v>599610</v>
      </c>
      <c r="F93" s="9">
        <v>3661040</v>
      </c>
      <c r="G93" s="5" t="s">
        <v>126</v>
      </c>
      <c r="H93" s="5" t="s">
        <v>127</v>
      </c>
      <c r="I93" s="10">
        <v>36160</v>
      </c>
      <c r="J93" s="1" t="s">
        <v>272</v>
      </c>
      <c r="K93" s="5" t="s">
        <v>47</v>
      </c>
      <c r="L93" s="7">
        <v>7350</v>
      </c>
      <c r="M93" s="8">
        <v>40722.03</v>
      </c>
      <c r="O93" s="20"/>
      <c r="P93" s="20">
        <f t="shared" ref="P93:P100" si="8">M93</f>
        <v>40722.03</v>
      </c>
      <c r="Q93" s="20"/>
    </row>
    <row r="94" spans="1:17" ht="15.4" customHeight="1" outlineLevel="2">
      <c r="A94" s="5" t="s">
        <v>7</v>
      </c>
      <c r="B94" s="5" t="s">
        <v>263</v>
      </c>
      <c r="C94" s="9">
        <v>59980</v>
      </c>
      <c r="D94" s="9">
        <v>0</v>
      </c>
      <c r="E94" s="13">
        <v>599800</v>
      </c>
      <c r="F94" s="9">
        <v>3661040</v>
      </c>
      <c r="G94" s="5" t="s">
        <v>166</v>
      </c>
      <c r="H94" s="5" t="s">
        <v>167</v>
      </c>
      <c r="I94" s="10">
        <v>36160</v>
      </c>
      <c r="J94" s="1" t="s">
        <v>272</v>
      </c>
      <c r="K94" s="5" t="s">
        <v>47</v>
      </c>
      <c r="L94" s="7">
        <v>242611</v>
      </c>
      <c r="M94" s="8">
        <v>1176190.26</v>
      </c>
      <c r="O94" s="20">
        <f>0.15*(M94)</f>
        <v>176428.53899999999</v>
      </c>
      <c r="P94" s="20">
        <f>0.3*(M94)</f>
        <v>352857.07799999998</v>
      </c>
      <c r="Q94" s="20">
        <f>0.55*(M94)</f>
        <v>646904.64300000004</v>
      </c>
    </row>
    <row r="95" spans="1:17" ht="15.4" customHeight="1" outlineLevel="2">
      <c r="A95" s="5" t="s">
        <v>7</v>
      </c>
      <c r="B95" s="5" t="s">
        <v>263</v>
      </c>
      <c r="C95" s="9">
        <v>60017</v>
      </c>
      <c r="D95" s="9">
        <v>0</v>
      </c>
      <c r="E95" s="13">
        <v>600170</v>
      </c>
      <c r="F95" s="9">
        <v>3661040</v>
      </c>
      <c r="G95" s="5" t="s">
        <v>20</v>
      </c>
      <c r="H95" s="5" t="s">
        <v>21</v>
      </c>
      <c r="I95" s="10">
        <v>36160</v>
      </c>
      <c r="J95" s="1" t="s">
        <v>272</v>
      </c>
      <c r="K95" s="5" t="s">
        <v>47</v>
      </c>
      <c r="L95" s="7">
        <v>94056</v>
      </c>
      <c r="M95" s="8">
        <v>485311.62</v>
      </c>
      <c r="O95" s="20"/>
      <c r="P95" s="20">
        <f t="shared" si="8"/>
        <v>485311.62</v>
      </c>
      <c r="Q95" s="20"/>
    </row>
    <row r="96" spans="1:17" ht="15.4" customHeight="1" outlineLevel="2">
      <c r="A96" s="5" t="s">
        <v>7</v>
      </c>
      <c r="B96" s="5" t="s">
        <v>263</v>
      </c>
      <c r="C96" s="9">
        <v>60036</v>
      </c>
      <c r="D96" s="9">
        <v>0</v>
      </c>
      <c r="E96" s="13">
        <v>600360</v>
      </c>
      <c r="F96" s="9">
        <v>3661040</v>
      </c>
      <c r="G96" s="5" t="s">
        <v>105</v>
      </c>
      <c r="H96" s="5" t="s">
        <v>106</v>
      </c>
      <c r="I96" s="10">
        <v>36160</v>
      </c>
      <c r="J96" s="1" t="s">
        <v>272</v>
      </c>
      <c r="K96" s="5" t="s">
        <v>47</v>
      </c>
      <c r="L96" s="7">
        <v>801515</v>
      </c>
      <c r="M96" s="8">
        <v>3628663.96</v>
      </c>
      <c r="O96" s="20">
        <f>0.05*(M96)</f>
        <v>181433.198</v>
      </c>
      <c r="P96" s="20">
        <f>0.35*(M96)</f>
        <v>1270032.3859999999</v>
      </c>
      <c r="Q96" s="20">
        <f>0.6*(M96)</f>
        <v>2177198.3759999997</v>
      </c>
    </row>
    <row r="97" spans="1:17" ht="15.4" customHeight="1" outlineLevel="2">
      <c r="A97" s="5" t="s">
        <v>7</v>
      </c>
      <c r="B97" s="5" t="s">
        <v>263</v>
      </c>
      <c r="C97" s="9">
        <v>60075</v>
      </c>
      <c r="D97" s="9">
        <v>0</v>
      </c>
      <c r="E97" s="13">
        <v>600750</v>
      </c>
      <c r="F97" s="9">
        <v>3661040</v>
      </c>
      <c r="G97" s="5" t="s">
        <v>155</v>
      </c>
      <c r="H97" s="5" t="s">
        <v>156</v>
      </c>
      <c r="I97" s="10">
        <v>36160</v>
      </c>
      <c r="J97" s="1" t="s">
        <v>272</v>
      </c>
      <c r="K97" s="5" t="s">
        <v>47</v>
      </c>
      <c r="L97" s="7">
        <v>74667</v>
      </c>
      <c r="M97" s="8">
        <v>375532</v>
      </c>
      <c r="O97" s="20"/>
      <c r="P97" s="20">
        <f t="shared" si="8"/>
        <v>375532</v>
      </c>
      <c r="Q97" s="20"/>
    </row>
    <row r="98" spans="1:17" ht="15.4" customHeight="1" outlineLevel="2">
      <c r="A98" s="5" t="s">
        <v>7</v>
      </c>
      <c r="B98" s="5" t="s">
        <v>263</v>
      </c>
      <c r="C98" s="9">
        <v>2135811</v>
      </c>
      <c r="D98" s="9">
        <v>0</v>
      </c>
      <c r="E98" s="13">
        <v>21358110</v>
      </c>
      <c r="F98" s="9">
        <v>3661040</v>
      </c>
      <c r="G98" s="5" t="s">
        <v>110</v>
      </c>
      <c r="H98" s="5" t="s">
        <v>111</v>
      </c>
      <c r="I98" s="10">
        <v>40646</v>
      </c>
      <c r="J98" s="1" t="s">
        <v>272</v>
      </c>
      <c r="K98" s="5" t="s">
        <v>47</v>
      </c>
      <c r="L98" s="7">
        <v>54619</v>
      </c>
      <c r="M98" s="8">
        <v>335932.78</v>
      </c>
      <c r="O98" s="20"/>
      <c r="P98" s="20">
        <f t="shared" si="8"/>
        <v>335932.78</v>
      </c>
      <c r="Q98" s="20"/>
    </row>
    <row r="99" spans="1:17" ht="15.4" customHeight="1" outlineLevel="2">
      <c r="A99" s="5" t="s">
        <v>7</v>
      </c>
      <c r="B99" s="5" t="s">
        <v>263</v>
      </c>
      <c r="C99" s="9">
        <v>60106</v>
      </c>
      <c r="D99" s="9">
        <v>0</v>
      </c>
      <c r="E99" s="13">
        <v>601060</v>
      </c>
      <c r="F99" s="9">
        <v>3661040</v>
      </c>
      <c r="G99" s="5" t="s">
        <v>50</v>
      </c>
      <c r="H99" s="5" t="s">
        <v>51</v>
      </c>
      <c r="I99" s="10">
        <v>36160</v>
      </c>
      <c r="J99" s="1" t="s">
        <v>272</v>
      </c>
      <c r="K99" s="5" t="s">
        <v>47</v>
      </c>
      <c r="L99" s="7">
        <v>20</v>
      </c>
      <c r="M99" s="8">
        <v>557.01</v>
      </c>
      <c r="O99" s="20"/>
      <c r="P99" s="20">
        <f t="shared" si="8"/>
        <v>557.01</v>
      </c>
      <c r="Q99" s="20"/>
    </row>
    <row r="100" spans="1:17" ht="15.4" customHeight="1" outlineLevel="2">
      <c r="A100" s="5" t="s">
        <v>7</v>
      </c>
      <c r="B100" s="5" t="s">
        <v>263</v>
      </c>
      <c r="C100" s="9">
        <v>60117</v>
      </c>
      <c r="D100" s="9">
        <v>0</v>
      </c>
      <c r="E100" s="13">
        <v>601170</v>
      </c>
      <c r="F100" s="9">
        <v>3661040</v>
      </c>
      <c r="G100" s="5" t="s">
        <v>103</v>
      </c>
      <c r="H100" s="5" t="s">
        <v>104</v>
      </c>
      <c r="I100" s="10">
        <v>36160</v>
      </c>
      <c r="J100" s="1" t="s">
        <v>272</v>
      </c>
      <c r="K100" s="5" t="s">
        <v>47</v>
      </c>
      <c r="L100" s="7">
        <v>175799</v>
      </c>
      <c r="M100" s="8">
        <v>891905.07</v>
      </c>
      <c r="O100" s="20"/>
      <c r="P100" s="20">
        <f t="shared" si="8"/>
        <v>891905.07</v>
      </c>
      <c r="Q100" s="20"/>
    </row>
    <row r="101" spans="1:17" ht="15.4" customHeight="1" outlineLevel="1">
      <c r="A101" s="5"/>
      <c r="B101" s="5"/>
      <c r="C101" s="9"/>
      <c r="D101" s="9"/>
      <c r="E101" s="13"/>
      <c r="F101" s="15" t="s">
        <v>823</v>
      </c>
      <c r="G101" s="5"/>
      <c r="H101" s="5"/>
      <c r="I101" s="10"/>
      <c r="J101" s="1"/>
      <c r="K101" s="5"/>
      <c r="L101" s="7">
        <f>SUBTOTAL(9,L86:L100)</f>
        <v>1661977</v>
      </c>
      <c r="M101" s="8">
        <f>SUBTOTAL(9,M86:M100)</f>
        <v>8060426.6100000003</v>
      </c>
      <c r="O101" s="20"/>
      <c r="P101" s="20"/>
      <c r="Q101" s="20"/>
    </row>
    <row r="102" spans="1:17" ht="15.4" customHeight="1" outlineLevel="2">
      <c r="A102" s="5" t="s">
        <v>7</v>
      </c>
      <c r="B102" s="5" t="s">
        <v>263</v>
      </c>
      <c r="C102" s="9">
        <v>59853</v>
      </c>
      <c r="D102" s="9">
        <v>0</v>
      </c>
      <c r="E102" s="13">
        <v>598530</v>
      </c>
      <c r="F102" s="9">
        <v>3661043</v>
      </c>
      <c r="G102" s="5" t="s">
        <v>64</v>
      </c>
      <c r="H102" s="5" t="s">
        <v>65</v>
      </c>
      <c r="I102" s="10">
        <v>36160</v>
      </c>
      <c r="J102" s="1" t="s">
        <v>273</v>
      </c>
      <c r="K102" s="5" t="s">
        <v>47</v>
      </c>
      <c r="L102" s="7">
        <v>2313</v>
      </c>
      <c r="M102" s="8">
        <v>14003.92</v>
      </c>
      <c r="O102" s="20">
        <f>M102</f>
        <v>14003.92</v>
      </c>
      <c r="P102" s="20"/>
      <c r="Q102" s="20"/>
    </row>
    <row r="103" spans="1:17" ht="15.4" customHeight="1" outlineLevel="2">
      <c r="A103" s="5" t="s">
        <v>7</v>
      </c>
      <c r="B103" s="5" t="s">
        <v>263</v>
      </c>
      <c r="C103" s="9">
        <v>59871</v>
      </c>
      <c r="D103" s="9">
        <v>0</v>
      </c>
      <c r="E103" s="13">
        <v>598710</v>
      </c>
      <c r="F103" s="9">
        <v>3661043</v>
      </c>
      <c r="G103" s="5" t="s">
        <v>9</v>
      </c>
      <c r="H103" s="5" t="s">
        <v>94</v>
      </c>
      <c r="I103" s="10">
        <v>36160</v>
      </c>
      <c r="J103" s="1" t="s">
        <v>273</v>
      </c>
      <c r="K103" s="5" t="s">
        <v>47</v>
      </c>
      <c r="L103" s="7">
        <v>20460</v>
      </c>
      <c r="M103" s="8">
        <v>-141266.51</v>
      </c>
      <c r="O103" s="22">
        <f>0.3*(M103)</f>
        <v>-42379.953000000001</v>
      </c>
      <c r="P103" s="22"/>
      <c r="Q103" s="22">
        <f>0.7*(M103)</f>
        <v>-98886.557000000001</v>
      </c>
    </row>
    <row r="104" spans="1:17" ht="15.4" customHeight="1" outlineLevel="2">
      <c r="A104" s="5" t="s">
        <v>7</v>
      </c>
      <c r="B104" s="5" t="s">
        <v>263</v>
      </c>
      <c r="C104" s="9">
        <v>59908</v>
      </c>
      <c r="D104" s="9">
        <v>0</v>
      </c>
      <c r="E104" s="13">
        <v>599080</v>
      </c>
      <c r="F104" s="9">
        <v>3661043</v>
      </c>
      <c r="G104" s="5" t="s">
        <v>171</v>
      </c>
      <c r="H104" s="5" t="s">
        <v>172</v>
      </c>
      <c r="I104" s="10">
        <v>36160</v>
      </c>
      <c r="J104" s="1" t="s">
        <v>273</v>
      </c>
      <c r="K104" s="5" t="s">
        <v>47</v>
      </c>
      <c r="L104" s="7">
        <v>1621</v>
      </c>
      <c r="M104" s="8">
        <v>9814.98</v>
      </c>
      <c r="O104" s="20">
        <f t="shared" ref="O104:O113" si="9">M104</f>
        <v>9814.98</v>
      </c>
      <c r="P104" s="20"/>
      <c r="Q104" s="20"/>
    </row>
    <row r="105" spans="1:17" ht="15.4" customHeight="1" outlineLevel="2">
      <c r="A105" s="5" t="s">
        <v>7</v>
      </c>
      <c r="B105" s="5" t="s">
        <v>263</v>
      </c>
      <c r="C105" s="9">
        <v>60055</v>
      </c>
      <c r="D105" s="9">
        <v>0</v>
      </c>
      <c r="E105" s="13">
        <v>600550</v>
      </c>
      <c r="F105" s="9">
        <v>3661043</v>
      </c>
      <c r="G105" s="5" t="s">
        <v>171</v>
      </c>
      <c r="H105" s="5" t="s">
        <v>172</v>
      </c>
      <c r="I105" s="10">
        <v>36160</v>
      </c>
      <c r="J105" s="1" t="s">
        <v>273</v>
      </c>
      <c r="K105" s="5" t="s">
        <v>47</v>
      </c>
      <c r="L105" s="7">
        <v>29922</v>
      </c>
      <c r="M105" s="8">
        <v>181186.94</v>
      </c>
      <c r="O105" s="20">
        <f>0.3*(M105)</f>
        <v>54356.082000000002</v>
      </c>
      <c r="P105" s="20"/>
      <c r="Q105" s="20">
        <f>0.7*(M105)</f>
        <v>126830.85799999999</v>
      </c>
    </row>
    <row r="106" spans="1:17" ht="15.4" customHeight="1" outlineLevel="2">
      <c r="A106" s="5" t="s">
        <v>7</v>
      </c>
      <c r="B106" s="5" t="s">
        <v>263</v>
      </c>
      <c r="C106" s="9">
        <v>3311493</v>
      </c>
      <c r="D106" s="9">
        <v>0</v>
      </c>
      <c r="E106" s="13">
        <v>33114930</v>
      </c>
      <c r="F106" s="9">
        <v>3661043</v>
      </c>
      <c r="G106" s="5" t="s">
        <v>160</v>
      </c>
      <c r="H106" s="5" t="s">
        <v>161</v>
      </c>
      <c r="I106" s="10">
        <v>43465</v>
      </c>
      <c r="J106" s="1" t="s">
        <v>273</v>
      </c>
      <c r="K106" s="5" t="s">
        <v>47</v>
      </c>
      <c r="L106" s="7">
        <v>1448</v>
      </c>
      <c r="M106" s="8">
        <v>8623.0300000000007</v>
      </c>
      <c r="O106" s="20">
        <f t="shared" si="9"/>
        <v>8623.0300000000007</v>
      </c>
      <c r="P106" s="20"/>
      <c r="Q106" s="20"/>
    </row>
    <row r="107" spans="1:17" ht="15.4" customHeight="1" outlineLevel="2">
      <c r="A107" s="5" t="s">
        <v>7</v>
      </c>
      <c r="B107" s="5" t="s">
        <v>263</v>
      </c>
      <c r="C107" s="9">
        <v>59926</v>
      </c>
      <c r="D107" s="9">
        <v>0</v>
      </c>
      <c r="E107" s="13">
        <v>599260</v>
      </c>
      <c r="F107" s="9">
        <v>3661043</v>
      </c>
      <c r="G107" s="5" t="s">
        <v>176</v>
      </c>
      <c r="H107" s="5" t="s">
        <v>177</v>
      </c>
      <c r="I107" s="10">
        <v>36160</v>
      </c>
      <c r="J107" s="1" t="s">
        <v>273</v>
      </c>
      <c r="K107" s="5" t="s">
        <v>47</v>
      </c>
      <c r="L107" s="7">
        <v>377</v>
      </c>
      <c r="M107" s="8">
        <v>2283.39</v>
      </c>
      <c r="O107" s="20">
        <f t="shared" si="9"/>
        <v>2283.39</v>
      </c>
      <c r="P107" s="20"/>
      <c r="Q107" s="20"/>
    </row>
    <row r="108" spans="1:17" ht="15.4" customHeight="1" outlineLevel="2">
      <c r="A108" s="5" t="s">
        <v>7</v>
      </c>
      <c r="B108" s="5" t="s">
        <v>263</v>
      </c>
      <c r="C108" s="9">
        <v>59944</v>
      </c>
      <c r="D108" s="9">
        <v>0</v>
      </c>
      <c r="E108" s="13">
        <v>599440</v>
      </c>
      <c r="F108" s="9">
        <v>3661043</v>
      </c>
      <c r="G108" s="5" t="s">
        <v>53</v>
      </c>
      <c r="H108" s="5" t="s">
        <v>54</v>
      </c>
      <c r="I108" s="10">
        <v>36160</v>
      </c>
      <c r="J108" s="1" t="s">
        <v>273</v>
      </c>
      <c r="K108" s="5" t="s">
        <v>47</v>
      </c>
      <c r="L108" s="7">
        <v>419</v>
      </c>
      <c r="M108" s="8">
        <v>13453.81</v>
      </c>
      <c r="O108" s="20">
        <f t="shared" si="9"/>
        <v>13453.81</v>
      </c>
      <c r="P108" s="20"/>
      <c r="Q108" s="20"/>
    </row>
    <row r="109" spans="1:17" ht="15.4" customHeight="1" outlineLevel="2">
      <c r="A109" s="5" t="s">
        <v>7</v>
      </c>
      <c r="B109" s="5" t="s">
        <v>263</v>
      </c>
      <c r="C109" s="9">
        <v>59962</v>
      </c>
      <c r="D109" s="9">
        <v>0</v>
      </c>
      <c r="E109" s="13">
        <v>599620</v>
      </c>
      <c r="F109" s="9">
        <v>3661043</v>
      </c>
      <c r="G109" s="5" t="s">
        <v>126</v>
      </c>
      <c r="H109" s="5" t="s">
        <v>127</v>
      </c>
      <c r="I109" s="10">
        <v>36160</v>
      </c>
      <c r="J109" s="1" t="s">
        <v>273</v>
      </c>
      <c r="K109" s="5" t="s">
        <v>47</v>
      </c>
      <c r="L109" s="7">
        <v>4623</v>
      </c>
      <c r="M109" s="8">
        <v>27993.95</v>
      </c>
      <c r="O109" s="20">
        <f t="shared" si="9"/>
        <v>27993.95</v>
      </c>
      <c r="P109" s="20"/>
      <c r="Q109" s="20"/>
    </row>
    <row r="110" spans="1:17" ht="15.4" customHeight="1" outlineLevel="2">
      <c r="A110" s="5" t="s">
        <v>7</v>
      </c>
      <c r="B110" s="5" t="s">
        <v>263</v>
      </c>
      <c r="C110" s="9">
        <v>59981</v>
      </c>
      <c r="D110" s="9">
        <v>0</v>
      </c>
      <c r="E110" s="13">
        <v>599810</v>
      </c>
      <c r="F110" s="9">
        <v>3661043</v>
      </c>
      <c r="G110" s="5" t="s">
        <v>166</v>
      </c>
      <c r="H110" s="5" t="s">
        <v>167</v>
      </c>
      <c r="I110" s="10">
        <v>36160</v>
      </c>
      <c r="J110" s="1" t="s">
        <v>273</v>
      </c>
      <c r="K110" s="5" t="s">
        <v>47</v>
      </c>
      <c r="L110" s="7">
        <v>1819</v>
      </c>
      <c r="M110" s="8">
        <v>269792.28999999998</v>
      </c>
      <c r="O110" s="20">
        <f t="shared" si="9"/>
        <v>269792.28999999998</v>
      </c>
      <c r="P110" s="20"/>
      <c r="Q110" s="20"/>
    </row>
    <row r="111" spans="1:17" ht="15.4" customHeight="1" outlineLevel="2">
      <c r="A111" s="5" t="s">
        <v>7</v>
      </c>
      <c r="B111" s="5" t="s">
        <v>263</v>
      </c>
      <c r="C111" s="9">
        <v>60018</v>
      </c>
      <c r="D111" s="9">
        <v>0</v>
      </c>
      <c r="E111" s="13">
        <v>600180</v>
      </c>
      <c r="F111" s="9">
        <v>3661043</v>
      </c>
      <c r="G111" s="5" t="s">
        <v>20</v>
      </c>
      <c r="H111" s="5" t="s">
        <v>21</v>
      </c>
      <c r="I111" s="10">
        <v>36160</v>
      </c>
      <c r="J111" s="1" t="s">
        <v>273</v>
      </c>
      <c r="K111" s="5" t="s">
        <v>47</v>
      </c>
      <c r="L111" s="7">
        <v>3418</v>
      </c>
      <c r="M111" s="8">
        <v>21041.03</v>
      </c>
      <c r="O111" s="20">
        <f t="shared" si="9"/>
        <v>21041.03</v>
      </c>
      <c r="P111" s="20"/>
      <c r="Q111" s="20"/>
    </row>
    <row r="112" spans="1:17" ht="15.4" customHeight="1" outlineLevel="2">
      <c r="A112" s="5" t="s">
        <v>7</v>
      </c>
      <c r="B112" s="5" t="s">
        <v>263</v>
      </c>
      <c r="C112" s="9">
        <v>60037</v>
      </c>
      <c r="D112" s="9">
        <v>0</v>
      </c>
      <c r="E112" s="13">
        <v>600370</v>
      </c>
      <c r="F112" s="9">
        <v>3661043</v>
      </c>
      <c r="G112" s="5" t="s">
        <v>105</v>
      </c>
      <c r="H112" s="5" t="s">
        <v>106</v>
      </c>
      <c r="I112" s="10">
        <v>36160</v>
      </c>
      <c r="J112" s="1" t="s">
        <v>273</v>
      </c>
      <c r="K112" s="5" t="s">
        <v>47</v>
      </c>
      <c r="L112" s="7">
        <v>329</v>
      </c>
      <c r="M112" s="8">
        <v>2234.69</v>
      </c>
      <c r="O112" s="20">
        <f t="shared" si="9"/>
        <v>2234.69</v>
      </c>
      <c r="P112" s="20"/>
      <c r="Q112" s="20"/>
    </row>
    <row r="113" spans="1:17" ht="15.4" customHeight="1" outlineLevel="2">
      <c r="A113" s="5" t="s">
        <v>7</v>
      </c>
      <c r="B113" s="5" t="s">
        <v>263</v>
      </c>
      <c r="C113" s="9">
        <v>60076</v>
      </c>
      <c r="D113" s="9">
        <v>0</v>
      </c>
      <c r="E113" s="13">
        <v>600760</v>
      </c>
      <c r="F113" s="9">
        <v>3661043</v>
      </c>
      <c r="G113" s="5" t="s">
        <v>155</v>
      </c>
      <c r="H113" s="5" t="s">
        <v>156</v>
      </c>
      <c r="I113" s="10">
        <v>36160</v>
      </c>
      <c r="J113" s="1" t="s">
        <v>273</v>
      </c>
      <c r="K113" s="5" t="s">
        <v>47</v>
      </c>
      <c r="L113" s="7">
        <v>3546</v>
      </c>
      <c r="M113" s="8">
        <v>22232.48</v>
      </c>
      <c r="O113" s="20">
        <f t="shared" si="9"/>
        <v>22232.48</v>
      </c>
      <c r="P113" s="20"/>
      <c r="Q113" s="20"/>
    </row>
    <row r="114" spans="1:17" ht="15.4" customHeight="1" outlineLevel="2">
      <c r="A114" s="5" t="s">
        <v>7</v>
      </c>
      <c r="B114" s="5" t="s">
        <v>263</v>
      </c>
      <c r="C114" s="9">
        <v>60094</v>
      </c>
      <c r="D114" s="9">
        <v>0</v>
      </c>
      <c r="E114" s="13">
        <v>600940</v>
      </c>
      <c r="F114" s="9">
        <v>3661043</v>
      </c>
      <c r="G114" s="5" t="s">
        <v>110</v>
      </c>
      <c r="H114" s="5" t="s">
        <v>111</v>
      </c>
      <c r="I114" s="10">
        <v>36160</v>
      </c>
      <c r="J114" s="1" t="s">
        <v>273</v>
      </c>
      <c r="K114" s="5" t="s">
        <v>47</v>
      </c>
      <c r="L114" s="7">
        <v>3257</v>
      </c>
      <c r="M114" s="8">
        <v>19642.66</v>
      </c>
      <c r="O114" s="20">
        <f>M114</f>
        <v>19642.66</v>
      </c>
      <c r="P114" s="20"/>
      <c r="Q114" s="20"/>
    </row>
    <row r="115" spans="1:17" ht="15.4" customHeight="1" outlineLevel="2">
      <c r="A115" s="5" t="s">
        <v>7</v>
      </c>
      <c r="B115" s="5" t="s">
        <v>263</v>
      </c>
      <c r="C115" s="9">
        <v>60118</v>
      </c>
      <c r="D115" s="9">
        <v>0</v>
      </c>
      <c r="E115" s="13">
        <v>601180</v>
      </c>
      <c r="F115" s="9">
        <v>3661043</v>
      </c>
      <c r="G115" s="5" t="s">
        <v>103</v>
      </c>
      <c r="H115" s="5" t="s">
        <v>104</v>
      </c>
      <c r="I115" s="10">
        <v>36160</v>
      </c>
      <c r="J115" s="1" t="s">
        <v>273</v>
      </c>
      <c r="K115" s="5" t="s">
        <v>47</v>
      </c>
      <c r="L115" s="7">
        <v>5642</v>
      </c>
      <c r="M115" s="8">
        <v>168307.1</v>
      </c>
      <c r="O115" s="20">
        <f t="shared" ref="O115" si="10">M115</f>
        <v>168307.1</v>
      </c>
      <c r="P115" s="20"/>
      <c r="Q115" s="20"/>
    </row>
    <row r="116" spans="1:17" ht="15.4" customHeight="1" outlineLevel="1">
      <c r="A116" s="5"/>
      <c r="B116" s="5"/>
      <c r="C116" s="9"/>
      <c r="D116" s="9"/>
      <c r="E116" s="13"/>
      <c r="F116" s="15" t="s">
        <v>824</v>
      </c>
      <c r="G116" s="5"/>
      <c r="H116" s="5"/>
      <c r="I116" s="10"/>
      <c r="J116" s="1"/>
      <c r="K116" s="5"/>
      <c r="L116" s="7">
        <f>SUBTOTAL(9,L102:L115)</f>
        <v>79194</v>
      </c>
      <c r="M116" s="8">
        <f>SUBTOTAL(9,M102:M115)</f>
        <v>619343.75999999989</v>
      </c>
      <c r="O116" s="20"/>
      <c r="P116" s="20"/>
      <c r="Q116" s="20"/>
    </row>
    <row r="117" spans="1:17" ht="15.4" customHeight="1" outlineLevel="2">
      <c r="A117" s="5" t="s">
        <v>7</v>
      </c>
      <c r="B117" s="5" t="s">
        <v>263</v>
      </c>
      <c r="C117" s="9">
        <v>59872</v>
      </c>
      <c r="D117" s="9">
        <v>0</v>
      </c>
      <c r="E117" s="13">
        <v>598720</v>
      </c>
      <c r="F117" s="9">
        <v>3661046</v>
      </c>
      <c r="G117" s="5" t="s">
        <v>9</v>
      </c>
      <c r="H117" s="5" t="s">
        <v>94</v>
      </c>
      <c r="I117" s="10">
        <v>36160</v>
      </c>
      <c r="J117" s="1" t="s">
        <v>274</v>
      </c>
      <c r="K117" s="5" t="s">
        <v>47</v>
      </c>
      <c r="L117" s="7">
        <v>59</v>
      </c>
      <c r="M117" s="8">
        <v>618.08000000000004</v>
      </c>
      <c r="O117" s="21">
        <f>M117</f>
        <v>618.08000000000004</v>
      </c>
    </row>
    <row r="118" spans="1:17" ht="15.4" customHeight="1" outlineLevel="2">
      <c r="A118" s="5" t="s">
        <v>7</v>
      </c>
      <c r="B118" s="5" t="s">
        <v>263</v>
      </c>
      <c r="C118" s="9">
        <v>59909</v>
      </c>
      <c r="D118" s="9">
        <v>0</v>
      </c>
      <c r="E118" s="13">
        <v>599090</v>
      </c>
      <c r="F118" s="9">
        <v>3661046</v>
      </c>
      <c r="G118" s="5" t="s">
        <v>171</v>
      </c>
      <c r="H118" s="5" t="s">
        <v>172</v>
      </c>
      <c r="I118" s="10">
        <v>36160</v>
      </c>
      <c r="J118" s="1" t="s">
        <v>274</v>
      </c>
      <c r="K118" s="5" t="s">
        <v>47</v>
      </c>
      <c r="L118" s="7">
        <v>17</v>
      </c>
      <c r="M118" s="8">
        <v>178.56</v>
      </c>
      <c r="O118" s="21">
        <f t="shared" ref="O118:O129" si="11">M118</f>
        <v>178.56</v>
      </c>
    </row>
    <row r="119" spans="1:17" ht="15.4" customHeight="1" outlineLevel="2">
      <c r="A119" s="5" t="s">
        <v>7</v>
      </c>
      <c r="B119" s="5" t="s">
        <v>263</v>
      </c>
      <c r="C119" s="9">
        <v>60056</v>
      </c>
      <c r="D119" s="9">
        <v>0</v>
      </c>
      <c r="E119" s="13">
        <v>600560</v>
      </c>
      <c r="F119" s="9">
        <v>3661046</v>
      </c>
      <c r="G119" s="5" t="s">
        <v>171</v>
      </c>
      <c r="H119" s="5" t="s">
        <v>172</v>
      </c>
      <c r="I119" s="10">
        <v>36160</v>
      </c>
      <c r="J119" s="1" t="s">
        <v>274</v>
      </c>
      <c r="K119" s="5" t="s">
        <v>47</v>
      </c>
      <c r="L119" s="7">
        <v>312</v>
      </c>
      <c r="M119" s="8">
        <v>3287.81</v>
      </c>
      <c r="O119" s="21">
        <f t="shared" si="11"/>
        <v>3287.81</v>
      </c>
    </row>
    <row r="120" spans="1:17" ht="15.4" customHeight="1" outlineLevel="2">
      <c r="A120" s="5" t="s">
        <v>7</v>
      </c>
      <c r="B120" s="5" t="s">
        <v>263</v>
      </c>
      <c r="C120" s="9">
        <v>3311494</v>
      </c>
      <c r="D120" s="9">
        <v>0</v>
      </c>
      <c r="E120" s="13">
        <v>33114940</v>
      </c>
      <c r="F120" s="9">
        <v>3661046</v>
      </c>
      <c r="G120" s="5" t="s">
        <v>160</v>
      </c>
      <c r="H120" s="5" t="s">
        <v>161</v>
      </c>
      <c r="I120" s="10">
        <v>43465</v>
      </c>
      <c r="J120" s="1" t="s">
        <v>274</v>
      </c>
      <c r="K120" s="5" t="s">
        <v>47</v>
      </c>
      <c r="L120" s="7">
        <v>15</v>
      </c>
      <c r="M120" s="8">
        <v>155.78</v>
      </c>
      <c r="O120" s="21">
        <f t="shared" si="11"/>
        <v>155.78</v>
      </c>
    </row>
    <row r="121" spans="1:17" ht="15.4" customHeight="1" outlineLevel="2">
      <c r="A121" s="5" t="s">
        <v>7</v>
      </c>
      <c r="B121" s="5" t="s">
        <v>263</v>
      </c>
      <c r="C121" s="9">
        <v>59927</v>
      </c>
      <c r="D121" s="9">
        <v>0</v>
      </c>
      <c r="E121" s="13">
        <v>599270</v>
      </c>
      <c r="F121" s="9">
        <v>3661046</v>
      </c>
      <c r="G121" s="5" t="s">
        <v>176</v>
      </c>
      <c r="H121" s="5" t="s">
        <v>177</v>
      </c>
      <c r="I121" s="10">
        <v>36160</v>
      </c>
      <c r="J121" s="1" t="s">
        <v>274</v>
      </c>
      <c r="K121" s="5" t="s">
        <v>47</v>
      </c>
      <c r="L121" s="7">
        <v>4</v>
      </c>
      <c r="M121" s="8">
        <v>40.54</v>
      </c>
      <c r="O121" s="21">
        <f t="shared" si="11"/>
        <v>40.54</v>
      </c>
    </row>
    <row r="122" spans="1:17" ht="15.4" customHeight="1" outlineLevel="2">
      <c r="A122" s="5" t="s">
        <v>7</v>
      </c>
      <c r="B122" s="5" t="s">
        <v>263</v>
      </c>
      <c r="C122" s="9">
        <v>59945</v>
      </c>
      <c r="D122" s="9">
        <v>0</v>
      </c>
      <c r="E122" s="13">
        <v>599450</v>
      </c>
      <c r="F122" s="9">
        <v>3661046</v>
      </c>
      <c r="G122" s="5" t="s">
        <v>53</v>
      </c>
      <c r="H122" s="5" t="s">
        <v>54</v>
      </c>
      <c r="I122" s="10">
        <v>36160</v>
      </c>
      <c r="J122" s="1" t="s">
        <v>274</v>
      </c>
      <c r="K122" s="5" t="s">
        <v>47</v>
      </c>
      <c r="L122" s="7">
        <v>3</v>
      </c>
      <c r="M122" s="8">
        <v>35.42</v>
      </c>
      <c r="O122" s="21">
        <f t="shared" si="11"/>
        <v>35.42</v>
      </c>
    </row>
    <row r="123" spans="1:17" ht="15.4" customHeight="1" outlineLevel="2">
      <c r="A123" s="5" t="s">
        <v>7</v>
      </c>
      <c r="B123" s="5" t="s">
        <v>263</v>
      </c>
      <c r="C123" s="9">
        <v>59963</v>
      </c>
      <c r="D123" s="9">
        <v>0</v>
      </c>
      <c r="E123" s="13">
        <v>599630</v>
      </c>
      <c r="F123" s="9">
        <v>3661046</v>
      </c>
      <c r="G123" s="5" t="s">
        <v>126</v>
      </c>
      <c r="H123" s="5" t="s">
        <v>127</v>
      </c>
      <c r="I123" s="10">
        <v>36160</v>
      </c>
      <c r="J123" s="1" t="s">
        <v>274</v>
      </c>
      <c r="K123" s="5" t="s">
        <v>47</v>
      </c>
      <c r="L123" s="7">
        <v>48</v>
      </c>
      <c r="M123" s="8">
        <v>510.99</v>
      </c>
      <c r="O123" s="21">
        <f t="shared" si="11"/>
        <v>510.99</v>
      </c>
    </row>
    <row r="124" spans="1:17" ht="15.4" customHeight="1" outlineLevel="2">
      <c r="A124" s="5" t="s">
        <v>7</v>
      </c>
      <c r="B124" s="5" t="s">
        <v>263</v>
      </c>
      <c r="C124" s="9">
        <v>59982</v>
      </c>
      <c r="D124" s="9">
        <v>0</v>
      </c>
      <c r="E124" s="13">
        <v>599820</v>
      </c>
      <c r="F124" s="9">
        <v>3661046</v>
      </c>
      <c r="G124" s="5" t="s">
        <v>166</v>
      </c>
      <c r="H124" s="5" t="s">
        <v>167</v>
      </c>
      <c r="I124" s="10">
        <v>36160</v>
      </c>
      <c r="J124" s="1" t="s">
        <v>274</v>
      </c>
      <c r="K124" s="5" t="s">
        <v>47</v>
      </c>
      <c r="L124" s="7">
        <v>15</v>
      </c>
      <c r="M124" s="8">
        <v>161.25</v>
      </c>
      <c r="O124" s="21">
        <f t="shared" si="11"/>
        <v>161.25</v>
      </c>
    </row>
    <row r="125" spans="1:17" ht="15.4" customHeight="1" outlineLevel="2">
      <c r="A125" s="5" t="s">
        <v>7</v>
      </c>
      <c r="B125" s="5" t="s">
        <v>263</v>
      </c>
      <c r="C125" s="9">
        <v>60019</v>
      </c>
      <c r="D125" s="9">
        <v>0</v>
      </c>
      <c r="E125" s="13">
        <v>600190</v>
      </c>
      <c r="F125" s="9">
        <v>3661046</v>
      </c>
      <c r="G125" s="5" t="s">
        <v>20</v>
      </c>
      <c r="H125" s="5" t="s">
        <v>21</v>
      </c>
      <c r="I125" s="10">
        <v>36160</v>
      </c>
      <c r="J125" s="1" t="s">
        <v>274</v>
      </c>
      <c r="K125" s="5" t="s">
        <v>47</v>
      </c>
      <c r="L125" s="7">
        <v>33</v>
      </c>
      <c r="M125" s="8">
        <v>346.01</v>
      </c>
      <c r="O125" s="21">
        <f t="shared" si="11"/>
        <v>346.01</v>
      </c>
    </row>
    <row r="126" spans="1:17" ht="15.4" customHeight="1" outlineLevel="2">
      <c r="A126" s="5" t="s">
        <v>7</v>
      </c>
      <c r="B126" s="5" t="s">
        <v>263</v>
      </c>
      <c r="C126" s="9">
        <v>60038</v>
      </c>
      <c r="D126" s="9">
        <v>0</v>
      </c>
      <c r="E126" s="13">
        <v>600380</v>
      </c>
      <c r="F126" s="9">
        <v>3661046</v>
      </c>
      <c r="G126" s="5" t="s">
        <v>105</v>
      </c>
      <c r="H126" s="5" t="s">
        <v>106</v>
      </c>
      <c r="I126" s="10">
        <v>36160</v>
      </c>
      <c r="J126" s="1" t="s">
        <v>274</v>
      </c>
      <c r="K126" s="5" t="s">
        <v>47</v>
      </c>
      <c r="L126" s="7">
        <v>3</v>
      </c>
      <c r="M126" s="8">
        <v>27.89</v>
      </c>
      <c r="O126" s="21">
        <f t="shared" si="11"/>
        <v>27.89</v>
      </c>
    </row>
    <row r="127" spans="1:17" ht="15.4" customHeight="1" outlineLevel="2">
      <c r="A127" s="5" t="s">
        <v>7</v>
      </c>
      <c r="B127" s="5" t="s">
        <v>263</v>
      </c>
      <c r="C127" s="9">
        <v>60077</v>
      </c>
      <c r="D127" s="9">
        <v>0</v>
      </c>
      <c r="E127" s="13">
        <v>600770</v>
      </c>
      <c r="F127" s="9">
        <v>3661046</v>
      </c>
      <c r="G127" s="5" t="s">
        <v>155</v>
      </c>
      <c r="H127" s="5" t="s">
        <v>156</v>
      </c>
      <c r="I127" s="10">
        <v>36160</v>
      </c>
      <c r="J127" s="1" t="s">
        <v>274</v>
      </c>
      <c r="K127" s="5" t="s">
        <v>47</v>
      </c>
      <c r="L127" s="7">
        <v>37</v>
      </c>
      <c r="M127" s="8">
        <v>395.18</v>
      </c>
      <c r="O127" s="21">
        <f t="shared" si="11"/>
        <v>395.18</v>
      </c>
    </row>
    <row r="128" spans="1:17" ht="15.4" customHeight="1" outlineLevel="2">
      <c r="A128" s="5" t="s">
        <v>7</v>
      </c>
      <c r="B128" s="5" t="s">
        <v>263</v>
      </c>
      <c r="C128" s="9">
        <v>60095</v>
      </c>
      <c r="D128" s="9">
        <v>0</v>
      </c>
      <c r="E128" s="13">
        <v>600950</v>
      </c>
      <c r="F128" s="9">
        <v>3661046</v>
      </c>
      <c r="G128" s="5" t="s">
        <v>110</v>
      </c>
      <c r="H128" s="5" t="s">
        <v>111</v>
      </c>
      <c r="I128" s="10">
        <v>36160</v>
      </c>
      <c r="J128" s="1" t="s">
        <v>274</v>
      </c>
      <c r="K128" s="5" t="s">
        <v>47</v>
      </c>
      <c r="L128" s="7">
        <v>35</v>
      </c>
      <c r="M128" s="8">
        <v>365.34</v>
      </c>
      <c r="O128" s="21">
        <f t="shared" si="11"/>
        <v>365.34</v>
      </c>
    </row>
    <row r="129" spans="1:16" ht="15.4" customHeight="1" outlineLevel="2">
      <c r="A129" s="5" t="s">
        <v>7</v>
      </c>
      <c r="B129" s="5" t="s">
        <v>263</v>
      </c>
      <c r="C129" s="9">
        <v>60119</v>
      </c>
      <c r="D129" s="9">
        <v>0</v>
      </c>
      <c r="E129" s="13">
        <v>601190</v>
      </c>
      <c r="F129" s="9">
        <v>3661046</v>
      </c>
      <c r="G129" s="5" t="s">
        <v>103</v>
      </c>
      <c r="H129" s="5" t="s">
        <v>104</v>
      </c>
      <c r="I129" s="10">
        <v>36160</v>
      </c>
      <c r="J129" s="1" t="s">
        <v>274</v>
      </c>
      <c r="K129" s="5" t="s">
        <v>47</v>
      </c>
      <c r="L129" s="7">
        <v>25</v>
      </c>
      <c r="M129" s="8">
        <v>266.12</v>
      </c>
      <c r="O129" s="21">
        <f t="shared" si="11"/>
        <v>266.12</v>
      </c>
    </row>
    <row r="130" spans="1:16" ht="15.4" customHeight="1" outlineLevel="1">
      <c r="A130" s="5"/>
      <c r="B130" s="5"/>
      <c r="C130" s="9"/>
      <c r="D130" s="9"/>
      <c r="E130" s="13"/>
      <c r="F130" s="15" t="s">
        <v>825</v>
      </c>
      <c r="G130" s="5"/>
      <c r="H130" s="5"/>
      <c r="I130" s="10"/>
      <c r="J130" s="1"/>
      <c r="K130" s="5"/>
      <c r="L130" s="7">
        <f>SUBTOTAL(9,L117:L129)</f>
        <v>606</v>
      </c>
      <c r="M130" s="8">
        <f>SUBTOTAL(9,M117:M129)</f>
        <v>6388.97</v>
      </c>
    </row>
    <row r="131" spans="1:16" ht="15.4" customHeight="1" outlineLevel="2">
      <c r="A131" s="5" t="s">
        <v>7</v>
      </c>
      <c r="B131" s="5" t="s">
        <v>263</v>
      </c>
      <c r="C131" s="9">
        <v>59855</v>
      </c>
      <c r="D131" s="9">
        <v>0</v>
      </c>
      <c r="E131" s="13">
        <v>598550</v>
      </c>
      <c r="F131" s="9">
        <v>3661050</v>
      </c>
      <c r="G131" s="5" t="s">
        <v>64</v>
      </c>
      <c r="H131" s="5" t="s">
        <v>65</v>
      </c>
      <c r="I131" s="10">
        <v>36160</v>
      </c>
      <c r="J131" s="1" t="s">
        <v>275</v>
      </c>
      <c r="K131" s="5" t="s">
        <v>47</v>
      </c>
      <c r="L131" s="7">
        <v>10232</v>
      </c>
      <c r="M131" s="8">
        <v>74592.59</v>
      </c>
      <c r="O131" s="20">
        <f>0.55*(M131)</f>
        <v>41025.924500000001</v>
      </c>
      <c r="P131" s="20">
        <f>0.45*(M131)</f>
        <v>33566.665500000003</v>
      </c>
    </row>
    <row r="132" spans="1:16" ht="15.4" customHeight="1" outlineLevel="2">
      <c r="A132" s="5" t="s">
        <v>7</v>
      </c>
      <c r="B132" s="5" t="s">
        <v>263</v>
      </c>
      <c r="C132" s="9">
        <v>59873</v>
      </c>
      <c r="D132" s="9">
        <v>0</v>
      </c>
      <c r="E132" s="13">
        <v>598730</v>
      </c>
      <c r="F132" s="9">
        <v>3661050</v>
      </c>
      <c r="G132" s="5" t="s">
        <v>9</v>
      </c>
      <c r="H132" s="5" t="s">
        <v>94</v>
      </c>
      <c r="I132" s="10">
        <v>36160</v>
      </c>
      <c r="J132" s="1" t="s">
        <v>275</v>
      </c>
      <c r="K132" s="5" t="s">
        <v>47</v>
      </c>
      <c r="L132" s="7">
        <v>4770</v>
      </c>
      <c r="M132" s="8">
        <v>35161.31</v>
      </c>
      <c r="O132" s="20">
        <f>0.45*(M132)</f>
        <v>15822.5895</v>
      </c>
      <c r="P132" s="20">
        <f>0.55*(M132)</f>
        <v>19338.720499999999</v>
      </c>
    </row>
    <row r="133" spans="1:16" ht="15.4" customHeight="1" outlineLevel="2">
      <c r="A133" s="5" t="s">
        <v>7</v>
      </c>
      <c r="B133" s="5" t="s">
        <v>263</v>
      </c>
      <c r="C133" s="9">
        <v>59910</v>
      </c>
      <c r="D133" s="9">
        <v>0</v>
      </c>
      <c r="E133" s="13">
        <v>599100</v>
      </c>
      <c r="F133" s="9">
        <v>3661050</v>
      </c>
      <c r="G133" s="5" t="s">
        <v>171</v>
      </c>
      <c r="H133" s="5" t="s">
        <v>172</v>
      </c>
      <c r="I133" s="10">
        <v>36160</v>
      </c>
      <c r="J133" s="1" t="s">
        <v>275</v>
      </c>
      <c r="K133" s="5" t="s">
        <v>47</v>
      </c>
      <c r="L133" s="7">
        <v>2161</v>
      </c>
      <c r="M133" s="8">
        <v>14267.12</v>
      </c>
      <c r="O133" s="20">
        <f>0.45*(M133)</f>
        <v>6420.2040000000006</v>
      </c>
      <c r="P133" s="20">
        <f>0.55*(M133)</f>
        <v>7846.9160000000011</v>
      </c>
    </row>
    <row r="134" spans="1:16" ht="15.4" customHeight="1" outlineLevel="2">
      <c r="A134" s="5" t="s">
        <v>7</v>
      </c>
      <c r="B134" s="5" t="s">
        <v>263</v>
      </c>
      <c r="C134" s="9">
        <v>3311495</v>
      </c>
      <c r="D134" s="9">
        <v>0</v>
      </c>
      <c r="E134" s="13">
        <v>33114950</v>
      </c>
      <c r="F134" s="9">
        <v>3661050</v>
      </c>
      <c r="G134" s="5" t="s">
        <v>160</v>
      </c>
      <c r="H134" s="5" t="s">
        <v>161</v>
      </c>
      <c r="I134" s="10">
        <v>43465</v>
      </c>
      <c r="J134" s="1" t="s">
        <v>275</v>
      </c>
      <c r="K134" s="5" t="s">
        <v>47</v>
      </c>
      <c r="L134" s="7">
        <v>4350</v>
      </c>
      <c r="M134" s="8">
        <v>50298.45</v>
      </c>
      <c r="O134" s="20">
        <f>0.45*(M134)</f>
        <v>22634.302499999998</v>
      </c>
      <c r="P134" s="20">
        <f>0.55*(M134)</f>
        <v>27664.147499999999</v>
      </c>
    </row>
    <row r="135" spans="1:16" ht="15.4" customHeight="1" outlineLevel="2">
      <c r="A135" s="5" t="s">
        <v>7</v>
      </c>
      <c r="B135" s="5" t="s">
        <v>263</v>
      </c>
      <c r="C135" s="9">
        <v>59928</v>
      </c>
      <c r="D135" s="9">
        <v>0</v>
      </c>
      <c r="E135" s="13">
        <v>599280</v>
      </c>
      <c r="F135" s="9">
        <v>3661050</v>
      </c>
      <c r="G135" s="5" t="s">
        <v>176</v>
      </c>
      <c r="H135" s="5" t="s">
        <v>177</v>
      </c>
      <c r="I135" s="10">
        <v>36160</v>
      </c>
      <c r="J135" s="1" t="s">
        <v>275</v>
      </c>
      <c r="K135" s="5" t="s">
        <v>47</v>
      </c>
      <c r="L135" s="7">
        <v>16386</v>
      </c>
      <c r="M135" s="8">
        <v>84216.55</v>
      </c>
      <c r="O135" s="20">
        <f>0.45*(M135)</f>
        <v>37897.447500000002</v>
      </c>
      <c r="P135" s="20">
        <f>0.55*(M135)</f>
        <v>46319.102500000008</v>
      </c>
    </row>
    <row r="136" spans="1:16" ht="15.4" customHeight="1" outlineLevel="2">
      <c r="A136" s="5" t="s">
        <v>7</v>
      </c>
      <c r="B136" s="5" t="s">
        <v>263</v>
      </c>
      <c r="C136" s="9">
        <v>59946</v>
      </c>
      <c r="D136" s="9">
        <v>0</v>
      </c>
      <c r="E136" s="13">
        <v>599460</v>
      </c>
      <c r="F136" s="9">
        <v>3661050</v>
      </c>
      <c r="G136" s="5" t="s">
        <v>53</v>
      </c>
      <c r="H136" s="5" t="s">
        <v>54</v>
      </c>
      <c r="I136" s="10">
        <v>36160</v>
      </c>
      <c r="J136" s="1" t="s">
        <v>275</v>
      </c>
      <c r="K136" s="5" t="s">
        <v>47</v>
      </c>
      <c r="L136" s="7">
        <v>6358</v>
      </c>
      <c r="M136" s="8">
        <v>55693.98</v>
      </c>
      <c r="O136" s="20">
        <f>0.45*(M136)</f>
        <v>25062.291000000001</v>
      </c>
      <c r="P136" s="20">
        <f>0.55*(M136)</f>
        <v>30631.689000000006</v>
      </c>
    </row>
    <row r="137" spans="1:16" ht="15.4" customHeight="1" outlineLevel="2">
      <c r="A137" s="5" t="s">
        <v>7</v>
      </c>
      <c r="B137" s="5" t="s">
        <v>263</v>
      </c>
      <c r="C137" s="9">
        <v>59964</v>
      </c>
      <c r="D137" s="9">
        <v>0</v>
      </c>
      <c r="E137" s="13">
        <v>599640</v>
      </c>
      <c r="F137" s="9">
        <v>3661050</v>
      </c>
      <c r="G137" s="5" t="s">
        <v>126</v>
      </c>
      <c r="H137" s="5" t="s">
        <v>127</v>
      </c>
      <c r="I137" s="10">
        <v>36160</v>
      </c>
      <c r="J137" s="1" t="s">
        <v>275</v>
      </c>
      <c r="K137" s="5" t="s">
        <v>47</v>
      </c>
      <c r="L137" s="7">
        <v>1563</v>
      </c>
      <c r="M137" s="8">
        <v>18100.55</v>
      </c>
      <c r="O137" s="20">
        <f>0.3*(M137)</f>
        <v>5430.165</v>
      </c>
      <c r="P137" s="20">
        <f>0.7*(M137)</f>
        <v>12670.384999999998</v>
      </c>
    </row>
    <row r="138" spans="1:16" ht="15.4" customHeight="1" outlineLevel="2">
      <c r="A138" s="5" t="s">
        <v>7</v>
      </c>
      <c r="B138" s="5" t="s">
        <v>263</v>
      </c>
      <c r="C138" s="9">
        <v>59983</v>
      </c>
      <c r="D138" s="9">
        <v>0</v>
      </c>
      <c r="E138" s="13">
        <v>599830</v>
      </c>
      <c r="F138" s="9">
        <v>3661050</v>
      </c>
      <c r="G138" s="5" t="s">
        <v>166</v>
      </c>
      <c r="H138" s="5" t="s">
        <v>167</v>
      </c>
      <c r="I138" s="10">
        <v>36160</v>
      </c>
      <c r="J138" s="1" t="s">
        <v>275</v>
      </c>
      <c r="K138" s="5" t="s">
        <v>47</v>
      </c>
      <c r="L138" s="7">
        <v>55886</v>
      </c>
      <c r="M138" s="8">
        <v>382061.85</v>
      </c>
      <c r="O138" s="20">
        <f>0.45*(M138)</f>
        <v>171927.83249999999</v>
      </c>
      <c r="P138" s="20">
        <f>0.55*(M138)</f>
        <v>210134.01750000002</v>
      </c>
    </row>
    <row r="139" spans="1:16" ht="15.4" customHeight="1" outlineLevel="2">
      <c r="A139" s="5" t="s">
        <v>7</v>
      </c>
      <c r="B139" s="5" t="s">
        <v>263</v>
      </c>
      <c r="C139" s="9">
        <v>60020</v>
      </c>
      <c r="D139" s="9">
        <v>0</v>
      </c>
      <c r="E139" s="13">
        <v>600200</v>
      </c>
      <c r="F139" s="9">
        <v>3661050</v>
      </c>
      <c r="G139" s="5" t="s">
        <v>20</v>
      </c>
      <c r="H139" s="5" t="s">
        <v>21</v>
      </c>
      <c r="I139" s="10">
        <v>36160</v>
      </c>
      <c r="J139" s="1" t="s">
        <v>275</v>
      </c>
      <c r="K139" s="5" t="s">
        <v>47</v>
      </c>
      <c r="L139" s="7">
        <v>20724</v>
      </c>
      <c r="M139" s="8">
        <v>155191.29999999999</v>
      </c>
      <c r="O139" s="20">
        <f>0.45*(M139)</f>
        <v>69836.084999999992</v>
      </c>
      <c r="P139" s="20">
        <f>0.55*(M139)</f>
        <v>85355.214999999997</v>
      </c>
    </row>
    <row r="140" spans="1:16" ht="15.4" customHeight="1" outlineLevel="2">
      <c r="A140" s="5" t="s">
        <v>7</v>
      </c>
      <c r="B140" s="5" t="s">
        <v>263</v>
      </c>
      <c r="C140" s="9">
        <v>2150682</v>
      </c>
      <c r="D140" s="9">
        <v>0</v>
      </c>
      <c r="E140" s="13">
        <v>21506820</v>
      </c>
      <c r="F140" s="9">
        <v>3661050</v>
      </c>
      <c r="G140" s="5" t="s">
        <v>105</v>
      </c>
      <c r="H140" s="5" t="s">
        <v>106</v>
      </c>
      <c r="I140" s="10">
        <v>40666</v>
      </c>
      <c r="J140" s="1" t="s">
        <v>275</v>
      </c>
      <c r="K140" s="5" t="s">
        <v>47</v>
      </c>
      <c r="L140" s="7">
        <v>20878</v>
      </c>
      <c r="M140" s="8">
        <v>155650.41</v>
      </c>
      <c r="O140" s="20">
        <f>0.45*(M140)</f>
        <v>70042.684500000003</v>
      </c>
      <c r="P140" s="20">
        <f>0.55*(M140)</f>
        <v>85607.725500000015</v>
      </c>
    </row>
    <row r="141" spans="1:16" ht="15.4" customHeight="1" outlineLevel="2">
      <c r="A141" s="5" t="s">
        <v>7</v>
      </c>
      <c r="B141" s="5" t="s">
        <v>263</v>
      </c>
      <c r="C141" s="9">
        <v>60078</v>
      </c>
      <c r="D141" s="9">
        <v>0</v>
      </c>
      <c r="E141" s="13">
        <v>600780</v>
      </c>
      <c r="F141" s="9">
        <v>3661050</v>
      </c>
      <c r="G141" s="5" t="s">
        <v>155</v>
      </c>
      <c r="H141" s="5" t="s">
        <v>156</v>
      </c>
      <c r="I141" s="10">
        <v>36160</v>
      </c>
      <c r="J141" s="1" t="s">
        <v>275</v>
      </c>
      <c r="K141" s="5" t="s">
        <v>47</v>
      </c>
      <c r="L141" s="7">
        <v>15327</v>
      </c>
      <c r="M141" s="8">
        <v>101274.68</v>
      </c>
      <c r="O141" s="20">
        <f>0.45*(M141)</f>
        <v>45573.606</v>
      </c>
      <c r="P141" s="20">
        <f>0.55*(M141)</f>
        <v>55701.074000000001</v>
      </c>
    </row>
    <row r="142" spans="1:16" ht="15.4" customHeight="1" outlineLevel="2">
      <c r="A142" s="5" t="s">
        <v>7</v>
      </c>
      <c r="B142" s="5" t="s">
        <v>263</v>
      </c>
      <c r="C142" s="9">
        <v>60096</v>
      </c>
      <c r="D142" s="9">
        <v>0</v>
      </c>
      <c r="E142" s="13">
        <v>600960</v>
      </c>
      <c r="F142" s="9">
        <v>3661050</v>
      </c>
      <c r="G142" s="5" t="s">
        <v>110</v>
      </c>
      <c r="H142" s="5" t="s">
        <v>111</v>
      </c>
      <c r="I142" s="10">
        <v>36160</v>
      </c>
      <c r="J142" s="1" t="s">
        <v>275</v>
      </c>
      <c r="K142" s="5" t="s">
        <v>47</v>
      </c>
      <c r="L142" s="7">
        <v>12432</v>
      </c>
      <c r="M142" s="8">
        <v>91244.800000000003</v>
      </c>
      <c r="O142" s="20">
        <f>0.45*(M142)</f>
        <v>41060.160000000003</v>
      </c>
      <c r="P142" s="20">
        <f>0.55*(M142)</f>
        <v>50184.640000000007</v>
      </c>
    </row>
    <row r="143" spans="1:16" ht="15.4" customHeight="1" outlineLevel="2">
      <c r="A143" s="5" t="s">
        <v>7</v>
      </c>
      <c r="B143" s="5" t="s">
        <v>263</v>
      </c>
      <c r="C143" s="9">
        <v>60107</v>
      </c>
      <c r="D143" s="9">
        <v>0</v>
      </c>
      <c r="E143" s="13">
        <v>601070</v>
      </c>
      <c r="F143" s="9">
        <v>3661050</v>
      </c>
      <c r="G143" s="5" t="s">
        <v>50</v>
      </c>
      <c r="H143" s="5" t="s">
        <v>51</v>
      </c>
      <c r="I143" s="10">
        <v>36160</v>
      </c>
      <c r="J143" s="1" t="s">
        <v>275</v>
      </c>
      <c r="K143" s="5" t="s">
        <v>47</v>
      </c>
      <c r="L143" s="7">
        <v>0</v>
      </c>
      <c r="M143" s="8">
        <v>69.75</v>
      </c>
      <c r="O143" s="20"/>
      <c r="P143" s="20">
        <f>M143</f>
        <v>69.75</v>
      </c>
    </row>
    <row r="144" spans="1:16" ht="15.4" customHeight="1" outlineLevel="2">
      <c r="A144" s="5" t="s">
        <v>7</v>
      </c>
      <c r="B144" s="5" t="s">
        <v>263</v>
      </c>
      <c r="C144" s="9">
        <v>60120</v>
      </c>
      <c r="D144" s="9">
        <v>0</v>
      </c>
      <c r="E144" s="13">
        <v>601200</v>
      </c>
      <c r="F144" s="9">
        <v>3661050</v>
      </c>
      <c r="G144" s="5" t="s">
        <v>103</v>
      </c>
      <c r="H144" s="5" t="s">
        <v>104</v>
      </c>
      <c r="I144" s="10">
        <v>36160</v>
      </c>
      <c r="J144" s="1" t="s">
        <v>275</v>
      </c>
      <c r="K144" s="5" t="s">
        <v>47</v>
      </c>
      <c r="L144" s="7">
        <v>37633</v>
      </c>
      <c r="M144" s="8">
        <v>248736.49</v>
      </c>
      <c r="O144" s="20">
        <f>0.3*(M144)</f>
        <v>74620.947</v>
      </c>
      <c r="P144" s="20">
        <f>0.7*(M144)</f>
        <v>174115.54299999998</v>
      </c>
    </row>
    <row r="145" spans="1:16" ht="15.4" customHeight="1" outlineLevel="1">
      <c r="A145" s="5"/>
      <c r="B145" s="5"/>
      <c r="C145" s="9"/>
      <c r="D145" s="9"/>
      <c r="E145" s="13"/>
      <c r="F145" s="15" t="s">
        <v>826</v>
      </c>
      <c r="G145" s="5"/>
      <c r="H145" s="5"/>
      <c r="I145" s="10"/>
      <c r="J145" s="1"/>
      <c r="K145" s="5"/>
      <c r="L145" s="7">
        <f>SUBTOTAL(9,L131:L144)</f>
        <v>208700</v>
      </c>
      <c r="M145" s="8">
        <f>SUBTOTAL(9,M131:M144)</f>
        <v>1466559.83</v>
      </c>
      <c r="O145" s="20"/>
      <c r="P145" s="20"/>
    </row>
    <row r="146" spans="1:16" ht="15.4" customHeight="1" outlineLevel="2">
      <c r="A146" s="5" t="s">
        <v>7</v>
      </c>
      <c r="B146" s="5" t="s">
        <v>263</v>
      </c>
      <c r="C146" s="9">
        <v>59856</v>
      </c>
      <c r="D146" s="9">
        <v>0</v>
      </c>
      <c r="E146" s="13">
        <v>598560</v>
      </c>
      <c r="F146" s="9">
        <v>3661053</v>
      </c>
      <c r="G146" s="5" t="s">
        <v>64</v>
      </c>
      <c r="H146" s="5" t="s">
        <v>65</v>
      </c>
      <c r="I146" s="10">
        <v>36160</v>
      </c>
      <c r="J146" s="1" t="s">
        <v>276</v>
      </c>
      <c r="K146" s="5" t="s">
        <v>47</v>
      </c>
      <c r="L146" s="7">
        <v>591</v>
      </c>
      <c r="M146" s="8">
        <v>6683.47</v>
      </c>
      <c r="O146" s="20">
        <f t="shared" ref="O146:O151" si="12">0.3*(M146)</f>
        <v>2005.0409999999999</v>
      </c>
      <c r="P146" s="20">
        <f t="shared" ref="P146:P151" si="13">0.7*(M146)</f>
        <v>4678.4290000000001</v>
      </c>
    </row>
    <row r="147" spans="1:16" ht="15.4" customHeight="1" outlineLevel="2">
      <c r="A147" s="5" t="s">
        <v>7</v>
      </c>
      <c r="B147" s="5" t="s">
        <v>263</v>
      </c>
      <c r="C147" s="9">
        <v>59874</v>
      </c>
      <c r="D147" s="9">
        <v>0</v>
      </c>
      <c r="E147" s="13">
        <v>598740</v>
      </c>
      <c r="F147" s="9">
        <v>3661053</v>
      </c>
      <c r="G147" s="5" t="s">
        <v>9</v>
      </c>
      <c r="H147" s="5" t="s">
        <v>94</v>
      </c>
      <c r="I147" s="10">
        <v>36160</v>
      </c>
      <c r="J147" s="1" t="s">
        <v>276</v>
      </c>
      <c r="K147" s="5" t="s">
        <v>47</v>
      </c>
      <c r="L147" s="7">
        <v>2052</v>
      </c>
      <c r="M147" s="8">
        <v>23143.33</v>
      </c>
      <c r="O147" s="20">
        <f t="shared" si="12"/>
        <v>6942.9990000000007</v>
      </c>
      <c r="P147" s="20">
        <f t="shared" si="13"/>
        <v>16200.331</v>
      </c>
    </row>
    <row r="148" spans="1:16" ht="15.4" customHeight="1" outlineLevel="2">
      <c r="A148" s="5" t="s">
        <v>7</v>
      </c>
      <c r="B148" s="5" t="s">
        <v>263</v>
      </c>
      <c r="C148" s="9">
        <v>59911</v>
      </c>
      <c r="D148" s="9">
        <v>0</v>
      </c>
      <c r="E148" s="13">
        <v>599110</v>
      </c>
      <c r="F148" s="9">
        <v>3661053</v>
      </c>
      <c r="G148" s="5" t="s">
        <v>171</v>
      </c>
      <c r="H148" s="5" t="s">
        <v>172</v>
      </c>
      <c r="I148" s="10">
        <v>36160</v>
      </c>
      <c r="J148" s="1" t="s">
        <v>276</v>
      </c>
      <c r="K148" s="5" t="s">
        <v>47</v>
      </c>
      <c r="L148" s="7">
        <v>318</v>
      </c>
      <c r="M148" s="8">
        <v>3592.32</v>
      </c>
      <c r="O148" s="20">
        <f t="shared" si="12"/>
        <v>1077.6959999999999</v>
      </c>
      <c r="P148" s="20">
        <f t="shared" si="13"/>
        <v>2514.6239999999998</v>
      </c>
    </row>
    <row r="149" spans="1:16" ht="15.4" customHeight="1" outlineLevel="2">
      <c r="A149" s="5" t="s">
        <v>7</v>
      </c>
      <c r="B149" s="5" t="s">
        <v>263</v>
      </c>
      <c r="C149" s="9">
        <v>60058</v>
      </c>
      <c r="D149" s="9">
        <v>0</v>
      </c>
      <c r="E149" s="13">
        <v>600580</v>
      </c>
      <c r="F149" s="9">
        <v>3661053</v>
      </c>
      <c r="G149" s="5" t="s">
        <v>171</v>
      </c>
      <c r="H149" s="5" t="s">
        <v>172</v>
      </c>
      <c r="I149" s="10">
        <v>36160</v>
      </c>
      <c r="J149" s="1" t="s">
        <v>276</v>
      </c>
      <c r="K149" s="5" t="s">
        <v>47</v>
      </c>
      <c r="L149" s="7">
        <v>8990</v>
      </c>
      <c r="M149" s="8">
        <v>103497.15</v>
      </c>
      <c r="O149" s="20">
        <f t="shared" si="12"/>
        <v>31049.144999999997</v>
      </c>
      <c r="P149" s="20">
        <f t="shared" si="13"/>
        <v>72448.00499999999</v>
      </c>
    </row>
    <row r="150" spans="1:16" ht="15.4" customHeight="1" outlineLevel="2">
      <c r="A150" s="5" t="s">
        <v>7</v>
      </c>
      <c r="B150" s="5" t="s">
        <v>263</v>
      </c>
      <c r="C150" s="9">
        <v>3311496</v>
      </c>
      <c r="D150" s="9">
        <v>0</v>
      </c>
      <c r="E150" s="13">
        <v>33114960</v>
      </c>
      <c r="F150" s="9">
        <v>3661053</v>
      </c>
      <c r="G150" s="5" t="s">
        <v>160</v>
      </c>
      <c r="H150" s="5" t="s">
        <v>161</v>
      </c>
      <c r="I150" s="10">
        <v>43465</v>
      </c>
      <c r="J150" s="1" t="s">
        <v>276</v>
      </c>
      <c r="K150" s="5" t="s">
        <v>47</v>
      </c>
      <c r="L150" s="7">
        <v>218</v>
      </c>
      <c r="M150" s="8">
        <v>2478.4</v>
      </c>
      <c r="O150" s="20">
        <f t="shared" si="12"/>
        <v>743.52</v>
      </c>
      <c r="P150" s="20">
        <f t="shared" si="13"/>
        <v>1734.8799999999999</v>
      </c>
    </row>
    <row r="151" spans="1:16" ht="15.4" customHeight="1" outlineLevel="2">
      <c r="A151" s="5" t="s">
        <v>7</v>
      </c>
      <c r="B151" s="5" t="s">
        <v>263</v>
      </c>
      <c r="C151" s="9">
        <v>59929</v>
      </c>
      <c r="D151" s="9">
        <v>0</v>
      </c>
      <c r="E151" s="13">
        <v>599290</v>
      </c>
      <c r="F151" s="9">
        <v>3661053</v>
      </c>
      <c r="G151" s="5" t="s">
        <v>176</v>
      </c>
      <c r="H151" s="5" t="s">
        <v>177</v>
      </c>
      <c r="I151" s="10">
        <v>36160</v>
      </c>
      <c r="J151" s="1" t="s">
        <v>276</v>
      </c>
      <c r="K151" s="5" t="s">
        <v>47</v>
      </c>
      <c r="L151" s="7">
        <v>113</v>
      </c>
      <c r="M151" s="8">
        <v>1277.26</v>
      </c>
      <c r="O151" s="20">
        <f t="shared" si="12"/>
        <v>383.178</v>
      </c>
      <c r="P151" s="20">
        <f t="shared" si="13"/>
        <v>894.08199999999999</v>
      </c>
    </row>
    <row r="152" spans="1:16" ht="15.4" customHeight="1" outlineLevel="2">
      <c r="A152" s="5" t="s">
        <v>7</v>
      </c>
      <c r="B152" s="5" t="s">
        <v>263</v>
      </c>
      <c r="C152" s="9">
        <v>59947</v>
      </c>
      <c r="D152" s="9">
        <v>0</v>
      </c>
      <c r="E152" s="13">
        <v>599470</v>
      </c>
      <c r="F152" s="9">
        <v>3661053</v>
      </c>
      <c r="G152" s="5" t="s">
        <v>53</v>
      </c>
      <c r="H152" s="5" t="s">
        <v>54</v>
      </c>
      <c r="I152" s="10">
        <v>36160</v>
      </c>
      <c r="J152" s="1" t="s">
        <v>276</v>
      </c>
      <c r="K152" s="5" t="s">
        <v>47</v>
      </c>
      <c r="L152" s="7">
        <v>49</v>
      </c>
      <c r="M152" s="8">
        <v>552.98</v>
      </c>
      <c r="O152" s="20"/>
      <c r="P152" s="20">
        <v>552.98</v>
      </c>
    </row>
    <row r="153" spans="1:16" ht="15.4" customHeight="1" outlineLevel="2">
      <c r="A153" s="5" t="s">
        <v>7</v>
      </c>
      <c r="B153" s="5" t="s">
        <v>263</v>
      </c>
      <c r="C153" s="9">
        <v>59965</v>
      </c>
      <c r="D153" s="9">
        <v>0</v>
      </c>
      <c r="E153" s="13">
        <v>599650</v>
      </c>
      <c r="F153" s="9">
        <v>3661053</v>
      </c>
      <c r="G153" s="5" t="s">
        <v>126</v>
      </c>
      <c r="H153" s="5" t="s">
        <v>127</v>
      </c>
      <c r="I153" s="10">
        <v>36160</v>
      </c>
      <c r="J153" s="1" t="s">
        <v>276</v>
      </c>
      <c r="K153" s="5" t="s">
        <v>47</v>
      </c>
      <c r="L153" s="7">
        <v>925</v>
      </c>
      <c r="M153" s="8">
        <v>10450.43</v>
      </c>
      <c r="O153" s="20">
        <f>0.3*(M153)</f>
        <v>3135.1289999999999</v>
      </c>
      <c r="P153" s="20">
        <f>0.7*(M153)</f>
        <v>7315.3009999999995</v>
      </c>
    </row>
    <row r="154" spans="1:16" ht="15.4" customHeight="1" outlineLevel="2">
      <c r="A154" s="5" t="s">
        <v>7</v>
      </c>
      <c r="B154" s="5" t="s">
        <v>263</v>
      </c>
      <c r="C154" s="9">
        <v>59984</v>
      </c>
      <c r="D154" s="9">
        <v>0</v>
      </c>
      <c r="E154" s="13">
        <v>599840</v>
      </c>
      <c r="F154" s="9">
        <v>3661053</v>
      </c>
      <c r="G154" s="5" t="s">
        <v>166</v>
      </c>
      <c r="H154" s="5" t="s">
        <v>167</v>
      </c>
      <c r="I154" s="10">
        <v>36160</v>
      </c>
      <c r="J154" s="1" t="s">
        <v>276</v>
      </c>
      <c r="K154" s="5" t="s">
        <v>47</v>
      </c>
      <c r="L154" s="7">
        <v>300</v>
      </c>
      <c r="M154" s="8">
        <v>3387.96</v>
      </c>
      <c r="O154" s="20">
        <f>0.3*(M154)</f>
        <v>1016.3879999999999</v>
      </c>
      <c r="P154" s="20">
        <f>0.7*(M154)</f>
        <v>2371.5719999999997</v>
      </c>
    </row>
    <row r="155" spans="1:16" ht="15.4" customHeight="1" outlineLevel="2">
      <c r="A155" s="5" t="s">
        <v>7</v>
      </c>
      <c r="B155" s="5" t="s">
        <v>263</v>
      </c>
      <c r="C155" s="9">
        <v>60021</v>
      </c>
      <c r="D155" s="9">
        <v>0</v>
      </c>
      <c r="E155" s="13">
        <v>600210</v>
      </c>
      <c r="F155" s="9">
        <v>3661053</v>
      </c>
      <c r="G155" s="5" t="s">
        <v>20</v>
      </c>
      <c r="H155" s="5" t="s">
        <v>21</v>
      </c>
      <c r="I155" s="10">
        <v>36160</v>
      </c>
      <c r="J155" s="1" t="s">
        <v>276</v>
      </c>
      <c r="K155" s="5" t="s">
        <v>47</v>
      </c>
      <c r="L155" s="7">
        <v>835</v>
      </c>
      <c r="M155" s="8">
        <v>7550.88</v>
      </c>
      <c r="O155" s="20">
        <f>0.3*(M155)</f>
        <v>2265.2640000000001</v>
      </c>
      <c r="P155" s="20">
        <f>0.7*(M155)</f>
        <v>5285.616</v>
      </c>
    </row>
    <row r="156" spans="1:16" ht="15.4" customHeight="1" outlineLevel="2">
      <c r="A156" s="5" t="s">
        <v>7</v>
      </c>
      <c r="B156" s="5" t="s">
        <v>263</v>
      </c>
      <c r="C156" s="9">
        <v>60040</v>
      </c>
      <c r="D156" s="9">
        <v>0</v>
      </c>
      <c r="E156" s="13">
        <v>600400</v>
      </c>
      <c r="F156" s="9">
        <v>3661053</v>
      </c>
      <c r="G156" s="5" t="s">
        <v>105</v>
      </c>
      <c r="H156" s="5" t="s">
        <v>106</v>
      </c>
      <c r="I156" s="10">
        <v>36160</v>
      </c>
      <c r="J156" s="1" t="s">
        <v>276</v>
      </c>
      <c r="K156" s="5" t="s">
        <v>47</v>
      </c>
      <c r="L156" s="7">
        <v>58</v>
      </c>
      <c r="M156" s="8">
        <v>653.30999999999995</v>
      </c>
      <c r="O156" s="20"/>
      <c r="P156" s="20">
        <v>653.30999999999995</v>
      </c>
    </row>
    <row r="157" spans="1:16" ht="15.4" customHeight="1" outlineLevel="2">
      <c r="A157" s="5" t="s">
        <v>7</v>
      </c>
      <c r="B157" s="5" t="s">
        <v>263</v>
      </c>
      <c r="C157" s="9">
        <v>60079</v>
      </c>
      <c r="D157" s="9">
        <v>0</v>
      </c>
      <c r="E157" s="13">
        <v>600790</v>
      </c>
      <c r="F157" s="9">
        <v>3661053</v>
      </c>
      <c r="G157" s="5" t="s">
        <v>155</v>
      </c>
      <c r="H157" s="5" t="s">
        <v>156</v>
      </c>
      <c r="I157" s="10">
        <v>36160</v>
      </c>
      <c r="J157" s="1" t="s">
        <v>276</v>
      </c>
      <c r="K157" s="5" t="s">
        <v>47</v>
      </c>
      <c r="L157" s="7">
        <v>676</v>
      </c>
      <c r="M157" s="8">
        <v>7639.02</v>
      </c>
      <c r="O157" s="20">
        <f>0.3*(M157)</f>
        <v>2291.7060000000001</v>
      </c>
      <c r="P157" s="20">
        <f>0.7*(M157)</f>
        <v>5347.3140000000003</v>
      </c>
    </row>
    <row r="158" spans="1:16" ht="15.4" customHeight="1" outlineLevel="2">
      <c r="A158" s="5" t="s">
        <v>7</v>
      </c>
      <c r="B158" s="5" t="s">
        <v>263</v>
      </c>
      <c r="C158" s="9">
        <v>60097</v>
      </c>
      <c r="D158" s="9">
        <v>0</v>
      </c>
      <c r="E158" s="13">
        <v>600970</v>
      </c>
      <c r="F158" s="9">
        <v>3661053</v>
      </c>
      <c r="G158" s="5" t="s">
        <v>110</v>
      </c>
      <c r="H158" s="5" t="s">
        <v>111</v>
      </c>
      <c r="I158" s="10">
        <v>36160</v>
      </c>
      <c r="J158" s="1" t="s">
        <v>276</v>
      </c>
      <c r="K158" s="5" t="s">
        <v>47</v>
      </c>
      <c r="L158" s="7">
        <v>302</v>
      </c>
      <c r="M158" s="8">
        <v>3408.13</v>
      </c>
      <c r="O158" s="20">
        <f>0.3*(M158)</f>
        <v>1022.439</v>
      </c>
      <c r="P158" s="20">
        <f>0.7*(M158)</f>
        <v>2385.6909999999998</v>
      </c>
    </row>
    <row r="159" spans="1:16" ht="15.4" customHeight="1" outlineLevel="2">
      <c r="A159" s="5" t="s">
        <v>7</v>
      </c>
      <c r="B159" s="5" t="s">
        <v>263</v>
      </c>
      <c r="C159" s="9">
        <v>60121</v>
      </c>
      <c r="D159" s="9">
        <v>0</v>
      </c>
      <c r="E159" s="13">
        <v>601210</v>
      </c>
      <c r="F159" s="9">
        <v>3661053</v>
      </c>
      <c r="G159" s="5" t="s">
        <v>103</v>
      </c>
      <c r="H159" s="5" t="s">
        <v>104</v>
      </c>
      <c r="I159" s="10">
        <v>36160</v>
      </c>
      <c r="J159" s="1" t="s">
        <v>276</v>
      </c>
      <c r="K159" s="5" t="s">
        <v>47</v>
      </c>
      <c r="L159" s="7">
        <v>540</v>
      </c>
      <c r="M159" s="8">
        <v>6101.45</v>
      </c>
      <c r="O159" s="20">
        <f>0.3*(M159)</f>
        <v>1830.4349999999999</v>
      </c>
      <c r="P159" s="20">
        <f>0.7*(M159)</f>
        <v>4271.0149999999994</v>
      </c>
    </row>
    <row r="160" spans="1:16" ht="15.4" customHeight="1" outlineLevel="1">
      <c r="A160" s="5"/>
      <c r="B160" s="5"/>
      <c r="C160" s="9"/>
      <c r="D160" s="9"/>
      <c r="E160" s="13"/>
      <c r="F160" s="15" t="s">
        <v>827</v>
      </c>
      <c r="G160" s="5"/>
      <c r="H160" s="5"/>
      <c r="I160" s="10"/>
      <c r="J160" s="1"/>
      <c r="K160" s="5"/>
      <c r="L160" s="7">
        <f>SUBTOTAL(9,L146:L159)</f>
        <v>15967</v>
      </c>
      <c r="M160" s="8">
        <f>SUBTOTAL(9,M146:M159)</f>
        <v>180416.09</v>
      </c>
    </row>
    <row r="161" spans="1:18" ht="15.4" customHeight="1" outlineLevel="2">
      <c r="A161" s="5" t="s">
        <v>7</v>
      </c>
      <c r="B161" s="5" t="s">
        <v>263</v>
      </c>
      <c r="C161" s="9">
        <v>59857</v>
      </c>
      <c r="D161" s="9">
        <v>0</v>
      </c>
      <c r="E161" s="13">
        <v>598570</v>
      </c>
      <c r="F161" s="9">
        <v>3661056</v>
      </c>
      <c r="G161" s="5" t="s">
        <v>64</v>
      </c>
      <c r="H161" s="5" t="s">
        <v>65</v>
      </c>
      <c r="I161" s="10">
        <v>36160</v>
      </c>
      <c r="J161" s="1" t="s">
        <v>277</v>
      </c>
      <c r="K161" s="5" t="s">
        <v>47</v>
      </c>
      <c r="L161" s="7">
        <v>149</v>
      </c>
      <c r="M161" s="8">
        <v>3683.52</v>
      </c>
      <c r="O161" s="21">
        <f>M161</f>
        <v>3683.52</v>
      </c>
    </row>
    <row r="162" spans="1:18" ht="15.4" customHeight="1" outlineLevel="2">
      <c r="A162" s="5" t="s">
        <v>7</v>
      </c>
      <c r="B162" s="5" t="s">
        <v>263</v>
      </c>
      <c r="C162" s="9">
        <v>59875</v>
      </c>
      <c r="D162" s="9">
        <v>0</v>
      </c>
      <c r="E162" s="13">
        <v>598750</v>
      </c>
      <c r="F162" s="9">
        <v>3661056</v>
      </c>
      <c r="G162" s="5" t="s">
        <v>9</v>
      </c>
      <c r="H162" s="5" t="s">
        <v>94</v>
      </c>
      <c r="I162" s="10">
        <v>36160</v>
      </c>
      <c r="J162" s="1" t="s">
        <v>277</v>
      </c>
      <c r="K162" s="5" t="s">
        <v>47</v>
      </c>
      <c r="L162" s="7">
        <v>608</v>
      </c>
      <c r="M162" s="8">
        <v>15007.61</v>
      </c>
      <c r="O162" s="21">
        <f t="shared" ref="O162:O174" si="14">M162</f>
        <v>15007.61</v>
      </c>
    </row>
    <row r="163" spans="1:18" ht="15.4" customHeight="1" outlineLevel="2">
      <c r="A163" s="5" t="s">
        <v>7</v>
      </c>
      <c r="B163" s="5" t="s">
        <v>263</v>
      </c>
      <c r="C163" s="9">
        <v>59912</v>
      </c>
      <c r="D163" s="9">
        <v>0</v>
      </c>
      <c r="E163" s="13">
        <v>599120</v>
      </c>
      <c r="F163" s="9">
        <v>3661056</v>
      </c>
      <c r="G163" s="5" t="s">
        <v>171</v>
      </c>
      <c r="H163" s="5" t="s">
        <v>172</v>
      </c>
      <c r="I163" s="10">
        <v>36160</v>
      </c>
      <c r="J163" s="1" t="s">
        <v>277</v>
      </c>
      <c r="K163" s="5" t="s">
        <v>47</v>
      </c>
      <c r="L163" s="7">
        <v>84</v>
      </c>
      <c r="M163" s="8">
        <v>2084.6</v>
      </c>
      <c r="O163" s="21">
        <f t="shared" si="14"/>
        <v>2084.6</v>
      </c>
    </row>
    <row r="164" spans="1:18" ht="15.4" customHeight="1" outlineLevel="2">
      <c r="A164" s="5" t="s">
        <v>7</v>
      </c>
      <c r="B164" s="5" t="s">
        <v>263</v>
      </c>
      <c r="C164" s="9">
        <v>60059</v>
      </c>
      <c r="D164" s="9">
        <v>0</v>
      </c>
      <c r="E164" s="13">
        <v>600590</v>
      </c>
      <c r="F164" s="9">
        <v>3661056</v>
      </c>
      <c r="G164" s="5" t="s">
        <v>171</v>
      </c>
      <c r="H164" s="5" t="s">
        <v>172</v>
      </c>
      <c r="I164" s="10">
        <v>36160</v>
      </c>
      <c r="J164" s="1" t="s">
        <v>277</v>
      </c>
      <c r="K164" s="5" t="s">
        <v>47</v>
      </c>
      <c r="L164" s="7">
        <v>8618</v>
      </c>
      <c r="M164" s="8">
        <v>322874.94</v>
      </c>
      <c r="O164" s="20">
        <f>0.4*(M164)</f>
        <v>129149.97600000001</v>
      </c>
      <c r="P164" s="20">
        <f>0.6*(M164)</f>
        <v>193724.96400000001</v>
      </c>
    </row>
    <row r="165" spans="1:18" ht="15.4" customHeight="1" outlineLevel="2">
      <c r="A165" s="5" t="s">
        <v>7</v>
      </c>
      <c r="B165" s="5" t="s">
        <v>263</v>
      </c>
      <c r="C165" s="9">
        <v>3311497</v>
      </c>
      <c r="D165" s="9">
        <v>0</v>
      </c>
      <c r="E165" s="13">
        <v>33114970</v>
      </c>
      <c r="F165" s="9">
        <v>3661056</v>
      </c>
      <c r="G165" s="5" t="s">
        <v>160</v>
      </c>
      <c r="H165" s="5" t="s">
        <v>161</v>
      </c>
      <c r="I165" s="10">
        <v>43465</v>
      </c>
      <c r="J165" s="1" t="s">
        <v>277</v>
      </c>
      <c r="K165" s="5" t="s">
        <v>47</v>
      </c>
      <c r="L165" s="7">
        <v>71</v>
      </c>
      <c r="M165" s="8">
        <v>1747.64</v>
      </c>
      <c r="O165" s="21">
        <f t="shared" si="14"/>
        <v>1747.64</v>
      </c>
    </row>
    <row r="166" spans="1:18" ht="15.4" customHeight="1" outlineLevel="2">
      <c r="A166" s="5" t="s">
        <v>7</v>
      </c>
      <c r="B166" s="5" t="s">
        <v>263</v>
      </c>
      <c r="C166" s="9">
        <v>59930</v>
      </c>
      <c r="D166" s="9">
        <v>0</v>
      </c>
      <c r="E166" s="13">
        <v>599300</v>
      </c>
      <c r="F166" s="9">
        <v>3661056</v>
      </c>
      <c r="G166" s="5" t="s">
        <v>176</v>
      </c>
      <c r="H166" s="5" t="s">
        <v>177</v>
      </c>
      <c r="I166" s="10">
        <v>36160</v>
      </c>
      <c r="J166" s="1" t="s">
        <v>277</v>
      </c>
      <c r="K166" s="5" t="s">
        <v>47</v>
      </c>
      <c r="L166" s="7">
        <v>34</v>
      </c>
      <c r="M166" s="8">
        <v>720.42</v>
      </c>
      <c r="O166" s="21">
        <f t="shared" si="14"/>
        <v>720.42</v>
      </c>
    </row>
    <row r="167" spans="1:18" ht="15.4" customHeight="1" outlineLevel="2">
      <c r="A167" s="5" t="s">
        <v>7</v>
      </c>
      <c r="B167" s="5" t="s">
        <v>263</v>
      </c>
      <c r="C167" s="9">
        <v>59948</v>
      </c>
      <c r="D167" s="9">
        <v>0</v>
      </c>
      <c r="E167" s="13">
        <v>599480</v>
      </c>
      <c r="F167" s="9">
        <v>3661056</v>
      </c>
      <c r="G167" s="5" t="s">
        <v>53</v>
      </c>
      <c r="H167" s="5" t="s">
        <v>54</v>
      </c>
      <c r="I167" s="10">
        <v>36160</v>
      </c>
      <c r="J167" s="1" t="s">
        <v>277</v>
      </c>
      <c r="K167" s="5" t="s">
        <v>47</v>
      </c>
      <c r="L167" s="7">
        <v>21</v>
      </c>
      <c r="M167" s="8">
        <v>511.47</v>
      </c>
      <c r="O167" s="21">
        <f t="shared" si="14"/>
        <v>511.47</v>
      </c>
    </row>
    <row r="168" spans="1:18" ht="15.4" customHeight="1" outlineLevel="2">
      <c r="A168" s="5" t="s">
        <v>7</v>
      </c>
      <c r="B168" s="5" t="s">
        <v>263</v>
      </c>
      <c r="C168" s="9">
        <v>59966</v>
      </c>
      <c r="D168" s="9">
        <v>0</v>
      </c>
      <c r="E168" s="13">
        <v>599660</v>
      </c>
      <c r="F168" s="9">
        <v>3661056</v>
      </c>
      <c r="G168" s="5" t="s">
        <v>126</v>
      </c>
      <c r="H168" s="5" t="s">
        <v>127</v>
      </c>
      <c r="I168" s="10">
        <v>36160</v>
      </c>
      <c r="J168" s="1" t="s">
        <v>277</v>
      </c>
      <c r="K168" s="5" t="s">
        <v>47</v>
      </c>
      <c r="L168" s="7">
        <v>299</v>
      </c>
      <c r="M168" s="8">
        <v>7379.18</v>
      </c>
      <c r="O168" s="21">
        <f t="shared" si="14"/>
        <v>7379.18</v>
      </c>
    </row>
    <row r="169" spans="1:18" ht="15.4" customHeight="1" outlineLevel="2">
      <c r="A169" s="5" t="s">
        <v>7</v>
      </c>
      <c r="B169" s="5" t="s">
        <v>263</v>
      </c>
      <c r="C169" s="9">
        <v>59985</v>
      </c>
      <c r="D169" s="9">
        <v>0</v>
      </c>
      <c r="E169" s="13">
        <v>599850</v>
      </c>
      <c r="F169" s="9">
        <v>3661056</v>
      </c>
      <c r="G169" s="5" t="s">
        <v>166</v>
      </c>
      <c r="H169" s="5" t="s">
        <v>167</v>
      </c>
      <c r="I169" s="10">
        <v>36160</v>
      </c>
      <c r="J169" s="1" t="s">
        <v>277</v>
      </c>
      <c r="K169" s="5" t="s">
        <v>47</v>
      </c>
      <c r="L169" s="7">
        <v>34</v>
      </c>
      <c r="M169" s="8">
        <v>842.26</v>
      </c>
      <c r="O169" s="21">
        <f t="shared" si="14"/>
        <v>842.26</v>
      </c>
    </row>
    <row r="170" spans="1:18" ht="15.4" customHeight="1" outlineLevel="2">
      <c r="A170" s="5" t="s">
        <v>7</v>
      </c>
      <c r="B170" s="5" t="s">
        <v>263</v>
      </c>
      <c r="C170" s="9">
        <v>60022</v>
      </c>
      <c r="D170" s="9">
        <v>0</v>
      </c>
      <c r="E170" s="13">
        <v>600220</v>
      </c>
      <c r="F170" s="9">
        <v>3661056</v>
      </c>
      <c r="G170" s="5" t="s">
        <v>20</v>
      </c>
      <c r="H170" s="5" t="s">
        <v>21</v>
      </c>
      <c r="I170" s="10">
        <v>36160</v>
      </c>
      <c r="J170" s="1" t="s">
        <v>277</v>
      </c>
      <c r="K170" s="5" t="s">
        <v>47</v>
      </c>
      <c r="L170" s="7">
        <v>182</v>
      </c>
      <c r="M170" s="8">
        <v>4502</v>
      </c>
      <c r="O170" s="21">
        <f t="shared" si="14"/>
        <v>4502</v>
      </c>
    </row>
    <row r="171" spans="1:18" ht="15.4" customHeight="1" outlineLevel="2">
      <c r="A171" s="5" t="s">
        <v>7</v>
      </c>
      <c r="B171" s="5" t="s">
        <v>263</v>
      </c>
      <c r="C171" s="9">
        <v>60041</v>
      </c>
      <c r="D171" s="9">
        <v>0</v>
      </c>
      <c r="E171" s="13">
        <v>600410</v>
      </c>
      <c r="F171" s="9">
        <v>3661056</v>
      </c>
      <c r="G171" s="5" t="s">
        <v>105</v>
      </c>
      <c r="H171" s="5" t="s">
        <v>106</v>
      </c>
      <c r="I171" s="10">
        <v>36160</v>
      </c>
      <c r="J171" s="1" t="s">
        <v>277</v>
      </c>
      <c r="K171" s="5" t="s">
        <v>47</v>
      </c>
      <c r="L171" s="7">
        <v>16</v>
      </c>
      <c r="M171" s="8">
        <v>402.7</v>
      </c>
      <c r="O171" s="21">
        <f t="shared" si="14"/>
        <v>402.7</v>
      </c>
    </row>
    <row r="172" spans="1:18" ht="15.4" customHeight="1" outlineLevel="2">
      <c r="A172" s="5" t="s">
        <v>7</v>
      </c>
      <c r="B172" s="5" t="s">
        <v>263</v>
      </c>
      <c r="C172" s="9">
        <v>60080</v>
      </c>
      <c r="D172" s="9">
        <v>0</v>
      </c>
      <c r="E172" s="13">
        <v>600800</v>
      </c>
      <c r="F172" s="9">
        <v>3661056</v>
      </c>
      <c r="G172" s="5" t="s">
        <v>155</v>
      </c>
      <c r="H172" s="5" t="s">
        <v>156</v>
      </c>
      <c r="I172" s="10">
        <v>36160</v>
      </c>
      <c r="J172" s="1" t="s">
        <v>277</v>
      </c>
      <c r="K172" s="5" t="s">
        <v>47</v>
      </c>
      <c r="L172" s="7">
        <v>2401</v>
      </c>
      <c r="M172" s="8">
        <v>396357.93</v>
      </c>
      <c r="O172" s="20">
        <f>0.4*(M172)</f>
        <v>158543.17200000002</v>
      </c>
      <c r="P172" s="20">
        <f>0.6*(M172)</f>
        <v>237814.75799999997</v>
      </c>
    </row>
    <row r="173" spans="1:18" ht="15.4" customHeight="1" outlineLevel="2">
      <c r="A173" s="5" t="s">
        <v>7</v>
      </c>
      <c r="B173" s="5" t="s">
        <v>263</v>
      </c>
      <c r="C173" s="9">
        <v>60098</v>
      </c>
      <c r="D173" s="9">
        <v>0</v>
      </c>
      <c r="E173" s="13">
        <v>600980</v>
      </c>
      <c r="F173" s="9">
        <v>3661056</v>
      </c>
      <c r="G173" s="5" t="s">
        <v>110</v>
      </c>
      <c r="H173" s="5" t="s">
        <v>111</v>
      </c>
      <c r="I173" s="10">
        <v>36160</v>
      </c>
      <c r="J173" s="1" t="s">
        <v>277</v>
      </c>
      <c r="K173" s="5" t="s">
        <v>47</v>
      </c>
      <c r="L173" s="7">
        <v>214</v>
      </c>
      <c r="M173" s="8">
        <v>5275.87</v>
      </c>
      <c r="O173" s="21">
        <f t="shared" si="14"/>
        <v>5275.87</v>
      </c>
    </row>
    <row r="174" spans="1:18" ht="15.4" customHeight="1" outlineLevel="2">
      <c r="A174" s="5" t="s">
        <v>7</v>
      </c>
      <c r="B174" s="5" t="s">
        <v>263</v>
      </c>
      <c r="C174" s="9">
        <v>60122</v>
      </c>
      <c r="D174" s="9">
        <v>0</v>
      </c>
      <c r="E174" s="13">
        <v>601220</v>
      </c>
      <c r="F174" s="9">
        <v>3661056</v>
      </c>
      <c r="G174" s="5" t="s">
        <v>103</v>
      </c>
      <c r="H174" s="5" t="s">
        <v>104</v>
      </c>
      <c r="I174" s="10">
        <v>36160</v>
      </c>
      <c r="J174" s="1" t="s">
        <v>277</v>
      </c>
      <c r="K174" s="5" t="s">
        <v>47</v>
      </c>
      <c r="L174" s="7">
        <v>155</v>
      </c>
      <c r="M174" s="8">
        <v>3843</v>
      </c>
      <c r="O174" s="21">
        <f t="shared" si="14"/>
        <v>3843</v>
      </c>
    </row>
    <row r="175" spans="1:18" ht="15.4" customHeight="1" outlineLevel="1">
      <c r="A175" s="5"/>
      <c r="B175" s="5"/>
      <c r="C175" s="9"/>
      <c r="D175" s="9"/>
      <c r="E175" s="13"/>
      <c r="F175" s="15" t="s">
        <v>828</v>
      </c>
      <c r="G175" s="5"/>
      <c r="H175" s="5"/>
      <c r="I175" s="10"/>
      <c r="J175" s="1"/>
      <c r="K175" s="5"/>
      <c r="L175" s="7">
        <f>SUBTOTAL(9,L161:L174)</f>
        <v>12886</v>
      </c>
      <c r="M175" s="8">
        <f>SUBTOTAL(9,M161:M174)</f>
        <v>765233.14</v>
      </c>
    </row>
    <row r="176" spans="1:18" ht="15.4" customHeight="1" outlineLevel="2">
      <c r="A176" s="5" t="s">
        <v>7</v>
      </c>
      <c r="B176" s="5" t="s">
        <v>263</v>
      </c>
      <c r="C176" s="9">
        <v>59858</v>
      </c>
      <c r="D176" s="9">
        <v>0</v>
      </c>
      <c r="E176" s="13">
        <v>598580</v>
      </c>
      <c r="F176" s="9">
        <v>3661060</v>
      </c>
      <c r="G176" s="5" t="s">
        <v>64</v>
      </c>
      <c r="H176" s="5" t="s">
        <v>65</v>
      </c>
      <c r="I176" s="10">
        <v>36160</v>
      </c>
      <c r="J176" s="1" t="s">
        <v>278</v>
      </c>
      <c r="K176" s="5" t="s">
        <v>47</v>
      </c>
      <c r="L176" s="7">
        <v>3045874</v>
      </c>
      <c r="M176" s="8">
        <v>19250779.149999999</v>
      </c>
      <c r="O176" s="20">
        <f>0.005*(M176)</f>
        <v>96253.895749999996</v>
      </c>
      <c r="P176" s="20">
        <f>0.025*(M176)</f>
        <v>481269.47875000001</v>
      </c>
      <c r="Q176" s="20"/>
      <c r="R176" s="20">
        <f>0.97*(M176)</f>
        <v>18673255.7755</v>
      </c>
    </row>
    <row r="177" spans="1:18" ht="15.4" customHeight="1" outlineLevel="2">
      <c r="A177" s="5" t="s">
        <v>7</v>
      </c>
      <c r="B177" s="5" t="s">
        <v>263</v>
      </c>
      <c r="C177" s="9">
        <v>2135812</v>
      </c>
      <c r="D177" s="9">
        <v>0</v>
      </c>
      <c r="E177" s="13">
        <v>21358120</v>
      </c>
      <c r="F177" s="9">
        <v>3661060</v>
      </c>
      <c r="G177" s="5" t="s">
        <v>9</v>
      </c>
      <c r="H177" s="5" t="s">
        <v>94</v>
      </c>
      <c r="I177" s="10">
        <v>40646</v>
      </c>
      <c r="J177" s="1" t="s">
        <v>278</v>
      </c>
      <c r="K177" s="5" t="s">
        <v>47</v>
      </c>
      <c r="L177" s="7">
        <v>2008401</v>
      </c>
      <c r="M177" s="8">
        <v>17685993.969999999</v>
      </c>
      <c r="O177" s="20">
        <f>0.02*(M177)</f>
        <v>353719.87939999998</v>
      </c>
      <c r="P177" s="20">
        <f>0.05*(M177)</f>
        <v>884299.69849999994</v>
      </c>
      <c r="Q177" s="20"/>
      <c r="R177" s="20">
        <f>0.93*(M177)</f>
        <v>16447974.392099999</v>
      </c>
    </row>
    <row r="178" spans="1:18" ht="15.4" customHeight="1" outlineLevel="2">
      <c r="A178" s="5" t="s">
        <v>7</v>
      </c>
      <c r="B178" s="5" t="s">
        <v>263</v>
      </c>
      <c r="C178" s="9">
        <v>60005</v>
      </c>
      <c r="D178" s="9">
        <v>0</v>
      </c>
      <c r="E178" s="13">
        <v>600050</v>
      </c>
      <c r="F178" s="9">
        <v>3661060</v>
      </c>
      <c r="G178" s="5" t="s">
        <v>9</v>
      </c>
      <c r="H178" s="5" t="s">
        <v>94</v>
      </c>
      <c r="I178" s="10">
        <v>36160</v>
      </c>
      <c r="J178" s="1" t="s">
        <v>278</v>
      </c>
      <c r="K178" s="5" t="s">
        <v>47</v>
      </c>
      <c r="L178" s="7">
        <v>5320</v>
      </c>
      <c r="M178" s="8">
        <v>47402.45</v>
      </c>
      <c r="R178" s="21">
        <f t="shared" ref="R178:R190" si="15">M178</f>
        <v>47402.45</v>
      </c>
    </row>
    <row r="179" spans="1:18" ht="15.4" customHeight="1" outlineLevel="2">
      <c r="A179" s="5" t="s">
        <v>7</v>
      </c>
      <c r="B179" s="5" t="s">
        <v>263</v>
      </c>
      <c r="C179" s="9">
        <v>60060</v>
      </c>
      <c r="D179" s="9">
        <v>0</v>
      </c>
      <c r="E179" s="13">
        <v>600600</v>
      </c>
      <c r="F179" s="9">
        <v>3661060</v>
      </c>
      <c r="G179" s="5" t="s">
        <v>171</v>
      </c>
      <c r="H179" s="5" t="s">
        <v>172</v>
      </c>
      <c r="I179" s="10">
        <v>36160</v>
      </c>
      <c r="J179" s="1" t="s">
        <v>278</v>
      </c>
      <c r="K179" s="5" t="s">
        <v>47</v>
      </c>
      <c r="L179" s="7">
        <v>78946</v>
      </c>
      <c r="M179" s="8">
        <v>718811.59</v>
      </c>
      <c r="R179" s="21">
        <f t="shared" si="15"/>
        <v>718811.59</v>
      </c>
    </row>
    <row r="180" spans="1:18" ht="15.4" customHeight="1" outlineLevel="2">
      <c r="A180" s="5" t="s">
        <v>7</v>
      </c>
      <c r="B180" s="5" t="s">
        <v>263</v>
      </c>
      <c r="C180" s="9">
        <v>59913</v>
      </c>
      <c r="D180" s="9">
        <v>0</v>
      </c>
      <c r="E180" s="13">
        <v>599130</v>
      </c>
      <c r="F180" s="9">
        <v>3661060</v>
      </c>
      <c r="G180" s="5" t="s">
        <v>171</v>
      </c>
      <c r="H180" s="5" t="s">
        <v>172</v>
      </c>
      <c r="I180" s="10">
        <v>36160</v>
      </c>
      <c r="J180" s="1" t="s">
        <v>278</v>
      </c>
      <c r="K180" s="5" t="s">
        <v>47</v>
      </c>
      <c r="L180" s="7">
        <v>391024</v>
      </c>
      <c r="M180" s="8">
        <v>2427804.4300000002</v>
      </c>
      <c r="R180" s="21">
        <f t="shared" si="15"/>
        <v>2427804.4300000002</v>
      </c>
    </row>
    <row r="181" spans="1:18" ht="15.4" customHeight="1" outlineLevel="2">
      <c r="A181" s="5" t="s">
        <v>7</v>
      </c>
      <c r="B181" s="5" t="s">
        <v>263</v>
      </c>
      <c r="C181" s="9">
        <v>3311498</v>
      </c>
      <c r="D181" s="9">
        <v>0</v>
      </c>
      <c r="E181" s="13">
        <v>33114980</v>
      </c>
      <c r="F181" s="9">
        <v>3661060</v>
      </c>
      <c r="G181" s="5" t="s">
        <v>160</v>
      </c>
      <c r="H181" s="5" t="s">
        <v>161</v>
      </c>
      <c r="I181" s="10">
        <v>43465</v>
      </c>
      <c r="J181" s="1" t="s">
        <v>278</v>
      </c>
      <c r="K181" s="5" t="s">
        <v>47</v>
      </c>
      <c r="L181" s="7">
        <v>2030942</v>
      </c>
      <c r="M181" s="8">
        <v>11442842.9</v>
      </c>
      <c r="R181" s="21">
        <f t="shared" si="15"/>
        <v>11442842.9</v>
      </c>
    </row>
    <row r="182" spans="1:18" ht="15.4" customHeight="1" outlineLevel="2">
      <c r="A182" s="5" t="s">
        <v>7</v>
      </c>
      <c r="B182" s="5" t="s">
        <v>263</v>
      </c>
      <c r="C182" s="9">
        <v>59931</v>
      </c>
      <c r="D182" s="9">
        <v>0</v>
      </c>
      <c r="E182" s="13">
        <v>599310</v>
      </c>
      <c r="F182" s="9">
        <v>3661060</v>
      </c>
      <c r="G182" s="5" t="s">
        <v>176</v>
      </c>
      <c r="H182" s="5" t="s">
        <v>177</v>
      </c>
      <c r="I182" s="10">
        <v>36160</v>
      </c>
      <c r="J182" s="1" t="s">
        <v>278</v>
      </c>
      <c r="K182" s="5" t="s">
        <v>47</v>
      </c>
      <c r="L182" s="7">
        <v>8180338</v>
      </c>
      <c r="M182" s="8">
        <v>34129748.07</v>
      </c>
      <c r="O182" s="20"/>
      <c r="P182" s="20">
        <f>0.02*(M182)</f>
        <v>682594.96140000003</v>
      </c>
      <c r="Q182" s="20"/>
      <c r="R182" s="20">
        <f>0.98*(M182)</f>
        <v>33447153.108599998</v>
      </c>
    </row>
    <row r="183" spans="1:18" ht="15.4" customHeight="1" outlineLevel="2">
      <c r="A183" s="5" t="s">
        <v>7</v>
      </c>
      <c r="B183" s="5" t="s">
        <v>263</v>
      </c>
      <c r="C183" s="9">
        <v>59949</v>
      </c>
      <c r="D183" s="9">
        <v>0</v>
      </c>
      <c r="E183" s="13">
        <v>599490</v>
      </c>
      <c r="F183" s="9">
        <v>3661060</v>
      </c>
      <c r="G183" s="5" t="s">
        <v>53</v>
      </c>
      <c r="H183" s="5" t="s">
        <v>54</v>
      </c>
      <c r="I183" s="10">
        <v>36160</v>
      </c>
      <c r="J183" s="1" t="s">
        <v>278</v>
      </c>
      <c r="K183" s="5" t="s">
        <v>47</v>
      </c>
      <c r="L183" s="7">
        <v>3781954</v>
      </c>
      <c r="M183" s="8">
        <v>19226551.25</v>
      </c>
      <c r="O183" s="20"/>
      <c r="P183" s="20">
        <f>0.02*(M183)</f>
        <v>384531.02500000002</v>
      </c>
      <c r="Q183" s="20"/>
      <c r="R183" s="20">
        <f>0.98*(M183)</f>
        <v>18842020.225000001</v>
      </c>
    </row>
    <row r="184" spans="1:18" ht="15.4" customHeight="1" outlineLevel="2">
      <c r="A184" s="5" t="s">
        <v>7</v>
      </c>
      <c r="B184" s="5" t="s">
        <v>263</v>
      </c>
      <c r="C184" s="9">
        <v>59967</v>
      </c>
      <c r="D184" s="9">
        <v>0</v>
      </c>
      <c r="E184" s="13">
        <v>599670</v>
      </c>
      <c r="F184" s="9">
        <v>3661060</v>
      </c>
      <c r="G184" s="5" t="s">
        <v>126</v>
      </c>
      <c r="H184" s="5" t="s">
        <v>127</v>
      </c>
      <c r="I184" s="10">
        <v>36160</v>
      </c>
      <c r="J184" s="1" t="s">
        <v>278</v>
      </c>
      <c r="K184" s="5" t="s">
        <v>47</v>
      </c>
      <c r="L184" s="7">
        <v>881580</v>
      </c>
      <c r="M184" s="8">
        <v>5641687.6500000004</v>
      </c>
      <c r="R184" s="21">
        <f t="shared" si="15"/>
        <v>5641687.6500000004</v>
      </c>
    </row>
    <row r="185" spans="1:18" ht="15.4" customHeight="1" outlineLevel="2">
      <c r="A185" s="5" t="s">
        <v>7</v>
      </c>
      <c r="B185" s="5" t="s">
        <v>263</v>
      </c>
      <c r="C185" s="9">
        <v>59986</v>
      </c>
      <c r="D185" s="9">
        <v>0</v>
      </c>
      <c r="E185" s="13">
        <v>599860</v>
      </c>
      <c r="F185" s="9">
        <v>3661060</v>
      </c>
      <c r="G185" s="5" t="s">
        <v>166</v>
      </c>
      <c r="H185" s="5" t="s">
        <v>167</v>
      </c>
      <c r="I185" s="10">
        <v>36160</v>
      </c>
      <c r="J185" s="1" t="s">
        <v>278</v>
      </c>
      <c r="K185" s="5" t="s">
        <v>47</v>
      </c>
      <c r="L185" s="7">
        <v>9363610</v>
      </c>
      <c r="M185" s="8">
        <v>58277915.140000001</v>
      </c>
      <c r="R185" s="21">
        <f t="shared" si="15"/>
        <v>58277915.140000001</v>
      </c>
    </row>
    <row r="186" spans="1:18" ht="15.4" customHeight="1" outlineLevel="2">
      <c r="A186" s="5" t="s">
        <v>7</v>
      </c>
      <c r="B186" s="5" t="s">
        <v>263</v>
      </c>
      <c r="C186" s="9">
        <v>60023</v>
      </c>
      <c r="D186" s="9">
        <v>0</v>
      </c>
      <c r="E186" s="13">
        <v>600230</v>
      </c>
      <c r="F186" s="9">
        <v>3661060</v>
      </c>
      <c r="G186" s="5" t="s">
        <v>20</v>
      </c>
      <c r="H186" s="5" t="s">
        <v>21</v>
      </c>
      <c r="I186" s="10">
        <v>36160</v>
      </c>
      <c r="J186" s="1" t="s">
        <v>278</v>
      </c>
      <c r="K186" s="5" t="s">
        <v>47</v>
      </c>
      <c r="L186" s="7">
        <v>4740987</v>
      </c>
      <c r="M186" s="8">
        <v>26457578.870000001</v>
      </c>
      <c r="R186" s="21">
        <f t="shared" si="15"/>
        <v>26457578.870000001</v>
      </c>
    </row>
    <row r="187" spans="1:18" ht="15.4" customHeight="1" outlineLevel="2">
      <c r="A187" s="5" t="s">
        <v>7</v>
      </c>
      <c r="B187" s="5" t="s">
        <v>263</v>
      </c>
      <c r="C187" s="9">
        <v>60042</v>
      </c>
      <c r="D187" s="9">
        <v>0</v>
      </c>
      <c r="E187" s="13">
        <v>600420</v>
      </c>
      <c r="F187" s="9">
        <v>3661060</v>
      </c>
      <c r="G187" s="5" t="s">
        <v>105</v>
      </c>
      <c r="H187" s="5" t="s">
        <v>106</v>
      </c>
      <c r="I187" s="10">
        <v>36160</v>
      </c>
      <c r="J187" s="1" t="s">
        <v>278</v>
      </c>
      <c r="K187" s="5" t="s">
        <v>47</v>
      </c>
      <c r="L187" s="7">
        <v>5040353</v>
      </c>
      <c r="M187" s="8">
        <v>29485594.07</v>
      </c>
      <c r="O187" s="20"/>
      <c r="P187" s="20">
        <f>0.03*(M187)</f>
        <v>884567.82209999999</v>
      </c>
      <c r="Q187" s="20">
        <f>0.07*(M187)</f>
        <v>2063991.5849000001</v>
      </c>
      <c r="R187" s="20">
        <f>0.9*(M187)</f>
        <v>26537034.663000003</v>
      </c>
    </row>
    <row r="188" spans="1:18" ht="15.4" customHeight="1" outlineLevel="2">
      <c r="A188" s="5" t="s">
        <v>7</v>
      </c>
      <c r="B188" s="5" t="s">
        <v>263</v>
      </c>
      <c r="C188" s="9">
        <v>60081</v>
      </c>
      <c r="D188" s="9">
        <v>0</v>
      </c>
      <c r="E188" s="13">
        <v>600810</v>
      </c>
      <c r="F188" s="9">
        <v>3661060</v>
      </c>
      <c r="G188" s="5" t="s">
        <v>155</v>
      </c>
      <c r="H188" s="5" t="s">
        <v>156</v>
      </c>
      <c r="I188" s="10">
        <v>36160</v>
      </c>
      <c r="J188" s="1" t="s">
        <v>278</v>
      </c>
      <c r="K188" s="5" t="s">
        <v>47</v>
      </c>
      <c r="L188" s="7">
        <v>2444649</v>
      </c>
      <c r="M188" s="8">
        <v>16716815.720000001</v>
      </c>
      <c r="R188" s="21">
        <f t="shared" si="15"/>
        <v>16716815.720000001</v>
      </c>
    </row>
    <row r="189" spans="1:18" ht="15.4" customHeight="1" outlineLevel="2">
      <c r="A189" s="5" t="s">
        <v>7</v>
      </c>
      <c r="B189" s="5" t="s">
        <v>263</v>
      </c>
      <c r="C189" s="9">
        <v>60099</v>
      </c>
      <c r="D189" s="9">
        <v>0</v>
      </c>
      <c r="E189" s="13">
        <v>600990</v>
      </c>
      <c r="F189" s="9">
        <v>3661060</v>
      </c>
      <c r="G189" s="5" t="s">
        <v>110</v>
      </c>
      <c r="H189" s="5" t="s">
        <v>111</v>
      </c>
      <c r="I189" s="10">
        <v>36160</v>
      </c>
      <c r="J189" s="1" t="s">
        <v>278</v>
      </c>
      <c r="K189" s="5" t="s">
        <v>47</v>
      </c>
      <c r="L189" s="7">
        <v>4453784</v>
      </c>
      <c r="M189" s="8">
        <v>28423091.129999999</v>
      </c>
      <c r="O189" s="20"/>
      <c r="P189" s="20">
        <f>0.01*(M189)</f>
        <v>284230.91129999998</v>
      </c>
      <c r="Q189" s="20"/>
      <c r="R189" s="20">
        <f>0.99*(M189)</f>
        <v>28138860.218699999</v>
      </c>
    </row>
    <row r="190" spans="1:18" ht="15.4" customHeight="1" outlineLevel="2">
      <c r="A190" s="5" t="s">
        <v>7</v>
      </c>
      <c r="B190" s="5" t="s">
        <v>263</v>
      </c>
      <c r="C190" s="9">
        <v>60108</v>
      </c>
      <c r="D190" s="9">
        <v>0</v>
      </c>
      <c r="E190" s="13">
        <v>601080</v>
      </c>
      <c r="F190" s="9">
        <v>3661060</v>
      </c>
      <c r="G190" s="5" t="s">
        <v>50</v>
      </c>
      <c r="H190" s="5" t="s">
        <v>51</v>
      </c>
      <c r="I190" s="10">
        <v>36160</v>
      </c>
      <c r="J190" s="1" t="s">
        <v>278</v>
      </c>
      <c r="K190" s="5" t="s">
        <v>47</v>
      </c>
      <c r="L190" s="7">
        <v>16608</v>
      </c>
      <c r="M190" s="8">
        <v>55055.58</v>
      </c>
      <c r="R190" s="21">
        <f t="shared" si="15"/>
        <v>55055.58</v>
      </c>
    </row>
    <row r="191" spans="1:18" ht="15.4" customHeight="1" outlineLevel="2">
      <c r="A191" s="5" t="s">
        <v>7</v>
      </c>
      <c r="B191" s="5" t="s">
        <v>263</v>
      </c>
      <c r="C191" s="9">
        <v>60123</v>
      </c>
      <c r="D191" s="9">
        <v>0</v>
      </c>
      <c r="E191" s="13">
        <v>601230</v>
      </c>
      <c r="F191" s="9">
        <v>3661060</v>
      </c>
      <c r="G191" s="5" t="s">
        <v>103</v>
      </c>
      <c r="H191" s="5" t="s">
        <v>104</v>
      </c>
      <c r="I191" s="10">
        <v>36160</v>
      </c>
      <c r="J191" s="1" t="s">
        <v>278</v>
      </c>
      <c r="K191" s="5" t="s">
        <v>47</v>
      </c>
      <c r="L191" s="7">
        <v>4144748</v>
      </c>
      <c r="M191" s="8">
        <v>50932779.079999998</v>
      </c>
      <c r="O191" s="20"/>
      <c r="P191" s="20">
        <f>0.05*(M191)</f>
        <v>2546638.9539999999</v>
      </c>
      <c r="Q191" s="20"/>
      <c r="R191" s="20">
        <f>0.95*(M191)</f>
        <v>48386140.125999995</v>
      </c>
    </row>
    <row r="192" spans="1:18" ht="15.4" customHeight="1" outlineLevel="1">
      <c r="A192" s="5"/>
      <c r="B192" s="5"/>
      <c r="C192" s="9"/>
      <c r="D192" s="9"/>
      <c r="E192" s="13"/>
      <c r="F192" s="15" t="s">
        <v>829</v>
      </c>
      <c r="G192" s="5"/>
      <c r="H192" s="5"/>
      <c r="I192" s="10"/>
      <c r="J192" s="1"/>
      <c r="K192" s="5"/>
      <c r="L192" s="7">
        <f>SUBTOTAL(9,L176:L191)</f>
        <v>50609118</v>
      </c>
      <c r="M192" s="8">
        <f>SUBTOTAL(9,M176:M191)</f>
        <v>320920451.05000001</v>
      </c>
    </row>
    <row r="193" spans="1:17" ht="15.4" customHeight="1" outlineLevel="2">
      <c r="A193" s="5" t="s">
        <v>7</v>
      </c>
      <c r="B193" s="5" t="s">
        <v>263</v>
      </c>
      <c r="C193" s="9">
        <v>2135813</v>
      </c>
      <c r="D193" s="9">
        <v>0</v>
      </c>
      <c r="E193" s="13">
        <v>21358130</v>
      </c>
      <c r="F193" s="9">
        <v>3661063</v>
      </c>
      <c r="G193" s="5" t="s">
        <v>64</v>
      </c>
      <c r="H193" s="5" t="s">
        <v>65</v>
      </c>
      <c r="I193" s="10">
        <v>40646</v>
      </c>
      <c r="J193" s="1" t="s">
        <v>279</v>
      </c>
      <c r="K193" s="5" t="s">
        <v>47</v>
      </c>
      <c r="L193" s="7">
        <v>144041</v>
      </c>
      <c r="M193" s="8">
        <v>6765417.2300000004</v>
      </c>
      <c r="O193" s="20">
        <f>0.8*(M193)</f>
        <v>5412333.7840000009</v>
      </c>
      <c r="P193" s="20">
        <f>0.2*(M193)</f>
        <v>1353083.4460000002</v>
      </c>
    </row>
    <row r="194" spans="1:17" ht="15.4" customHeight="1" outlineLevel="2">
      <c r="A194" s="5" t="s">
        <v>7</v>
      </c>
      <c r="B194" s="5" t="s">
        <v>263</v>
      </c>
      <c r="C194" s="9">
        <v>59877</v>
      </c>
      <c r="D194" s="9">
        <v>0</v>
      </c>
      <c r="E194" s="13">
        <v>598770</v>
      </c>
      <c r="F194" s="9">
        <v>3661063</v>
      </c>
      <c r="G194" s="5" t="s">
        <v>9</v>
      </c>
      <c r="H194" s="5" t="s">
        <v>94</v>
      </c>
      <c r="I194" s="10">
        <v>36160</v>
      </c>
      <c r="J194" s="1" t="s">
        <v>279</v>
      </c>
      <c r="K194" s="5" t="s">
        <v>47</v>
      </c>
      <c r="L194" s="7">
        <v>581237</v>
      </c>
      <c r="M194" s="8">
        <v>12800893.34</v>
      </c>
      <c r="O194" s="20">
        <f>0.3*(M194)</f>
        <v>3840268.0019999999</v>
      </c>
      <c r="P194" s="20">
        <f>0.1*(M194)</f>
        <v>1280089.334</v>
      </c>
      <c r="Q194" s="20">
        <f>0.6*(M194)</f>
        <v>7680536.0039999997</v>
      </c>
    </row>
    <row r="195" spans="1:17" ht="15.4" customHeight="1" outlineLevel="2">
      <c r="A195" s="5" t="s">
        <v>7</v>
      </c>
      <c r="B195" s="5" t="s">
        <v>263</v>
      </c>
      <c r="C195" s="9">
        <v>59914</v>
      </c>
      <c r="D195" s="9">
        <v>0</v>
      </c>
      <c r="E195" s="13">
        <v>599140</v>
      </c>
      <c r="F195" s="9">
        <v>3661063</v>
      </c>
      <c r="G195" s="5" t="s">
        <v>171</v>
      </c>
      <c r="H195" s="5" t="s">
        <v>172</v>
      </c>
      <c r="I195" s="10">
        <v>36160</v>
      </c>
      <c r="J195" s="1" t="s">
        <v>279</v>
      </c>
      <c r="K195" s="5" t="s">
        <v>47</v>
      </c>
      <c r="L195" s="7">
        <v>64329</v>
      </c>
      <c r="M195" s="8">
        <v>2913406.36</v>
      </c>
      <c r="O195" s="21">
        <f t="shared" ref="O195:O206" si="16">M195</f>
        <v>2913406.36</v>
      </c>
    </row>
    <row r="196" spans="1:17" ht="15.4" customHeight="1" outlineLevel="2">
      <c r="A196" s="5" t="s">
        <v>7</v>
      </c>
      <c r="B196" s="5" t="s">
        <v>263</v>
      </c>
      <c r="C196" s="9">
        <v>60061</v>
      </c>
      <c r="D196" s="9">
        <v>0</v>
      </c>
      <c r="E196" s="13">
        <v>600610</v>
      </c>
      <c r="F196" s="9">
        <v>3661063</v>
      </c>
      <c r="G196" s="5" t="s">
        <v>171</v>
      </c>
      <c r="H196" s="5" t="s">
        <v>172</v>
      </c>
      <c r="I196" s="10">
        <v>36160</v>
      </c>
      <c r="J196" s="1" t="s">
        <v>279</v>
      </c>
      <c r="K196" s="5" t="s">
        <v>47</v>
      </c>
      <c r="L196" s="7">
        <v>962640</v>
      </c>
      <c r="M196" s="8">
        <v>5202168.1399999997</v>
      </c>
      <c r="O196" s="20">
        <f>0.2*(M196)</f>
        <v>1040433.628</v>
      </c>
      <c r="P196" s="20">
        <f>0.1*(M196)</f>
        <v>520216.81400000001</v>
      </c>
      <c r="Q196" s="20">
        <f>0.7*(M196)</f>
        <v>3641517.6979999994</v>
      </c>
    </row>
    <row r="197" spans="1:17" ht="15.4" customHeight="1" outlineLevel="2">
      <c r="A197" s="5" t="s">
        <v>7</v>
      </c>
      <c r="B197" s="5" t="s">
        <v>263</v>
      </c>
      <c r="C197" s="9">
        <v>3311499</v>
      </c>
      <c r="D197" s="9">
        <v>0</v>
      </c>
      <c r="E197" s="13">
        <v>33114990</v>
      </c>
      <c r="F197" s="9">
        <v>3661063</v>
      </c>
      <c r="G197" s="5" t="s">
        <v>160</v>
      </c>
      <c r="H197" s="5" t="s">
        <v>161</v>
      </c>
      <c r="I197" s="10">
        <v>43465</v>
      </c>
      <c r="J197" s="1" t="s">
        <v>279</v>
      </c>
      <c r="K197" s="5" t="s">
        <v>47</v>
      </c>
      <c r="L197" s="7">
        <v>52815</v>
      </c>
      <c r="M197" s="8">
        <v>525193.86</v>
      </c>
      <c r="O197" s="21">
        <f t="shared" si="16"/>
        <v>525193.86</v>
      </c>
    </row>
    <row r="198" spans="1:17" ht="15.4" customHeight="1" outlineLevel="2">
      <c r="A198" s="5" t="s">
        <v>7</v>
      </c>
      <c r="B198" s="5" t="s">
        <v>263</v>
      </c>
      <c r="C198" s="9">
        <v>59932</v>
      </c>
      <c r="D198" s="9">
        <v>0</v>
      </c>
      <c r="E198" s="13">
        <v>599320</v>
      </c>
      <c r="F198" s="9">
        <v>3661063</v>
      </c>
      <c r="G198" s="5" t="s">
        <v>176</v>
      </c>
      <c r="H198" s="5" t="s">
        <v>177</v>
      </c>
      <c r="I198" s="10">
        <v>36160</v>
      </c>
      <c r="J198" s="1" t="s">
        <v>279</v>
      </c>
      <c r="K198" s="5" t="s">
        <v>47</v>
      </c>
      <c r="L198" s="7">
        <v>83114</v>
      </c>
      <c r="M198" s="8">
        <v>3337551.08</v>
      </c>
      <c r="O198" s="21">
        <f t="shared" si="16"/>
        <v>3337551.08</v>
      </c>
    </row>
    <row r="199" spans="1:17" ht="15.4" customHeight="1" outlineLevel="2">
      <c r="A199" s="5" t="s">
        <v>7</v>
      </c>
      <c r="B199" s="5" t="s">
        <v>263</v>
      </c>
      <c r="C199" s="9">
        <v>59950</v>
      </c>
      <c r="D199" s="9">
        <v>0</v>
      </c>
      <c r="E199" s="13">
        <v>599500</v>
      </c>
      <c r="F199" s="9">
        <v>3661063</v>
      </c>
      <c r="G199" s="5" t="s">
        <v>53</v>
      </c>
      <c r="H199" s="5" t="s">
        <v>54</v>
      </c>
      <c r="I199" s="10">
        <v>36160</v>
      </c>
      <c r="J199" s="1" t="s">
        <v>279</v>
      </c>
      <c r="K199" s="5" t="s">
        <v>47</v>
      </c>
      <c r="L199" s="7">
        <v>24917</v>
      </c>
      <c r="M199" s="8">
        <v>1468044.45</v>
      </c>
      <c r="O199" s="21">
        <f t="shared" si="16"/>
        <v>1468044.45</v>
      </c>
    </row>
    <row r="200" spans="1:17" ht="15.4" customHeight="1" outlineLevel="2">
      <c r="A200" s="5" t="s">
        <v>7</v>
      </c>
      <c r="B200" s="5" t="s">
        <v>263</v>
      </c>
      <c r="C200" s="9">
        <v>59968</v>
      </c>
      <c r="D200" s="9">
        <v>0</v>
      </c>
      <c r="E200" s="13">
        <v>599680</v>
      </c>
      <c r="F200" s="9">
        <v>3661063</v>
      </c>
      <c r="G200" s="5" t="s">
        <v>126</v>
      </c>
      <c r="H200" s="5" t="s">
        <v>127</v>
      </c>
      <c r="I200" s="10">
        <v>36160</v>
      </c>
      <c r="J200" s="1" t="s">
        <v>279</v>
      </c>
      <c r="K200" s="5" t="s">
        <v>47</v>
      </c>
      <c r="L200" s="7">
        <v>161610</v>
      </c>
      <c r="M200" s="8">
        <v>1726388.11</v>
      </c>
      <c r="O200" s="20">
        <f>0.8*(M200)</f>
        <v>1381110.4880000001</v>
      </c>
      <c r="P200" s="20">
        <f>0.2*(M200)</f>
        <v>345277.62200000003</v>
      </c>
    </row>
    <row r="201" spans="1:17" ht="15.4" customHeight="1" outlineLevel="2">
      <c r="A201" s="5" t="s">
        <v>7</v>
      </c>
      <c r="B201" s="5" t="s">
        <v>263</v>
      </c>
      <c r="C201" s="9">
        <v>59987</v>
      </c>
      <c r="D201" s="9">
        <v>0</v>
      </c>
      <c r="E201" s="13">
        <v>599870</v>
      </c>
      <c r="F201" s="9">
        <v>3661063</v>
      </c>
      <c r="G201" s="5" t="s">
        <v>166</v>
      </c>
      <c r="H201" s="5" t="s">
        <v>167</v>
      </c>
      <c r="I201" s="10">
        <v>36160</v>
      </c>
      <c r="J201" s="1" t="s">
        <v>279</v>
      </c>
      <c r="K201" s="5" t="s">
        <v>47</v>
      </c>
      <c r="L201" s="7">
        <v>141212</v>
      </c>
      <c r="M201" s="8">
        <v>5584897.6399999997</v>
      </c>
      <c r="O201" s="20">
        <f>0.8*(M201)</f>
        <v>4467918.1119999997</v>
      </c>
      <c r="P201" s="20">
        <f>0.2*(M201)</f>
        <v>1116979.5279999999</v>
      </c>
    </row>
    <row r="202" spans="1:17" ht="15.4" customHeight="1" outlineLevel="2">
      <c r="A202" s="5" t="s">
        <v>7</v>
      </c>
      <c r="B202" s="5" t="s">
        <v>263</v>
      </c>
      <c r="C202" s="9">
        <v>60024</v>
      </c>
      <c r="D202" s="9">
        <v>0</v>
      </c>
      <c r="E202" s="13">
        <v>600240</v>
      </c>
      <c r="F202" s="9">
        <v>3661063</v>
      </c>
      <c r="G202" s="5" t="s">
        <v>20</v>
      </c>
      <c r="H202" s="5" t="s">
        <v>21</v>
      </c>
      <c r="I202" s="10">
        <v>36160</v>
      </c>
      <c r="J202" s="1" t="s">
        <v>279</v>
      </c>
      <c r="K202" s="5" t="s">
        <v>47</v>
      </c>
      <c r="L202" s="7">
        <v>164461</v>
      </c>
      <c r="M202" s="8">
        <v>2739646.47</v>
      </c>
      <c r="O202" s="20">
        <f>0.8*(M202)</f>
        <v>2191717.1760000004</v>
      </c>
      <c r="P202" s="20">
        <f>0.2*(M202)</f>
        <v>547929.29400000011</v>
      </c>
    </row>
    <row r="203" spans="1:17" ht="15.4" customHeight="1" outlineLevel="2">
      <c r="A203" s="5" t="s">
        <v>7</v>
      </c>
      <c r="B203" s="5" t="s">
        <v>263</v>
      </c>
      <c r="C203" s="9">
        <v>60043</v>
      </c>
      <c r="D203" s="9">
        <v>0</v>
      </c>
      <c r="E203" s="13">
        <v>600430</v>
      </c>
      <c r="F203" s="9">
        <v>3661063</v>
      </c>
      <c r="G203" s="5" t="s">
        <v>105</v>
      </c>
      <c r="H203" s="5" t="s">
        <v>106</v>
      </c>
      <c r="I203" s="10">
        <v>36160</v>
      </c>
      <c r="J203" s="1" t="s">
        <v>279</v>
      </c>
      <c r="K203" s="5" t="s">
        <v>47</v>
      </c>
      <c r="L203" s="7">
        <v>47440</v>
      </c>
      <c r="M203" s="8">
        <v>1545503.8</v>
      </c>
      <c r="O203" s="21">
        <f t="shared" si="16"/>
        <v>1545503.8</v>
      </c>
    </row>
    <row r="204" spans="1:17" ht="15.4" customHeight="1" outlineLevel="2">
      <c r="A204" s="5" t="s">
        <v>7</v>
      </c>
      <c r="B204" s="5" t="s">
        <v>263</v>
      </c>
      <c r="C204" s="9">
        <v>60082</v>
      </c>
      <c r="D204" s="9">
        <v>0</v>
      </c>
      <c r="E204" s="13">
        <v>600820</v>
      </c>
      <c r="F204" s="9">
        <v>3661063</v>
      </c>
      <c r="G204" s="5" t="s">
        <v>155</v>
      </c>
      <c r="H204" s="5" t="s">
        <v>156</v>
      </c>
      <c r="I204" s="10">
        <v>36160</v>
      </c>
      <c r="J204" s="1" t="s">
        <v>279</v>
      </c>
      <c r="K204" s="5" t="s">
        <v>47</v>
      </c>
      <c r="L204" s="7">
        <v>160307</v>
      </c>
      <c r="M204" s="8">
        <v>2422163.13</v>
      </c>
      <c r="O204" s="20">
        <f>0.8*(M204)</f>
        <v>1937730.504</v>
      </c>
      <c r="P204" s="20">
        <f>0.2*(M204)</f>
        <v>484432.62599999999</v>
      </c>
    </row>
    <row r="205" spans="1:17" ht="15.4" customHeight="1" outlineLevel="2">
      <c r="A205" s="5" t="s">
        <v>7</v>
      </c>
      <c r="B205" s="5" t="s">
        <v>263</v>
      </c>
      <c r="C205" s="9">
        <v>60100</v>
      </c>
      <c r="D205" s="9">
        <v>0</v>
      </c>
      <c r="E205" s="13">
        <v>601000</v>
      </c>
      <c r="F205" s="9">
        <v>3661063</v>
      </c>
      <c r="G205" s="5" t="s">
        <v>110</v>
      </c>
      <c r="H205" s="5" t="s">
        <v>111</v>
      </c>
      <c r="I205" s="10">
        <v>36160</v>
      </c>
      <c r="J205" s="1" t="s">
        <v>279</v>
      </c>
      <c r="K205" s="5" t="s">
        <v>47</v>
      </c>
      <c r="L205" s="7">
        <v>126304</v>
      </c>
      <c r="M205" s="8">
        <v>1462030.73</v>
      </c>
      <c r="O205" s="20">
        <f>0.8*(M205)</f>
        <v>1169624.584</v>
      </c>
      <c r="P205" s="20">
        <f>0.2*(M205)</f>
        <v>292406.14600000001</v>
      </c>
    </row>
    <row r="206" spans="1:17" ht="15.4" customHeight="1" outlineLevel="2">
      <c r="A206" s="5" t="s">
        <v>7</v>
      </c>
      <c r="B206" s="5" t="s">
        <v>263</v>
      </c>
      <c r="C206" s="9">
        <v>60109</v>
      </c>
      <c r="D206" s="9">
        <v>0</v>
      </c>
      <c r="E206" s="13">
        <v>601090</v>
      </c>
      <c r="F206" s="9">
        <v>3661063</v>
      </c>
      <c r="G206" s="5" t="s">
        <v>50</v>
      </c>
      <c r="H206" s="5" t="s">
        <v>51</v>
      </c>
      <c r="I206" s="10">
        <v>36160</v>
      </c>
      <c r="J206" s="1" t="s">
        <v>279</v>
      </c>
      <c r="K206" s="5" t="s">
        <v>47</v>
      </c>
      <c r="L206" s="7">
        <v>100</v>
      </c>
      <c r="M206" s="8">
        <v>220.25</v>
      </c>
      <c r="O206" s="21">
        <f t="shared" si="16"/>
        <v>220.25</v>
      </c>
    </row>
    <row r="207" spans="1:17" ht="15.4" customHeight="1" outlineLevel="2">
      <c r="A207" s="5" t="s">
        <v>7</v>
      </c>
      <c r="B207" s="5" t="s">
        <v>263</v>
      </c>
      <c r="C207" s="9">
        <v>60124</v>
      </c>
      <c r="D207" s="9">
        <v>0</v>
      </c>
      <c r="E207" s="13">
        <v>601240</v>
      </c>
      <c r="F207" s="9">
        <v>3661063</v>
      </c>
      <c r="G207" s="5" t="s">
        <v>103</v>
      </c>
      <c r="H207" s="5" t="s">
        <v>104</v>
      </c>
      <c r="I207" s="10">
        <v>36160</v>
      </c>
      <c r="J207" s="1" t="s">
        <v>279</v>
      </c>
      <c r="K207" s="5" t="s">
        <v>47</v>
      </c>
      <c r="L207" s="7">
        <v>120628</v>
      </c>
      <c r="M207" s="8">
        <v>2027947.49</v>
      </c>
      <c r="O207" s="20">
        <f>0.9*(M207)</f>
        <v>1825152.7409999999</v>
      </c>
      <c r="P207" s="20">
        <f>0.1*(M207)</f>
        <v>202794.74900000001</v>
      </c>
    </row>
    <row r="208" spans="1:17" ht="15.4" customHeight="1" outlineLevel="1">
      <c r="A208" s="5"/>
      <c r="B208" s="5"/>
      <c r="C208" s="9"/>
      <c r="D208" s="9"/>
      <c r="E208" s="13"/>
      <c r="F208" s="15" t="s">
        <v>830</v>
      </c>
      <c r="G208" s="5"/>
      <c r="H208" s="5"/>
      <c r="I208" s="10"/>
      <c r="J208" s="1"/>
      <c r="K208" s="5"/>
      <c r="L208" s="7">
        <f>SUBTOTAL(9,L193:L207)</f>
        <v>2835155</v>
      </c>
      <c r="M208" s="8">
        <f>SUBTOTAL(9,M193:M207)</f>
        <v>50521472.079999998</v>
      </c>
    </row>
    <row r="209" spans="1:17" ht="15.4" customHeight="1" outlineLevel="2">
      <c r="A209" s="5" t="s">
        <v>7</v>
      </c>
      <c r="B209" s="5" t="s">
        <v>263</v>
      </c>
      <c r="C209" s="9">
        <v>2135818</v>
      </c>
      <c r="D209" s="9">
        <v>0</v>
      </c>
      <c r="E209" s="13">
        <v>21358180</v>
      </c>
      <c r="F209" s="9">
        <v>3661066</v>
      </c>
      <c r="G209" s="5" t="s">
        <v>64</v>
      </c>
      <c r="H209" s="5" t="s">
        <v>65</v>
      </c>
      <c r="I209" s="10">
        <v>40647</v>
      </c>
      <c r="J209" s="1" t="s">
        <v>280</v>
      </c>
      <c r="K209" s="5" t="s">
        <v>47</v>
      </c>
      <c r="L209" s="7">
        <v>153772</v>
      </c>
      <c r="M209" s="8">
        <v>7366852.5599999996</v>
      </c>
      <c r="O209" s="21">
        <f>M209</f>
        <v>7366852.5599999996</v>
      </c>
    </row>
    <row r="210" spans="1:17" ht="15.4" customHeight="1" outlineLevel="2">
      <c r="A210" s="5" t="s">
        <v>7</v>
      </c>
      <c r="B210" s="5" t="s">
        <v>263</v>
      </c>
      <c r="C210" s="9">
        <v>59878</v>
      </c>
      <c r="D210" s="9">
        <v>0</v>
      </c>
      <c r="E210" s="13">
        <v>598780</v>
      </c>
      <c r="F210" s="9">
        <v>3661066</v>
      </c>
      <c r="G210" s="5" t="s">
        <v>9</v>
      </c>
      <c r="H210" s="5" t="s">
        <v>94</v>
      </c>
      <c r="I210" s="10">
        <v>36160</v>
      </c>
      <c r="J210" s="1" t="s">
        <v>280</v>
      </c>
      <c r="K210" s="5" t="s">
        <v>47</v>
      </c>
      <c r="L210" s="7">
        <v>1246780</v>
      </c>
      <c r="M210" s="8">
        <v>45797218.450000003</v>
      </c>
      <c r="O210" s="20">
        <f>0.6*(M210)</f>
        <v>27478331.07</v>
      </c>
      <c r="P210" s="20">
        <f>0.1*(M210)</f>
        <v>4579721.8450000007</v>
      </c>
      <c r="Q210" s="20">
        <f>0.3*(M210)</f>
        <v>13739165.535</v>
      </c>
    </row>
    <row r="211" spans="1:17" ht="15.4" customHeight="1" outlineLevel="2">
      <c r="A211" s="5" t="s">
        <v>7</v>
      </c>
      <c r="B211" s="5" t="s">
        <v>263</v>
      </c>
      <c r="C211" s="9">
        <v>2136115</v>
      </c>
      <c r="D211" s="9">
        <v>0</v>
      </c>
      <c r="E211" s="13">
        <v>21361150</v>
      </c>
      <c r="F211" s="9">
        <v>3661066</v>
      </c>
      <c r="G211" s="5" t="s">
        <v>171</v>
      </c>
      <c r="H211" s="5" t="s">
        <v>172</v>
      </c>
      <c r="I211" s="10">
        <v>40665</v>
      </c>
      <c r="J211" s="1" t="s">
        <v>280</v>
      </c>
      <c r="K211" s="5" t="s">
        <v>47</v>
      </c>
      <c r="L211" s="7">
        <v>91947</v>
      </c>
      <c r="M211" s="8">
        <v>7850811.96</v>
      </c>
      <c r="O211" s="21">
        <f t="shared" ref="O211:O223" si="17">M211</f>
        <v>7850811.96</v>
      </c>
    </row>
    <row r="212" spans="1:17" ht="15.4" customHeight="1" outlineLevel="2">
      <c r="A212" s="5" t="s">
        <v>7</v>
      </c>
      <c r="B212" s="5" t="s">
        <v>263</v>
      </c>
      <c r="C212" s="9">
        <v>60062</v>
      </c>
      <c r="D212" s="9">
        <v>0</v>
      </c>
      <c r="E212" s="13">
        <v>600620</v>
      </c>
      <c r="F212" s="9">
        <v>3661066</v>
      </c>
      <c r="G212" s="5" t="s">
        <v>171</v>
      </c>
      <c r="H212" s="5" t="s">
        <v>172</v>
      </c>
      <c r="I212" s="10">
        <v>36160</v>
      </c>
      <c r="J212" s="1" t="s">
        <v>280</v>
      </c>
      <c r="K212" s="5" t="s">
        <v>47</v>
      </c>
      <c r="L212" s="7">
        <v>755209</v>
      </c>
      <c r="M212" s="8">
        <v>11342179.16</v>
      </c>
      <c r="O212" s="20">
        <f>0.4*(M212)</f>
        <v>4536871.6639999999</v>
      </c>
      <c r="P212" s="20">
        <f>0.1*(M212)</f>
        <v>1134217.916</v>
      </c>
      <c r="Q212" s="20">
        <f>0.5*(M212)</f>
        <v>5671089.5800000001</v>
      </c>
    </row>
    <row r="213" spans="1:17" ht="15.4" customHeight="1" outlineLevel="2">
      <c r="A213" s="5" t="s">
        <v>7</v>
      </c>
      <c r="B213" s="5" t="s">
        <v>263</v>
      </c>
      <c r="C213" s="9">
        <v>3311500</v>
      </c>
      <c r="D213" s="9">
        <v>0</v>
      </c>
      <c r="E213" s="13">
        <v>33115000</v>
      </c>
      <c r="F213" s="9">
        <v>3661066</v>
      </c>
      <c r="G213" s="5" t="s">
        <v>160</v>
      </c>
      <c r="H213" s="5" t="s">
        <v>161</v>
      </c>
      <c r="I213" s="10">
        <v>43465</v>
      </c>
      <c r="J213" s="1" t="s">
        <v>280</v>
      </c>
      <c r="K213" s="5" t="s">
        <v>47</v>
      </c>
      <c r="L213" s="7">
        <v>138423</v>
      </c>
      <c r="M213" s="8">
        <v>3623447.25</v>
      </c>
      <c r="O213" s="21">
        <f t="shared" si="17"/>
        <v>3623447.25</v>
      </c>
    </row>
    <row r="214" spans="1:17" ht="15.4" customHeight="1" outlineLevel="2">
      <c r="A214" s="5" t="s">
        <v>7</v>
      </c>
      <c r="B214" s="5" t="s">
        <v>263</v>
      </c>
      <c r="C214" s="9">
        <v>2136116</v>
      </c>
      <c r="D214" s="9">
        <v>0</v>
      </c>
      <c r="E214" s="13">
        <v>21361160</v>
      </c>
      <c r="F214" s="9">
        <v>3661066</v>
      </c>
      <c r="G214" s="5" t="s">
        <v>176</v>
      </c>
      <c r="H214" s="5" t="s">
        <v>177</v>
      </c>
      <c r="I214" s="10">
        <v>40665</v>
      </c>
      <c r="J214" s="1" t="s">
        <v>280</v>
      </c>
      <c r="K214" s="5" t="s">
        <v>47</v>
      </c>
      <c r="L214" s="7">
        <v>127027</v>
      </c>
      <c r="M214" s="8">
        <v>8748058.25</v>
      </c>
      <c r="O214" s="21">
        <f t="shared" si="17"/>
        <v>8748058.25</v>
      </c>
    </row>
    <row r="215" spans="1:17" ht="15.4" customHeight="1" outlineLevel="2">
      <c r="A215" s="5" t="s">
        <v>7</v>
      </c>
      <c r="B215" s="5" t="s">
        <v>263</v>
      </c>
      <c r="C215" s="9">
        <v>59951</v>
      </c>
      <c r="D215" s="9">
        <v>0</v>
      </c>
      <c r="E215" s="13">
        <v>599510</v>
      </c>
      <c r="F215" s="9">
        <v>3661066</v>
      </c>
      <c r="G215" s="5" t="s">
        <v>53</v>
      </c>
      <c r="H215" s="5" t="s">
        <v>54</v>
      </c>
      <c r="I215" s="10">
        <v>36160</v>
      </c>
      <c r="J215" s="1" t="s">
        <v>280</v>
      </c>
      <c r="K215" s="5" t="s">
        <v>47</v>
      </c>
      <c r="L215" s="7">
        <v>43512</v>
      </c>
      <c r="M215" s="8">
        <v>2413258.63</v>
      </c>
      <c r="O215" s="21">
        <f t="shared" si="17"/>
        <v>2413258.63</v>
      </c>
    </row>
    <row r="216" spans="1:17" ht="15.4" customHeight="1" outlineLevel="2">
      <c r="A216" s="5" t="s">
        <v>7</v>
      </c>
      <c r="B216" s="5" t="s">
        <v>263</v>
      </c>
      <c r="C216" s="9">
        <v>2150681</v>
      </c>
      <c r="D216" s="9">
        <v>0</v>
      </c>
      <c r="E216" s="13">
        <v>21506810</v>
      </c>
      <c r="F216" s="9">
        <v>3661066</v>
      </c>
      <c r="G216" s="5" t="s">
        <v>126</v>
      </c>
      <c r="H216" s="5" t="s">
        <v>127</v>
      </c>
      <c r="I216" s="10">
        <v>40666</v>
      </c>
      <c r="J216" s="1" t="s">
        <v>280</v>
      </c>
      <c r="K216" s="5" t="s">
        <v>47</v>
      </c>
      <c r="L216" s="7">
        <v>154727</v>
      </c>
      <c r="M216" s="8">
        <v>4044954.18</v>
      </c>
      <c r="O216" s="21">
        <f t="shared" si="17"/>
        <v>4044954.18</v>
      </c>
    </row>
    <row r="217" spans="1:17" ht="15.4" customHeight="1" outlineLevel="2">
      <c r="A217" s="5" t="s">
        <v>7</v>
      </c>
      <c r="B217" s="5" t="s">
        <v>263</v>
      </c>
      <c r="C217" s="9">
        <v>59988</v>
      </c>
      <c r="D217" s="9">
        <v>0</v>
      </c>
      <c r="E217" s="13">
        <v>599880</v>
      </c>
      <c r="F217" s="9">
        <v>3661066</v>
      </c>
      <c r="G217" s="5" t="s">
        <v>166</v>
      </c>
      <c r="H217" s="5" t="s">
        <v>167</v>
      </c>
      <c r="I217" s="10">
        <v>36160</v>
      </c>
      <c r="J217" s="1" t="s">
        <v>280</v>
      </c>
      <c r="K217" s="5" t="s">
        <v>47</v>
      </c>
      <c r="L217" s="7">
        <v>237633</v>
      </c>
      <c r="M217" s="8">
        <v>13729247.5</v>
      </c>
      <c r="O217" s="21">
        <f t="shared" si="17"/>
        <v>13729247.5</v>
      </c>
    </row>
    <row r="218" spans="1:17" ht="15.4" customHeight="1" outlineLevel="2">
      <c r="A218" s="5" t="s">
        <v>7</v>
      </c>
      <c r="B218" s="5" t="s">
        <v>263</v>
      </c>
      <c r="C218" s="9">
        <v>60025</v>
      </c>
      <c r="D218" s="9">
        <v>0</v>
      </c>
      <c r="E218" s="13">
        <v>600250</v>
      </c>
      <c r="F218" s="9">
        <v>3661066</v>
      </c>
      <c r="G218" s="5" t="s">
        <v>20</v>
      </c>
      <c r="H218" s="5" t="s">
        <v>21</v>
      </c>
      <c r="I218" s="10">
        <v>36160</v>
      </c>
      <c r="J218" s="1" t="s">
        <v>280</v>
      </c>
      <c r="K218" s="5" t="s">
        <v>47</v>
      </c>
      <c r="L218" s="7">
        <v>337696</v>
      </c>
      <c r="M218" s="8">
        <v>13961142.970000001</v>
      </c>
      <c r="O218" s="21">
        <f t="shared" si="17"/>
        <v>13961142.970000001</v>
      </c>
    </row>
    <row r="219" spans="1:17" ht="15.4" customHeight="1" outlineLevel="2">
      <c r="A219" s="5" t="s">
        <v>7</v>
      </c>
      <c r="B219" s="5" t="s">
        <v>263</v>
      </c>
      <c r="C219" s="9">
        <v>2135814</v>
      </c>
      <c r="D219" s="9">
        <v>0</v>
      </c>
      <c r="E219" s="13">
        <v>21358140</v>
      </c>
      <c r="F219" s="9">
        <v>3661066</v>
      </c>
      <c r="G219" s="5" t="s">
        <v>105</v>
      </c>
      <c r="H219" s="5" t="s">
        <v>106</v>
      </c>
      <c r="I219" s="10">
        <v>40646</v>
      </c>
      <c r="J219" s="1" t="s">
        <v>280</v>
      </c>
      <c r="K219" s="5" t="s">
        <v>47</v>
      </c>
      <c r="L219" s="7">
        <v>43625</v>
      </c>
      <c r="M219" s="8">
        <v>1302517.94</v>
      </c>
      <c r="O219" s="21">
        <f t="shared" si="17"/>
        <v>1302517.94</v>
      </c>
    </row>
    <row r="220" spans="1:17" ht="15.4" customHeight="1" outlineLevel="2">
      <c r="A220" s="5" t="s">
        <v>7</v>
      </c>
      <c r="B220" s="5" t="s">
        <v>263</v>
      </c>
      <c r="C220" s="9">
        <v>60083</v>
      </c>
      <c r="D220" s="9">
        <v>0</v>
      </c>
      <c r="E220" s="13">
        <v>600830</v>
      </c>
      <c r="F220" s="9">
        <v>3661066</v>
      </c>
      <c r="G220" s="5" t="s">
        <v>155</v>
      </c>
      <c r="H220" s="5" t="s">
        <v>156</v>
      </c>
      <c r="I220" s="10">
        <v>36160</v>
      </c>
      <c r="J220" s="1" t="s">
        <v>280</v>
      </c>
      <c r="K220" s="5" t="s">
        <v>47</v>
      </c>
      <c r="L220" s="7">
        <v>357684</v>
      </c>
      <c r="M220" s="8">
        <v>6365887.6299999999</v>
      </c>
      <c r="O220" s="21">
        <f t="shared" si="17"/>
        <v>6365887.6299999999</v>
      </c>
    </row>
    <row r="221" spans="1:17" ht="15.4" customHeight="1" outlineLevel="2">
      <c r="A221" s="5" t="s">
        <v>7</v>
      </c>
      <c r="B221" s="5" t="s">
        <v>263</v>
      </c>
      <c r="C221" s="9">
        <v>60101</v>
      </c>
      <c r="D221" s="9">
        <v>0</v>
      </c>
      <c r="E221" s="13">
        <v>601010</v>
      </c>
      <c r="F221" s="9">
        <v>3661066</v>
      </c>
      <c r="G221" s="5" t="s">
        <v>110</v>
      </c>
      <c r="H221" s="5" t="s">
        <v>111</v>
      </c>
      <c r="I221" s="10">
        <v>36160</v>
      </c>
      <c r="J221" s="1" t="s">
        <v>280</v>
      </c>
      <c r="K221" s="5" t="s">
        <v>47</v>
      </c>
      <c r="L221" s="7">
        <v>235031</v>
      </c>
      <c r="M221" s="8">
        <v>5823795.96</v>
      </c>
      <c r="O221" s="21">
        <f t="shared" si="17"/>
        <v>5823795.96</v>
      </c>
    </row>
    <row r="222" spans="1:17" ht="15.4" customHeight="1" outlineLevel="2">
      <c r="A222" s="5" t="s">
        <v>7</v>
      </c>
      <c r="B222" s="5" t="s">
        <v>263</v>
      </c>
      <c r="C222" s="9">
        <v>60110</v>
      </c>
      <c r="D222" s="9">
        <v>0</v>
      </c>
      <c r="E222" s="13">
        <v>601100</v>
      </c>
      <c r="F222" s="9">
        <v>3661066</v>
      </c>
      <c r="G222" s="5" t="s">
        <v>50</v>
      </c>
      <c r="H222" s="5" t="s">
        <v>51</v>
      </c>
      <c r="I222" s="10">
        <v>36160</v>
      </c>
      <c r="J222" s="1" t="s">
        <v>280</v>
      </c>
      <c r="K222" s="5" t="s">
        <v>47</v>
      </c>
      <c r="L222" s="7">
        <v>40</v>
      </c>
      <c r="M222" s="8">
        <v>1379.43</v>
      </c>
      <c r="O222" s="21">
        <f t="shared" si="17"/>
        <v>1379.43</v>
      </c>
    </row>
    <row r="223" spans="1:17" ht="15.4" customHeight="1" outlineLevel="2">
      <c r="A223" s="5" t="s">
        <v>7</v>
      </c>
      <c r="B223" s="5" t="s">
        <v>263</v>
      </c>
      <c r="C223" s="9">
        <v>60125</v>
      </c>
      <c r="D223" s="9">
        <v>0</v>
      </c>
      <c r="E223" s="13">
        <v>601250</v>
      </c>
      <c r="F223" s="9">
        <v>3661066</v>
      </c>
      <c r="G223" s="5" t="s">
        <v>103</v>
      </c>
      <c r="H223" s="5" t="s">
        <v>104</v>
      </c>
      <c r="I223" s="10">
        <v>36160</v>
      </c>
      <c r="J223" s="1" t="s">
        <v>280</v>
      </c>
      <c r="K223" s="5" t="s">
        <v>47</v>
      </c>
      <c r="L223" s="7">
        <v>213283</v>
      </c>
      <c r="M223" s="8">
        <v>7227341.3399999999</v>
      </c>
      <c r="O223" s="21">
        <f t="shared" si="17"/>
        <v>7227341.3399999999</v>
      </c>
    </row>
    <row r="224" spans="1:17" ht="15.4" customHeight="1" outlineLevel="1">
      <c r="A224" s="5"/>
      <c r="B224" s="5"/>
      <c r="C224" s="9"/>
      <c r="D224" s="9"/>
      <c r="E224" s="13"/>
      <c r="F224" s="15" t="s">
        <v>831</v>
      </c>
      <c r="G224" s="5"/>
      <c r="H224" s="5"/>
      <c r="I224" s="10"/>
      <c r="J224" s="1"/>
      <c r="K224" s="5"/>
      <c r="L224" s="7">
        <f>SUBTOTAL(9,L209:L223)</f>
        <v>4136389</v>
      </c>
      <c r="M224" s="8">
        <f>SUBTOTAL(9,M209:M223)</f>
        <v>139598093.21000001</v>
      </c>
    </row>
    <row r="225" spans="1:17" ht="15.4" customHeight="1" outlineLevel="2">
      <c r="A225" s="5" t="s">
        <v>7</v>
      </c>
      <c r="B225" s="5" t="s">
        <v>263</v>
      </c>
      <c r="C225" s="9">
        <v>59861</v>
      </c>
      <c r="D225" s="9">
        <v>0</v>
      </c>
      <c r="E225" s="13">
        <v>598610</v>
      </c>
      <c r="F225" s="9">
        <v>3662020</v>
      </c>
      <c r="G225" s="5" t="s">
        <v>64</v>
      </c>
      <c r="H225" s="5" t="s">
        <v>65</v>
      </c>
      <c r="I225" s="10">
        <v>36160</v>
      </c>
      <c r="J225" s="1" t="s">
        <v>281</v>
      </c>
      <c r="K225" s="5" t="s">
        <v>12</v>
      </c>
      <c r="L225" s="7">
        <v>109</v>
      </c>
      <c r="M225" s="8">
        <v>35849.68</v>
      </c>
      <c r="O225" s="20">
        <f>0.8*(M225)</f>
        <v>28679.744000000002</v>
      </c>
      <c r="P225" s="20">
        <f>0.2*(M225)</f>
        <v>7169.9360000000006</v>
      </c>
      <c r="Q225" s="20"/>
    </row>
    <row r="226" spans="1:17" ht="15.4" customHeight="1" outlineLevel="2">
      <c r="A226" s="5" t="s">
        <v>7</v>
      </c>
      <c r="B226" s="5" t="s">
        <v>263</v>
      </c>
      <c r="C226" s="9">
        <v>59879</v>
      </c>
      <c r="D226" s="9">
        <v>0</v>
      </c>
      <c r="E226" s="13">
        <v>598790</v>
      </c>
      <c r="F226" s="9">
        <v>3662020</v>
      </c>
      <c r="G226" s="5" t="s">
        <v>9</v>
      </c>
      <c r="H226" s="5" t="s">
        <v>94</v>
      </c>
      <c r="I226" s="10">
        <v>36160</v>
      </c>
      <c r="J226" s="1" t="s">
        <v>281</v>
      </c>
      <c r="K226" s="5" t="s">
        <v>12</v>
      </c>
      <c r="L226" s="7">
        <v>619</v>
      </c>
      <c r="M226" s="8">
        <v>783473.28</v>
      </c>
      <c r="O226" s="20">
        <f>0.4*(M226)</f>
        <v>313389.31200000003</v>
      </c>
      <c r="P226" s="20">
        <f>0.1*(M226)</f>
        <v>78347.328000000009</v>
      </c>
      <c r="Q226" s="20">
        <f>0.5*(M226)</f>
        <v>391736.64</v>
      </c>
    </row>
    <row r="227" spans="1:17" ht="15.4" customHeight="1" outlineLevel="2">
      <c r="A227" s="5" t="s">
        <v>7</v>
      </c>
      <c r="B227" s="5" t="s">
        <v>263</v>
      </c>
      <c r="C227" s="9">
        <v>59916</v>
      </c>
      <c r="D227" s="9">
        <v>0</v>
      </c>
      <c r="E227" s="13">
        <v>599160</v>
      </c>
      <c r="F227" s="9">
        <v>3662020</v>
      </c>
      <c r="G227" s="5" t="s">
        <v>171</v>
      </c>
      <c r="H227" s="5" t="s">
        <v>172</v>
      </c>
      <c r="I227" s="10">
        <v>36160</v>
      </c>
      <c r="J227" s="1" t="s">
        <v>281</v>
      </c>
      <c r="K227" s="5" t="s">
        <v>12</v>
      </c>
      <c r="L227" s="7">
        <v>59</v>
      </c>
      <c r="M227" s="8">
        <v>19420.38</v>
      </c>
      <c r="O227" s="21">
        <f t="shared" ref="O227:O235" si="18">M227</f>
        <v>19420.38</v>
      </c>
    </row>
    <row r="228" spans="1:17" ht="15.4" customHeight="1" outlineLevel="2">
      <c r="A228" s="5" t="s">
        <v>7</v>
      </c>
      <c r="B228" s="5" t="s">
        <v>263</v>
      </c>
      <c r="C228" s="9">
        <v>60063</v>
      </c>
      <c r="D228" s="9">
        <v>0</v>
      </c>
      <c r="E228" s="13">
        <v>600630</v>
      </c>
      <c r="F228" s="9">
        <v>3662020</v>
      </c>
      <c r="G228" s="5" t="s">
        <v>171</v>
      </c>
      <c r="H228" s="5" t="s">
        <v>172</v>
      </c>
      <c r="I228" s="10">
        <v>36160</v>
      </c>
      <c r="J228" s="1" t="s">
        <v>281</v>
      </c>
      <c r="K228" s="5" t="s">
        <v>12</v>
      </c>
      <c r="L228" s="7">
        <v>1135</v>
      </c>
      <c r="M228" s="8">
        <v>373775.09</v>
      </c>
      <c r="O228" s="20">
        <f>0.2*(M228)</f>
        <v>74755.018000000011</v>
      </c>
      <c r="P228" s="20">
        <f>0.1*(M228)</f>
        <v>37377.509000000005</v>
      </c>
      <c r="Q228" s="20">
        <f>0.7*(M228)</f>
        <v>261642.56299999999</v>
      </c>
    </row>
    <row r="229" spans="1:17" ht="15.4" customHeight="1" outlineLevel="2">
      <c r="A229" s="5" t="s">
        <v>7</v>
      </c>
      <c r="B229" s="5" t="s">
        <v>263</v>
      </c>
      <c r="C229" s="9">
        <v>3311501</v>
      </c>
      <c r="D229" s="9">
        <v>0</v>
      </c>
      <c r="E229" s="13">
        <v>33115010</v>
      </c>
      <c r="F229" s="9">
        <v>3662020</v>
      </c>
      <c r="G229" s="5" t="s">
        <v>160</v>
      </c>
      <c r="H229" s="5" t="s">
        <v>161</v>
      </c>
      <c r="I229" s="10">
        <v>43465</v>
      </c>
      <c r="J229" s="1" t="s">
        <v>281</v>
      </c>
      <c r="K229" s="5" t="s">
        <v>12</v>
      </c>
      <c r="L229" s="7">
        <v>54</v>
      </c>
      <c r="M229" s="8">
        <v>43405.34</v>
      </c>
      <c r="O229" s="21">
        <f t="shared" si="18"/>
        <v>43405.34</v>
      </c>
    </row>
    <row r="230" spans="1:17" ht="15.4" customHeight="1" outlineLevel="2">
      <c r="A230" s="5" t="s">
        <v>7</v>
      </c>
      <c r="B230" s="5" t="s">
        <v>263</v>
      </c>
      <c r="C230" s="9">
        <v>59934</v>
      </c>
      <c r="D230" s="9">
        <v>0</v>
      </c>
      <c r="E230" s="13">
        <v>599340</v>
      </c>
      <c r="F230" s="9">
        <v>3662020</v>
      </c>
      <c r="G230" s="5" t="s">
        <v>176</v>
      </c>
      <c r="H230" s="5" t="s">
        <v>177</v>
      </c>
      <c r="I230" s="10">
        <v>36160</v>
      </c>
      <c r="J230" s="1" t="s">
        <v>281</v>
      </c>
      <c r="K230" s="5" t="s">
        <v>12</v>
      </c>
      <c r="L230" s="7">
        <v>38</v>
      </c>
      <c r="M230" s="8">
        <v>12503.76</v>
      </c>
      <c r="O230" s="21">
        <f t="shared" si="18"/>
        <v>12503.76</v>
      </c>
    </row>
    <row r="231" spans="1:17" ht="15.4" customHeight="1" outlineLevel="2">
      <c r="A231" s="5" t="s">
        <v>7</v>
      </c>
      <c r="B231" s="5" t="s">
        <v>263</v>
      </c>
      <c r="C231" s="9">
        <v>59952</v>
      </c>
      <c r="D231" s="9">
        <v>0</v>
      </c>
      <c r="E231" s="13">
        <v>599520</v>
      </c>
      <c r="F231" s="9">
        <v>3662020</v>
      </c>
      <c r="G231" s="5" t="s">
        <v>53</v>
      </c>
      <c r="H231" s="5" t="s">
        <v>54</v>
      </c>
      <c r="I231" s="10">
        <v>36160</v>
      </c>
      <c r="J231" s="1" t="s">
        <v>281</v>
      </c>
      <c r="K231" s="5" t="s">
        <v>12</v>
      </c>
      <c r="L231" s="7">
        <v>7</v>
      </c>
      <c r="M231" s="8">
        <v>14425.6</v>
      </c>
      <c r="O231" s="21">
        <f t="shared" si="18"/>
        <v>14425.6</v>
      </c>
    </row>
    <row r="232" spans="1:17" ht="15.4" customHeight="1" outlineLevel="2">
      <c r="A232" s="5" t="s">
        <v>7</v>
      </c>
      <c r="B232" s="5" t="s">
        <v>263</v>
      </c>
      <c r="C232" s="9">
        <v>59970</v>
      </c>
      <c r="D232" s="9">
        <v>0</v>
      </c>
      <c r="E232" s="13">
        <v>599700</v>
      </c>
      <c r="F232" s="9">
        <v>3662020</v>
      </c>
      <c r="G232" s="5" t="s">
        <v>126</v>
      </c>
      <c r="H232" s="5" t="s">
        <v>127</v>
      </c>
      <c r="I232" s="10">
        <v>36160</v>
      </c>
      <c r="J232" s="1" t="s">
        <v>281</v>
      </c>
      <c r="K232" s="5" t="s">
        <v>12</v>
      </c>
      <c r="L232" s="7">
        <v>108</v>
      </c>
      <c r="M232" s="8">
        <v>109899.29</v>
      </c>
      <c r="O232" s="20">
        <f>0.8*(M232)</f>
        <v>87919.432000000001</v>
      </c>
      <c r="P232" s="20">
        <f>0.2*(M232)</f>
        <v>21979.858</v>
      </c>
    </row>
    <row r="233" spans="1:17" ht="15.4" customHeight="1" outlineLevel="2">
      <c r="A233" s="5" t="s">
        <v>7</v>
      </c>
      <c r="B233" s="5" t="s">
        <v>263</v>
      </c>
      <c r="C233" s="9">
        <v>59989</v>
      </c>
      <c r="D233" s="9">
        <v>0</v>
      </c>
      <c r="E233" s="13">
        <v>599890</v>
      </c>
      <c r="F233" s="9">
        <v>3662020</v>
      </c>
      <c r="G233" s="5" t="s">
        <v>166</v>
      </c>
      <c r="H233" s="5" t="s">
        <v>167</v>
      </c>
      <c r="I233" s="10">
        <v>36160</v>
      </c>
      <c r="J233" s="1" t="s">
        <v>281</v>
      </c>
      <c r="K233" s="5" t="s">
        <v>12</v>
      </c>
      <c r="L233" s="7">
        <v>200</v>
      </c>
      <c r="M233" s="8">
        <v>363910.88</v>
      </c>
      <c r="O233" s="20">
        <f>0.8*(M233)</f>
        <v>291128.70400000003</v>
      </c>
      <c r="P233" s="20">
        <f>0.2*(M233)</f>
        <v>72782.176000000007</v>
      </c>
    </row>
    <row r="234" spans="1:17" ht="15.4" customHeight="1" outlineLevel="2">
      <c r="A234" s="5" t="s">
        <v>7</v>
      </c>
      <c r="B234" s="5" t="s">
        <v>263</v>
      </c>
      <c r="C234" s="9">
        <v>60026</v>
      </c>
      <c r="D234" s="9">
        <v>0</v>
      </c>
      <c r="E234" s="13">
        <v>600260</v>
      </c>
      <c r="F234" s="9">
        <v>3662020</v>
      </c>
      <c r="G234" s="5" t="s">
        <v>20</v>
      </c>
      <c r="H234" s="5" t="s">
        <v>21</v>
      </c>
      <c r="I234" s="10">
        <v>36160</v>
      </c>
      <c r="J234" s="1" t="s">
        <v>281</v>
      </c>
      <c r="K234" s="5" t="s">
        <v>12</v>
      </c>
      <c r="L234" s="7">
        <v>183</v>
      </c>
      <c r="M234" s="8">
        <v>60388.94</v>
      </c>
      <c r="O234" s="20">
        <f>0.8*(M234)</f>
        <v>48311.152000000002</v>
      </c>
      <c r="P234" s="20">
        <f>0.2*(M234)</f>
        <v>12077.788</v>
      </c>
    </row>
    <row r="235" spans="1:17" ht="15.4" customHeight="1" outlineLevel="2">
      <c r="A235" s="5" t="s">
        <v>7</v>
      </c>
      <c r="B235" s="5" t="s">
        <v>263</v>
      </c>
      <c r="C235" s="9">
        <v>60045</v>
      </c>
      <c r="D235" s="9">
        <v>0</v>
      </c>
      <c r="E235" s="13">
        <v>600450</v>
      </c>
      <c r="F235" s="9">
        <v>3662020</v>
      </c>
      <c r="G235" s="5" t="s">
        <v>105</v>
      </c>
      <c r="H235" s="5" t="s">
        <v>106</v>
      </c>
      <c r="I235" s="10">
        <v>36160</v>
      </c>
      <c r="J235" s="1" t="s">
        <v>281</v>
      </c>
      <c r="K235" s="5" t="s">
        <v>12</v>
      </c>
      <c r="L235" s="7">
        <v>33</v>
      </c>
      <c r="M235" s="8">
        <v>17691.87</v>
      </c>
      <c r="O235" s="21">
        <f t="shared" si="18"/>
        <v>17691.87</v>
      </c>
    </row>
    <row r="236" spans="1:17" ht="15.4" customHeight="1" outlineLevel="2">
      <c r="A236" s="5" t="s">
        <v>7</v>
      </c>
      <c r="B236" s="5" t="s">
        <v>263</v>
      </c>
      <c r="C236" s="9">
        <v>60084</v>
      </c>
      <c r="D236" s="9">
        <v>0</v>
      </c>
      <c r="E236" s="13">
        <v>600840</v>
      </c>
      <c r="F236" s="9">
        <v>3662020</v>
      </c>
      <c r="G236" s="5" t="s">
        <v>155</v>
      </c>
      <c r="H236" s="5" t="s">
        <v>156</v>
      </c>
      <c r="I236" s="10">
        <v>36160</v>
      </c>
      <c r="J236" s="1" t="s">
        <v>281</v>
      </c>
      <c r="K236" s="5" t="s">
        <v>12</v>
      </c>
      <c r="L236" s="7">
        <v>207</v>
      </c>
      <c r="M236" s="8">
        <v>81284.34</v>
      </c>
      <c r="O236" s="20">
        <f>0.8*(M236)</f>
        <v>65027.472000000002</v>
      </c>
      <c r="P236" s="20">
        <f>0.2*(M236)</f>
        <v>16256.868</v>
      </c>
    </row>
    <row r="237" spans="1:17" ht="15.4" customHeight="1" outlineLevel="2">
      <c r="A237" s="5" t="s">
        <v>7</v>
      </c>
      <c r="B237" s="5" t="s">
        <v>263</v>
      </c>
      <c r="C237" s="9">
        <v>60102</v>
      </c>
      <c r="D237" s="9">
        <v>0</v>
      </c>
      <c r="E237" s="13">
        <v>601020</v>
      </c>
      <c r="F237" s="9">
        <v>3662020</v>
      </c>
      <c r="G237" s="5" t="s">
        <v>110</v>
      </c>
      <c r="H237" s="5" t="s">
        <v>111</v>
      </c>
      <c r="I237" s="10">
        <v>36160</v>
      </c>
      <c r="J237" s="1" t="s">
        <v>281</v>
      </c>
      <c r="K237" s="5" t="s">
        <v>12</v>
      </c>
      <c r="L237" s="7">
        <v>185</v>
      </c>
      <c r="M237" s="8">
        <v>81713.679999999993</v>
      </c>
      <c r="O237" s="20">
        <f>0.8*(M237)</f>
        <v>65370.943999999996</v>
      </c>
      <c r="P237" s="20">
        <f>0.2*(M237)</f>
        <v>16342.735999999999</v>
      </c>
    </row>
    <row r="238" spans="1:17" ht="15.4" customHeight="1" outlineLevel="2">
      <c r="A238" s="5" t="s">
        <v>7</v>
      </c>
      <c r="B238" s="5" t="s">
        <v>263</v>
      </c>
      <c r="C238" s="9">
        <v>60126</v>
      </c>
      <c r="D238" s="9">
        <v>0</v>
      </c>
      <c r="E238" s="13">
        <v>601260</v>
      </c>
      <c r="F238" s="9">
        <v>3662020</v>
      </c>
      <c r="G238" s="5" t="s">
        <v>103</v>
      </c>
      <c r="H238" s="5" t="s">
        <v>104</v>
      </c>
      <c r="I238" s="10">
        <v>36160</v>
      </c>
      <c r="J238" s="1" t="s">
        <v>281</v>
      </c>
      <c r="K238" s="5" t="s">
        <v>12</v>
      </c>
      <c r="L238" s="7">
        <v>196</v>
      </c>
      <c r="M238" s="8">
        <v>119159.3</v>
      </c>
      <c r="O238" s="20">
        <f>0.8*(M238)</f>
        <v>95327.44</v>
      </c>
      <c r="P238" s="20">
        <f>0.2*(M238)</f>
        <v>23831.86</v>
      </c>
    </row>
    <row r="239" spans="1:17" ht="15.4" customHeight="1" outlineLevel="1">
      <c r="A239" s="5"/>
      <c r="B239" s="5"/>
      <c r="C239" s="9"/>
      <c r="D239" s="9"/>
      <c r="E239" s="13"/>
      <c r="F239" s="15" t="s">
        <v>832</v>
      </c>
      <c r="G239" s="5"/>
      <c r="H239" s="5"/>
      <c r="I239" s="10"/>
      <c r="J239" s="1"/>
      <c r="K239" s="5"/>
      <c r="L239" s="7">
        <f>SUBTOTAL(9,L225:L238)</f>
        <v>3133</v>
      </c>
      <c r="M239" s="8">
        <f>SUBTOTAL(9,M225:M238)</f>
        <v>2116901.4300000002</v>
      </c>
    </row>
    <row r="240" spans="1:17" ht="15.4" customHeight="1" outlineLevel="2">
      <c r="A240" s="5" t="s">
        <v>7</v>
      </c>
      <c r="B240" s="5" t="s">
        <v>263</v>
      </c>
      <c r="C240" s="9">
        <v>59862</v>
      </c>
      <c r="D240" s="9">
        <v>0</v>
      </c>
      <c r="E240" s="13">
        <v>598620</v>
      </c>
      <c r="F240" s="9">
        <v>3662030</v>
      </c>
      <c r="G240" s="5" t="s">
        <v>64</v>
      </c>
      <c r="H240" s="5" t="s">
        <v>65</v>
      </c>
      <c r="I240" s="10">
        <v>36160</v>
      </c>
      <c r="J240" s="1" t="s">
        <v>282</v>
      </c>
      <c r="K240" s="5" t="s">
        <v>12</v>
      </c>
      <c r="L240" s="7">
        <v>147</v>
      </c>
      <c r="M240" s="8">
        <v>4727228.68</v>
      </c>
      <c r="O240" s="21">
        <f>M240</f>
        <v>4727228.68</v>
      </c>
    </row>
    <row r="241" spans="1:17" ht="15.4" customHeight="1" outlineLevel="2">
      <c r="A241" s="5" t="s">
        <v>7</v>
      </c>
      <c r="B241" s="5" t="s">
        <v>263</v>
      </c>
      <c r="C241" s="9">
        <v>59880</v>
      </c>
      <c r="D241" s="9">
        <v>0</v>
      </c>
      <c r="E241" s="13">
        <v>598800</v>
      </c>
      <c r="F241" s="9">
        <v>3662030</v>
      </c>
      <c r="G241" s="5" t="s">
        <v>9</v>
      </c>
      <c r="H241" s="5" t="s">
        <v>94</v>
      </c>
      <c r="I241" s="10">
        <v>36160</v>
      </c>
      <c r="J241" s="1" t="s">
        <v>282</v>
      </c>
      <c r="K241" s="5" t="s">
        <v>12</v>
      </c>
      <c r="L241" s="7">
        <v>1232</v>
      </c>
      <c r="M241" s="8">
        <v>11446262.109999999</v>
      </c>
      <c r="O241" s="21">
        <f t="shared" ref="O241:O254" si="19">M241</f>
        <v>11446262.109999999</v>
      </c>
    </row>
    <row r="242" spans="1:17" ht="15.4" customHeight="1" outlineLevel="2">
      <c r="A242" s="5" t="s">
        <v>7</v>
      </c>
      <c r="B242" s="5" t="s">
        <v>263</v>
      </c>
      <c r="C242" s="9">
        <v>59917</v>
      </c>
      <c r="D242" s="9">
        <v>0</v>
      </c>
      <c r="E242" s="13">
        <v>599170</v>
      </c>
      <c r="F242" s="9">
        <v>3662030</v>
      </c>
      <c r="G242" s="5" t="s">
        <v>171</v>
      </c>
      <c r="H242" s="5" t="s">
        <v>172</v>
      </c>
      <c r="I242" s="10">
        <v>36160</v>
      </c>
      <c r="J242" s="1" t="s">
        <v>282</v>
      </c>
      <c r="K242" s="5" t="s">
        <v>12</v>
      </c>
      <c r="L242" s="7">
        <v>52</v>
      </c>
      <c r="M242" s="8">
        <v>977963.69</v>
      </c>
      <c r="O242" s="21">
        <f t="shared" si="19"/>
        <v>977963.69</v>
      </c>
    </row>
    <row r="243" spans="1:17" ht="15.4" customHeight="1" outlineLevel="2">
      <c r="A243" s="5" t="s">
        <v>7</v>
      </c>
      <c r="B243" s="5" t="s">
        <v>263</v>
      </c>
      <c r="C243" s="9">
        <v>60064</v>
      </c>
      <c r="D243" s="9">
        <v>0</v>
      </c>
      <c r="E243" s="13">
        <v>600640</v>
      </c>
      <c r="F243" s="9">
        <v>3662030</v>
      </c>
      <c r="G243" s="5" t="s">
        <v>171</v>
      </c>
      <c r="H243" s="5" t="s">
        <v>172</v>
      </c>
      <c r="I243" s="10">
        <v>36160</v>
      </c>
      <c r="J243" s="1" t="s">
        <v>282</v>
      </c>
      <c r="K243" s="5" t="s">
        <v>12</v>
      </c>
      <c r="L243" s="7">
        <v>869</v>
      </c>
      <c r="M243" s="8">
        <v>4988118.32</v>
      </c>
      <c r="O243" s="20">
        <f>0.4*(M243)</f>
        <v>1995247.3280000002</v>
      </c>
      <c r="P243" s="20"/>
      <c r="Q243" s="20">
        <f>0.6*(M243)</f>
        <v>2992870.9920000001</v>
      </c>
    </row>
    <row r="244" spans="1:17" ht="15.4" customHeight="1" outlineLevel="2">
      <c r="A244" s="5" t="s">
        <v>7</v>
      </c>
      <c r="B244" s="5" t="s">
        <v>263</v>
      </c>
      <c r="C244" s="9">
        <v>3311502</v>
      </c>
      <c r="D244" s="9">
        <v>0</v>
      </c>
      <c r="E244" s="13">
        <v>33115020</v>
      </c>
      <c r="F244" s="9">
        <v>3662030</v>
      </c>
      <c r="G244" s="5" t="s">
        <v>160</v>
      </c>
      <c r="H244" s="5" t="s">
        <v>161</v>
      </c>
      <c r="I244" s="10">
        <v>43465</v>
      </c>
      <c r="J244" s="1" t="s">
        <v>282</v>
      </c>
      <c r="K244" s="5" t="s">
        <v>12</v>
      </c>
      <c r="L244" s="7">
        <v>65</v>
      </c>
      <c r="M244" s="8">
        <v>1591027.59</v>
      </c>
      <c r="O244" s="21">
        <f t="shared" si="19"/>
        <v>1591027.59</v>
      </c>
    </row>
    <row r="245" spans="1:17" ht="15.4" customHeight="1" outlineLevel="2">
      <c r="A245" s="5" t="s">
        <v>7</v>
      </c>
      <c r="B245" s="5" t="s">
        <v>263</v>
      </c>
      <c r="C245" s="9">
        <v>59935</v>
      </c>
      <c r="D245" s="9">
        <v>0</v>
      </c>
      <c r="E245" s="13">
        <v>599350</v>
      </c>
      <c r="F245" s="9">
        <v>3662030</v>
      </c>
      <c r="G245" s="5" t="s">
        <v>176</v>
      </c>
      <c r="H245" s="5" t="s">
        <v>177</v>
      </c>
      <c r="I245" s="10">
        <v>36160</v>
      </c>
      <c r="J245" s="1" t="s">
        <v>282</v>
      </c>
      <c r="K245" s="5" t="s">
        <v>12</v>
      </c>
      <c r="L245" s="7">
        <v>87</v>
      </c>
      <c r="M245" s="8">
        <v>2925741.16</v>
      </c>
      <c r="O245" s="21">
        <f t="shared" si="19"/>
        <v>2925741.16</v>
      </c>
    </row>
    <row r="246" spans="1:17" ht="15.4" customHeight="1" outlineLevel="2">
      <c r="A246" s="5" t="s">
        <v>7</v>
      </c>
      <c r="B246" s="5" t="s">
        <v>263</v>
      </c>
      <c r="C246" s="9">
        <v>59953</v>
      </c>
      <c r="D246" s="9">
        <v>0</v>
      </c>
      <c r="E246" s="13">
        <v>599530</v>
      </c>
      <c r="F246" s="9">
        <v>3662030</v>
      </c>
      <c r="G246" s="5" t="s">
        <v>53</v>
      </c>
      <c r="H246" s="5" t="s">
        <v>54</v>
      </c>
      <c r="I246" s="10">
        <v>36160</v>
      </c>
      <c r="J246" s="1" t="s">
        <v>282</v>
      </c>
      <c r="K246" s="5" t="s">
        <v>12</v>
      </c>
      <c r="L246" s="7">
        <v>24</v>
      </c>
      <c r="M246" s="8">
        <v>1079145.04</v>
      </c>
      <c r="O246" s="21">
        <f t="shared" si="19"/>
        <v>1079145.04</v>
      </c>
    </row>
    <row r="247" spans="1:17" ht="15.4" customHeight="1" outlineLevel="2">
      <c r="A247" s="5" t="s">
        <v>7</v>
      </c>
      <c r="B247" s="5" t="s">
        <v>263</v>
      </c>
      <c r="C247" s="9">
        <v>59971</v>
      </c>
      <c r="D247" s="9">
        <v>0</v>
      </c>
      <c r="E247" s="13">
        <v>599710</v>
      </c>
      <c r="F247" s="9">
        <v>3662030</v>
      </c>
      <c r="G247" s="5" t="s">
        <v>126</v>
      </c>
      <c r="H247" s="5" t="s">
        <v>127</v>
      </c>
      <c r="I247" s="10">
        <v>36160</v>
      </c>
      <c r="J247" s="1" t="s">
        <v>282</v>
      </c>
      <c r="K247" s="5" t="s">
        <v>12</v>
      </c>
      <c r="L247" s="7">
        <v>112</v>
      </c>
      <c r="M247" s="8">
        <v>2318015.16</v>
      </c>
      <c r="O247" s="21">
        <f t="shared" si="19"/>
        <v>2318015.16</v>
      </c>
    </row>
    <row r="248" spans="1:17" ht="15.4" customHeight="1" outlineLevel="2">
      <c r="A248" s="5" t="s">
        <v>7</v>
      </c>
      <c r="B248" s="5" t="s">
        <v>263</v>
      </c>
      <c r="C248" s="9">
        <v>59990</v>
      </c>
      <c r="D248" s="9">
        <v>0</v>
      </c>
      <c r="E248" s="13">
        <v>599900</v>
      </c>
      <c r="F248" s="9">
        <v>3662030</v>
      </c>
      <c r="G248" s="5" t="s">
        <v>166</v>
      </c>
      <c r="H248" s="5" t="s">
        <v>167</v>
      </c>
      <c r="I248" s="10">
        <v>36160</v>
      </c>
      <c r="J248" s="1" t="s">
        <v>282</v>
      </c>
      <c r="K248" s="5" t="s">
        <v>12</v>
      </c>
      <c r="L248" s="7">
        <v>223</v>
      </c>
      <c r="M248" s="8">
        <v>6405904.1100000003</v>
      </c>
      <c r="O248" s="21">
        <f t="shared" si="19"/>
        <v>6405904.1100000003</v>
      </c>
    </row>
    <row r="249" spans="1:17" ht="15.4" customHeight="1" outlineLevel="2">
      <c r="A249" s="5" t="s">
        <v>7</v>
      </c>
      <c r="B249" s="5" t="s">
        <v>263</v>
      </c>
      <c r="C249" s="9">
        <v>60027</v>
      </c>
      <c r="D249" s="9">
        <v>0</v>
      </c>
      <c r="E249" s="13">
        <v>600270</v>
      </c>
      <c r="F249" s="9">
        <v>3662030</v>
      </c>
      <c r="G249" s="5" t="s">
        <v>20</v>
      </c>
      <c r="H249" s="5" t="s">
        <v>21</v>
      </c>
      <c r="I249" s="10">
        <v>36160</v>
      </c>
      <c r="J249" s="1" t="s">
        <v>282</v>
      </c>
      <c r="K249" s="5" t="s">
        <v>12</v>
      </c>
      <c r="L249" s="7">
        <v>164</v>
      </c>
      <c r="M249" s="8">
        <v>2615923.63</v>
      </c>
      <c r="O249" s="21">
        <f t="shared" si="19"/>
        <v>2615923.63</v>
      </c>
    </row>
    <row r="250" spans="1:17" ht="15.4" customHeight="1" outlineLevel="2">
      <c r="A250" s="5" t="s">
        <v>7</v>
      </c>
      <c r="B250" s="5" t="s">
        <v>263</v>
      </c>
      <c r="C250" s="9">
        <v>60046</v>
      </c>
      <c r="D250" s="9">
        <v>0</v>
      </c>
      <c r="E250" s="13">
        <v>600460</v>
      </c>
      <c r="F250" s="9">
        <v>3662030</v>
      </c>
      <c r="G250" s="5" t="s">
        <v>105</v>
      </c>
      <c r="H250" s="5" t="s">
        <v>106</v>
      </c>
      <c r="I250" s="10">
        <v>36160</v>
      </c>
      <c r="J250" s="1" t="s">
        <v>282</v>
      </c>
      <c r="K250" s="5" t="s">
        <v>12</v>
      </c>
      <c r="L250" s="7">
        <v>61</v>
      </c>
      <c r="M250" s="8">
        <v>461413.57</v>
      </c>
      <c r="O250" s="21">
        <f t="shared" si="19"/>
        <v>461413.57</v>
      </c>
    </row>
    <row r="251" spans="1:17" ht="15.4" customHeight="1" outlineLevel="2">
      <c r="A251" s="5" t="s">
        <v>7</v>
      </c>
      <c r="B251" s="5" t="s">
        <v>263</v>
      </c>
      <c r="C251" s="9">
        <v>60085</v>
      </c>
      <c r="D251" s="9">
        <v>0</v>
      </c>
      <c r="E251" s="13">
        <v>600850</v>
      </c>
      <c r="F251" s="9">
        <v>3662030</v>
      </c>
      <c r="G251" s="5" t="s">
        <v>155</v>
      </c>
      <c r="H251" s="5" t="s">
        <v>156</v>
      </c>
      <c r="I251" s="10">
        <v>36160</v>
      </c>
      <c r="J251" s="1" t="s">
        <v>282</v>
      </c>
      <c r="K251" s="5" t="s">
        <v>12</v>
      </c>
      <c r="L251" s="7">
        <v>278</v>
      </c>
      <c r="M251" s="8">
        <v>5210704.5</v>
      </c>
      <c r="O251" s="21">
        <f t="shared" si="19"/>
        <v>5210704.5</v>
      </c>
    </row>
    <row r="252" spans="1:17" ht="15.4" customHeight="1" outlineLevel="2">
      <c r="A252" s="5" t="s">
        <v>7</v>
      </c>
      <c r="B252" s="5" t="s">
        <v>263</v>
      </c>
      <c r="C252" s="9">
        <v>60103</v>
      </c>
      <c r="D252" s="9">
        <v>0</v>
      </c>
      <c r="E252" s="13">
        <v>601030</v>
      </c>
      <c r="F252" s="9">
        <v>3662030</v>
      </c>
      <c r="G252" s="5" t="s">
        <v>110</v>
      </c>
      <c r="H252" s="5" t="s">
        <v>111</v>
      </c>
      <c r="I252" s="10">
        <v>36160</v>
      </c>
      <c r="J252" s="1" t="s">
        <v>282</v>
      </c>
      <c r="K252" s="5" t="s">
        <v>12</v>
      </c>
      <c r="L252" s="7">
        <v>198</v>
      </c>
      <c r="M252" s="8">
        <v>2700335.51</v>
      </c>
      <c r="O252" s="21">
        <f t="shared" si="19"/>
        <v>2700335.51</v>
      </c>
    </row>
    <row r="253" spans="1:17" ht="15.4" customHeight="1" outlineLevel="2">
      <c r="A253" s="5" t="s">
        <v>7</v>
      </c>
      <c r="B253" s="5" t="s">
        <v>263</v>
      </c>
      <c r="C253" s="9">
        <v>60111</v>
      </c>
      <c r="D253" s="9">
        <v>0</v>
      </c>
      <c r="E253" s="13">
        <v>601110</v>
      </c>
      <c r="F253" s="9">
        <v>3662030</v>
      </c>
      <c r="G253" s="5" t="s">
        <v>50</v>
      </c>
      <c r="H253" s="5" t="s">
        <v>51</v>
      </c>
      <c r="I253" s="10">
        <v>36160</v>
      </c>
      <c r="J253" s="1" t="s">
        <v>282</v>
      </c>
      <c r="K253" s="5" t="s">
        <v>12</v>
      </c>
      <c r="L253" s="7">
        <v>0</v>
      </c>
      <c r="M253" s="8">
        <v>951.83</v>
      </c>
      <c r="O253" s="21">
        <f t="shared" si="19"/>
        <v>951.83</v>
      </c>
    </row>
    <row r="254" spans="1:17" ht="15.4" customHeight="1" outlineLevel="2">
      <c r="A254" s="5" t="s">
        <v>7</v>
      </c>
      <c r="B254" s="5" t="s">
        <v>263</v>
      </c>
      <c r="C254" s="9">
        <v>60127</v>
      </c>
      <c r="D254" s="9">
        <v>0</v>
      </c>
      <c r="E254" s="13">
        <v>601270</v>
      </c>
      <c r="F254" s="9">
        <v>3662030</v>
      </c>
      <c r="G254" s="5" t="s">
        <v>103</v>
      </c>
      <c r="H254" s="5" t="s">
        <v>104</v>
      </c>
      <c r="I254" s="10">
        <v>36160</v>
      </c>
      <c r="J254" s="1" t="s">
        <v>282</v>
      </c>
      <c r="K254" s="5" t="s">
        <v>12</v>
      </c>
      <c r="L254" s="7">
        <v>179</v>
      </c>
      <c r="M254" s="8">
        <v>-643220.62</v>
      </c>
      <c r="O254" s="21">
        <f t="shared" si="19"/>
        <v>-643220.62</v>
      </c>
    </row>
    <row r="255" spans="1:17" ht="15.4" customHeight="1" outlineLevel="1">
      <c r="A255" s="5"/>
      <c r="B255" s="5"/>
      <c r="C255" s="9"/>
      <c r="D255" s="9"/>
      <c r="E255" s="13"/>
      <c r="F255" s="15" t="s">
        <v>833</v>
      </c>
      <c r="G255" s="5"/>
      <c r="H255" s="5"/>
      <c r="I255" s="10"/>
      <c r="J255" s="1"/>
      <c r="K255" s="5"/>
      <c r="L255" s="7">
        <f>SUBTOTAL(9,L240:L254)</f>
        <v>3691</v>
      </c>
      <c r="M255" s="8">
        <f>SUBTOTAL(9,M240:M254)</f>
        <v>46805514.280000001</v>
      </c>
    </row>
    <row r="256" spans="1:17" ht="15.4" customHeight="1" outlineLevel="2">
      <c r="A256" s="5" t="s">
        <v>7</v>
      </c>
      <c r="B256" s="5" t="s">
        <v>263</v>
      </c>
      <c r="C256" s="9">
        <v>518046</v>
      </c>
      <c r="D256" s="9">
        <v>0</v>
      </c>
      <c r="E256" s="13">
        <v>5180460</v>
      </c>
      <c r="F256" s="9">
        <v>3662050</v>
      </c>
      <c r="G256" s="5" t="s">
        <v>9</v>
      </c>
      <c r="H256" s="5" t="s">
        <v>94</v>
      </c>
      <c r="I256" s="10">
        <v>37256</v>
      </c>
      <c r="J256" s="1" t="s">
        <v>286</v>
      </c>
      <c r="K256" s="5" t="s">
        <v>12</v>
      </c>
      <c r="L256" s="7">
        <v>0</v>
      </c>
      <c r="M256" s="8">
        <v>625410.1</v>
      </c>
      <c r="Q256" s="21">
        <f>M256</f>
        <v>625410.1</v>
      </c>
    </row>
    <row r="257" spans="1:17" ht="15.4" customHeight="1" outlineLevel="2">
      <c r="A257" s="5" t="s">
        <v>7</v>
      </c>
      <c r="B257" s="5" t="s">
        <v>263</v>
      </c>
      <c r="C257" s="9">
        <v>60065</v>
      </c>
      <c r="D257" s="9">
        <v>0</v>
      </c>
      <c r="E257" s="13">
        <v>600650</v>
      </c>
      <c r="F257" s="9">
        <v>3662050</v>
      </c>
      <c r="G257" s="5" t="s">
        <v>171</v>
      </c>
      <c r="H257" s="5" t="s">
        <v>172</v>
      </c>
      <c r="I257" s="10">
        <v>36160</v>
      </c>
      <c r="J257" s="1" t="s">
        <v>286</v>
      </c>
      <c r="K257" s="5" t="s">
        <v>12</v>
      </c>
      <c r="L257" s="7">
        <v>82</v>
      </c>
      <c r="M257" s="8">
        <v>375661.67</v>
      </c>
      <c r="Q257" s="21">
        <f t="shared" ref="Q257:Q259" si="20">M257</f>
        <v>375661.67</v>
      </c>
    </row>
    <row r="258" spans="1:17" ht="15.4" customHeight="1" outlineLevel="2">
      <c r="A258" s="5" t="s">
        <v>7</v>
      </c>
      <c r="B258" s="5" t="s">
        <v>263</v>
      </c>
      <c r="C258" s="9">
        <v>3291418</v>
      </c>
      <c r="D258" s="9">
        <v>0</v>
      </c>
      <c r="E258" s="13">
        <v>32914180</v>
      </c>
      <c r="F258" s="9">
        <v>3662050</v>
      </c>
      <c r="G258" s="5" t="s">
        <v>176</v>
      </c>
      <c r="H258" s="5" t="s">
        <v>291</v>
      </c>
      <c r="I258" s="10">
        <v>42735</v>
      </c>
      <c r="J258" s="1" t="s">
        <v>286</v>
      </c>
      <c r="K258" s="5" t="s">
        <v>12</v>
      </c>
      <c r="L258" s="7">
        <v>1</v>
      </c>
      <c r="M258" s="8">
        <v>2849.71</v>
      </c>
      <c r="Q258" s="21">
        <f t="shared" si="20"/>
        <v>2849.71</v>
      </c>
    </row>
    <row r="259" spans="1:17" ht="15.4" customHeight="1" outlineLevel="2">
      <c r="A259" s="5" t="s">
        <v>7</v>
      </c>
      <c r="B259" s="5" t="s">
        <v>263</v>
      </c>
      <c r="C259" s="9">
        <v>518088</v>
      </c>
      <c r="D259" s="9">
        <v>0</v>
      </c>
      <c r="E259" s="13">
        <v>5180880</v>
      </c>
      <c r="F259" s="9">
        <v>3662050</v>
      </c>
      <c r="G259" s="5" t="s">
        <v>110</v>
      </c>
      <c r="H259" s="5" t="s">
        <v>111</v>
      </c>
      <c r="I259" s="10">
        <v>37256</v>
      </c>
      <c r="J259" s="1" t="s">
        <v>287</v>
      </c>
      <c r="K259" s="5" t="s">
        <v>12</v>
      </c>
      <c r="L259" s="7">
        <v>5</v>
      </c>
      <c r="M259" s="8">
        <v>58874.79</v>
      </c>
      <c r="Q259" s="21">
        <f t="shared" si="20"/>
        <v>58874.79</v>
      </c>
    </row>
    <row r="260" spans="1:17" ht="15.4" customHeight="1" outlineLevel="1">
      <c r="A260" s="5"/>
      <c r="B260" s="5"/>
      <c r="C260" s="9"/>
      <c r="D260" s="9"/>
      <c r="E260" s="13"/>
      <c r="F260" s="15" t="s">
        <v>834</v>
      </c>
      <c r="G260" s="5"/>
      <c r="H260" s="5"/>
      <c r="I260" s="10"/>
      <c r="J260" s="1"/>
      <c r="K260" s="5"/>
      <c r="L260" s="7">
        <f>SUBTOTAL(9,L256:L259)</f>
        <v>88</v>
      </c>
      <c r="M260" s="8">
        <f>SUBTOTAL(9,M256:M259)</f>
        <v>1062796.27</v>
      </c>
    </row>
    <row r="261" spans="1:17" ht="15.4" customHeight="1" outlineLevel="2">
      <c r="A261" s="5" t="s">
        <v>7</v>
      </c>
      <c r="B261" s="5" t="s">
        <v>263</v>
      </c>
      <c r="C261" s="9">
        <v>59863</v>
      </c>
      <c r="D261" s="9">
        <v>0</v>
      </c>
      <c r="E261" s="13">
        <v>598630</v>
      </c>
      <c r="F261" s="9">
        <v>3662080</v>
      </c>
      <c r="G261" s="5" t="s">
        <v>64</v>
      </c>
      <c r="H261" s="5" t="s">
        <v>65</v>
      </c>
      <c r="I261" s="10">
        <v>36160</v>
      </c>
      <c r="J261" s="1" t="s">
        <v>283</v>
      </c>
      <c r="K261" s="5" t="s">
        <v>12</v>
      </c>
      <c r="L261" s="7">
        <v>7</v>
      </c>
      <c r="M261" s="8">
        <v>18112.73</v>
      </c>
      <c r="P261" s="21">
        <f>M261</f>
        <v>18112.73</v>
      </c>
    </row>
    <row r="262" spans="1:17" ht="15.4" customHeight="1" outlineLevel="2">
      <c r="A262" s="5" t="s">
        <v>7</v>
      </c>
      <c r="B262" s="5" t="s">
        <v>263</v>
      </c>
      <c r="C262" s="9">
        <v>59881</v>
      </c>
      <c r="D262" s="9">
        <v>0</v>
      </c>
      <c r="E262" s="13">
        <v>598810</v>
      </c>
      <c r="F262" s="9">
        <v>3662080</v>
      </c>
      <c r="G262" s="5" t="s">
        <v>9</v>
      </c>
      <c r="H262" s="5" t="s">
        <v>94</v>
      </c>
      <c r="I262" s="10">
        <v>36160</v>
      </c>
      <c r="J262" s="1" t="s">
        <v>283</v>
      </c>
      <c r="K262" s="5" t="s">
        <v>12</v>
      </c>
      <c r="L262" s="7">
        <v>19</v>
      </c>
      <c r="M262" s="8">
        <v>66658.55</v>
      </c>
      <c r="P262" s="21">
        <f t="shared" ref="P262:P274" si="21">M262</f>
        <v>66658.55</v>
      </c>
    </row>
    <row r="263" spans="1:17" ht="15.4" customHeight="1" outlineLevel="2">
      <c r="A263" s="5" t="s">
        <v>7</v>
      </c>
      <c r="B263" s="5" t="s">
        <v>263</v>
      </c>
      <c r="C263" s="9">
        <v>59918</v>
      </c>
      <c r="D263" s="9">
        <v>0</v>
      </c>
      <c r="E263" s="13">
        <v>599180</v>
      </c>
      <c r="F263" s="9">
        <v>3662080</v>
      </c>
      <c r="G263" s="5" t="s">
        <v>171</v>
      </c>
      <c r="H263" s="5" t="s">
        <v>172</v>
      </c>
      <c r="I263" s="10">
        <v>36160</v>
      </c>
      <c r="J263" s="1" t="s">
        <v>283</v>
      </c>
      <c r="K263" s="5" t="s">
        <v>12</v>
      </c>
      <c r="L263" s="7">
        <v>3</v>
      </c>
      <c r="M263" s="8">
        <v>7363.67</v>
      </c>
      <c r="P263" s="21">
        <f t="shared" si="21"/>
        <v>7363.67</v>
      </c>
    </row>
    <row r="264" spans="1:17" ht="15.4" customHeight="1" outlineLevel="2">
      <c r="A264" s="5" t="s">
        <v>7</v>
      </c>
      <c r="B264" s="5" t="s">
        <v>263</v>
      </c>
      <c r="C264" s="9">
        <v>60066</v>
      </c>
      <c r="D264" s="9">
        <v>0</v>
      </c>
      <c r="E264" s="13">
        <v>600660</v>
      </c>
      <c r="F264" s="9">
        <v>3662080</v>
      </c>
      <c r="G264" s="5" t="s">
        <v>171</v>
      </c>
      <c r="H264" s="5" t="s">
        <v>172</v>
      </c>
      <c r="I264" s="10">
        <v>36160</v>
      </c>
      <c r="J264" s="1" t="s">
        <v>283</v>
      </c>
      <c r="K264" s="5" t="s">
        <v>12</v>
      </c>
      <c r="L264" s="7">
        <v>8</v>
      </c>
      <c r="M264" s="8">
        <v>16271.17</v>
      </c>
      <c r="P264" s="21">
        <f t="shared" si="21"/>
        <v>16271.17</v>
      </c>
    </row>
    <row r="265" spans="1:17" ht="15.4" customHeight="1" outlineLevel="2">
      <c r="A265" s="5" t="s">
        <v>7</v>
      </c>
      <c r="B265" s="5" t="s">
        <v>263</v>
      </c>
      <c r="C265" s="9">
        <v>3311503</v>
      </c>
      <c r="D265" s="9">
        <v>0</v>
      </c>
      <c r="E265" s="13">
        <v>33115030</v>
      </c>
      <c r="F265" s="9">
        <v>3662080</v>
      </c>
      <c r="G265" s="5" t="s">
        <v>160</v>
      </c>
      <c r="H265" s="5" t="s">
        <v>161</v>
      </c>
      <c r="I265" s="10">
        <v>43465</v>
      </c>
      <c r="J265" s="1" t="s">
        <v>283</v>
      </c>
      <c r="K265" s="5" t="s">
        <v>12</v>
      </c>
      <c r="L265" s="7">
        <v>50</v>
      </c>
      <c r="M265" s="8">
        <v>25216.38</v>
      </c>
      <c r="P265" s="21">
        <f t="shared" si="21"/>
        <v>25216.38</v>
      </c>
    </row>
    <row r="266" spans="1:17" ht="15.4" customHeight="1" outlineLevel="2">
      <c r="A266" s="5" t="s">
        <v>7</v>
      </c>
      <c r="B266" s="5" t="s">
        <v>263</v>
      </c>
      <c r="C266" s="9">
        <v>59936</v>
      </c>
      <c r="D266" s="9">
        <v>0</v>
      </c>
      <c r="E266" s="13">
        <v>599360</v>
      </c>
      <c r="F266" s="9">
        <v>3662080</v>
      </c>
      <c r="G266" s="5" t="s">
        <v>176</v>
      </c>
      <c r="H266" s="5" t="s">
        <v>177</v>
      </c>
      <c r="I266" s="10">
        <v>36160</v>
      </c>
      <c r="J266" s="1" t="s">
        <v>283</v>
      </c>
      <c r="K266" s="5" t="s">
        <v>12</v>
      </c>
      <c r="L266" s="7">
        <v>1</v>
      </c>
      <c r="M266" s="8">
        <v>2197.17</v>
      </c>
      <c r="P266" s="21">
        <f t="shared" si="21"/>
        <v>2197.17</v>
      </c>
    </row>
    <row r="267" spans="1:17" ht="15.4" customHeight="1" outlineLevel="2">
      <c r="A267" s="5" t="s">
        <v>7</v>
      </c>
      <c r="B267" s="5" t="s">
        <v>263</v>
      </c>
      <c r="C267" s="9">
        <v>59954</v>
      </c>
      <c r="D267" s="9">
        <v>0</v>
      </c>
      <c r="E267" s="13">
        <v>599540</v>
      </c>
      <c r="F267" s="9">
        <v>3662080</v>
      </c>
      <c r="G267" s="5" t="s">
        <v>53</v>
      </c>
      <c r="H267" s="5" t="s">
        <v>54</v>
      </c>
      <c r="I267" s="10">
        <v>36160</v>
      </c>
      <c r="J267" s="1" t="s">
        <v>283</v>
      </c>
      <c r="K267" s="5" t="s">
        <v>12</v>
      </c>
      <c r="L267" s="7">
        <v>18</v>
      </c>
      <c r="M267" s="8">
        <v>31442.68</v>
      </c>
      <c r="P267" s="21">
        <f t="shared" si="21"/>
        <v>31442.68</v>
      </c>
    </row>
    <row r="268" spans="1:17" ht="15.4" customHeight="1" outlineLevel="2">
      <c r="A268" s="5" t="s">
        <v>7</v>
      </c>
      <c r="B268" s="5" t="s">
        <v>263</v>
      </c>
      <c r="C268" s="9">
        <v>59972</v>
      </c>
      <c r="D268" s="9">
        <v>0</v>
      </c>
      <c r="E268" s="13">
        <v>599720</v>
      </c>
      <c r="F268" s="9">
        <v>3662080</v>
      </c>
      <c r="G268" s="5" t="s">
        <v>126</v>
      </c>
      <c r="H268" s="5" t="s">
        <v>127</v>
      </c>
      <c r="I268" s="10">
        <v>36160</v>
      </c>
      <c r="J268" s="1" t="s">
        <v>283</v>
      </c>
      <c r="K268" s="5" t="s">
        <v>12</v>
      </c>
      <c r="L268" s="7">
        <v>5</v>
      </c>
      <c r="M268" s="8">
        <v>11681.81</v>
      </c>
      <c r="P268" s="21">
        <f t="shared" si="21"/>
        <v>11681.81</v>
      </c>
    </row>
    <row r="269" spans="1:17" ht="15.4" customHeight="1" outlineLevel="2">
      <c r="A269" s="5" t="s">
        <v>7</v>
      </c>
      <c r="B269" s="5" t="s">
        <v>263</v>
      </c>
      <c r="C269" s="9">
        <v>59991</v>
      </c>
      <c r="D269" s="9">
        <v>0</v>
      </c>
      <c r="E269" s="13">
        <v>599910</v>
      </c>
      <c r="F269" s="9">
        <v>3662080</v>
      </c>
      <c r="G269" s="5" t="s">
        <v>166</v>
      </c>
      <c r="H269" s="5" t="s">
        <v>167</v>
      </c>
      <c r="I269" s="10">
        <v>36160</v>
      </c>
      <c r="J269" s="1" t="s">
        <v>283</v>
      </c>
      <c r="K269" s="5" t="s">
        <v>12</v>
      </c>
      <c r="L269" s="7">
        <v>14</v>
      </c>
      <c r="M269" s="8">
        <v>42333.58</v>
      </c>
      <c r="P269" s="21">
        <f t="shared" si="21"/>
        <v>42333.58</v>
      </c>
    </row>
    <row r="270" spans="1:17" ht="15.4" customHeight="1" outlineLevel="2">
      <c r="A270" s="5" t="s">
        <v>7</v>
      </c>
      <c r="B270" s="5" t="s">
        <v>263</v>
      </c>
      <c r="C270" s="9">
        <v>60028</v>
      </c>
      <c r="D270" s="9">
        <v>0</v>
      </c>
      <c r="E270" s="13">
        <v>600280</v>
      </c>
      <c r="F270" s="9">
        <v>3662080</v>
      </c>
      <c r="G270" s="5" t="s">
        <v>20</v>
      </c>
      <c r="H270" s="5" t="s">
        <v>21</v>
      </c>
      <c r="I270" s="10">
        <v>36160</v>
      </c>
      <c r="J270" s="1" t="s">
        <v>283</v>
      </c>
      <c r="K270" s="5" t="s">
        <v>12</v>
      </c>
      <c r="L270" s="7">
        <v>6</v>
      </c>
      <c r="M270" s="8">
        <v>26419.95</v>
      </c>
      <c r="P270" s="21">
        <f t="shared" si="21"/>
        <v>26419.95</v>
      </c>
    </row>
    <row r="271" spans="1:17" ht="15.4" customHeight="1" outlineLevel="2">
      <c r="A271" s="5" t="s">
        <v>7</v>
      </c>
      <c r="B271" s="5" t="s">
        <v>263</v>
      </c>
      <c r="C271" s="9">
        <v>60047</v>
      </c>
      <c r="D271" s="9">
        <v>0</v>
      </c>
      <c r="E271" s="13">
        <v>600470</v>
      </c>
      <c r="F271" s="9">
        <v>3662080</v>
      </c>
      <c r="G271" s="5" t="s">
        <v>105</v>
      </c>
      <c r="H271" s="5" t="s">
        <v>106</v>
      </c>
      <c r="I271" s="10">
        <v>36160</v>
      </c>
      <c r="J271" s="1" t="s">
        <v>283</v>
      </c>
      <c r="K271" s="5" t="s">
        <v>12</v>
      </c>
      <c r="L271" s="7">
        <v>2</v>
      </c>
      <c r="M271" s="8">
        <v>4740.03</v>
      </c>
      <c r="P271" s="21">
        <f t="shared" si="21"/>
        <v>4740.03</v>
      </c>
    </row>
    <row r="272" spans="1:17" ht="15.4" customHeight="1" outlineLevel="2">
      <c r="A272" s="5" t="s">
        <v>7</v>
      </c>
      <c r="B272" s="5" t="s">
        <v>263</v>
      </c>
      <c r="C272" s="9">
        <v>60086</v>
      </c>
      <c r="D272" s="9">
        <v>0</v>
      </c>
      <c r="E272" s="13">
        <v>600860</v>
      </c>
      <c r="F272" s="9">
        <v>3662080</v>
      </c>
      <c r="G272" s="5" t="s">
        <v>155</v>
      </c>
      <c r="H272" s="5" t="s">
        <v>156</v>
      </c>
      <c r="I272" s="10">
        <v>36160</v>
      </c>
      <c r="J272" s="1" t="s">
        <v>283</v>
      </c>
      <c r="K272" s="5" t="s">
        <v>12</v>
      </c>
      <c r="L272" s="7">
        <v>11</v>
      </c>
      <c r="M272" s="8">
        <v>35941.699999999997</v>
      </c>
      <c r="P272" s="21">
        <f t="shared" si="21"/>
        <v>35941.699999999997</v>
      </c>
    </row>
    <row r="273" spans="1:16" ht="15.4" customHeight="1" outlineLevel="2">
      <c r="A273" s="5" t="s">
        <v>7</v>
      </c>
      <c r="B273" s="5" t="s">
        <v>263</v>
      </c>
      <c r="C273" s="9">
        <v>60104</v>
      </c>
      <c r="D273" s="9">
        <v>0</v>
      </c>
      <c r="E273" s="13">
        <v>601040</v>
      </c>
      <c r="F273" s="9">
        <v>3662080</v>
      </c>
      <c r="G273" s="5" t="s">
        <v>110</v>
      </c>
      <c r="H273" s="5" t="s">
        <v>111</v>
      </c>
      <c r="I273" s="10">
        <v>36160</v>
      </c>
      <c r="J273" s="1" t="s">
        <v>283</v>
      </c>
      <c r="K273" s="5" t="s">
        <v>12</v>
      </c>
      <c r="L273" s="7">
        <v>7</v>
      </c>
      <c r="M273" s="8">
        <v>25050.67</v>
      </c>
      <c r="P273" s="21">
        <f t="shared" si="21"/>
        <v>25050.67</v>
      </c>
    </row>
    <row r="274" spans="1:16" ht="15.4" customHeight="1" outlineLevel="2">
      <c r="A274" s="5" t="s">
        <v>7</v>
      </c>
      <c r="B274" s="5" t="s">
        <v>263</v>
      </c>
      <c r="C274" s="9">
        <v>60128</v>
      </c>
      <c r="D274" s="9">
        <v>0</v>
      </c>
      <c r="E274" s="13">
        <v>601280</v>
      </c>
      <c r="F274" s="9">
        <v>3662080</v>
      </c>
      <c r="G274" s="5" t="s">
        <v>103</v>
      </c>
      <c r="H274" s="5" t="s">
        <v>104</v>
      </c>
      <c r="I274" s="10">
        <v>36160</v>
      </c>
      <c r="J274" s="1" t="s">
        <v>283</v>
      </c>
      <c r="K274" s="5" t="s">
        <v>12</v>
      </c>
      <c r="L274" s="7">
        <v>6</v>
      </c>
      <c r="M274" s="8">
        <v>14463.77</v>
      </c>
      <c r="P274" s="21">
        <f t="shared" si="21"/>
        <v>14463.77</v>
      </c>
    </row>
    <row r="275" spans="1:16" ht="15.4" customHeight="1" outlineLevel="1">
      <c r="A275" s="5"/>
      <c r="B275" s="5"/>
      <c r="C275" s="9"/>
      <c r="D275" s="9"/>
      <c r="E275" s="13"/>
      <c r="F275" s="15" t="s">
        <v>835</v>
      </c>
      <c r="G275" s="5"/>
      <c r="H275" s="5"/>
      <c r="I275" s="10"/>
      <c r="J275" s="1"/>
      <c r="K275" s="5"/>
      <c r="L275" s="7">
        <f>SUBTOTAL(9,L261:L274)</f>
        <v>157</v>
      </c>
      <c r="M275" s="8">
        <f>SUBTOTAL(9,M261:M274)</f>
        <v>327893.86</v>
      </c>
    </row>
    <row r="276" spans="1:16" ht="15.4" customHeight="1" outlineLevel="2">
      <c r="A276" s="5" t="s">
        <v>7</v>
      </c>
      <c r="B276" s="5" t="s">
        <v>263</v>
      </c>
      <c r="C276" s="9">
        <v>59864</v>
      </c>
      <c r="D276" s="9">
        <v>0</v>
      </c>
      <c r="E276" s="13">
        <v>598640</v>
      </c>
      <c r="F276" s="9">
        <v>3663000</v>
      </c>
      <c r="G276" s="5" t="s">
        <v>64</v>
      </c>
      <c r="H276" s="5" t="s">
        <v>65</v>
      </c>
      <c r="I276" s="10">
        <v>36160</v>
      </c>
      <c r="J276" s="1" t="s">
        <v>284</v>
      </c>
      <c r="K276" s="5" t="s">
        <v>12</v>
      </c>
      <c r="L276" s="7">
        <v>14</v>
      </c>
      <c r="M276" s="8">
        <v>24323.78</v>
      </c>
      <c r="O276" s="21">
        <f>M276</f>
        <v>24323.78</v>
      </c>
    </row>
    <row r="277" spans="1:16" ht="15.4" customHeight="1" outlineLevel="2">
      <c r="A277" s="5" t="s">
        <v>7</v>
      </c>
      <c r="B277" s="5" t="s">
        <v>263</v>
      </c>
      <c r="C277" s="9">
        <v>59882</v>
      </c>
      <c r="D277" s="9">
        <v>0</v>
      </c>
      <c r="E277" s="13">
        <v>598820</v>
      </c>
      <c r="F277" s="9">
        <v>3663000</v>
      </c>
      <c r="G277" s="5" t="s">
        <v>9</v>
      </c>
      <c r="H277" s="5" t="s">
        <v>94</v>
      </c>
      <c r="I277" s="10">
        <v>36160</v>
      </c>
      <c r="J277" s="1" t="s">
        <v>284</v>
      </c>
      <c r="K277" s="5" t="s">
        <v>12</v>
      </c>
      <c r="L277" s="7">
        <v>32</v>
      </c>
      <c r="M277" s="8">
        <v>66484.38</v>
      </c>
      <c r="O277" s="21">
        <f t="shared" ref="O277:O289" si="22">M277</f>
        <v>66484.38</v>
      </c>
    </row>
    <row r="278" spans="1:16" ht="15.4" customHeight="1" outlineLevel="2">
      <c r="A278" s="5" t="s">
        <v>7</v>
      </c>
      <c r="B278" s="5" t="s">
        <v>263</v>
      </c>
      <c r="C278" s="9">
        <v>59919</v>
      </c>
      <c r="D278" s="9">
        <v>0</v>
      </c>
      <c r="E278" s="13">
        <v>599190</v>
      </c>
      <c r="F278" s="9">
        <v>3663000</v>
      </c>
      <c r="G278" s="5" t="s">
        <v>171</v>
      </c>
      <c r="H278" s="5" t="s">
        <v>172</v>
      </c>
      <c r="I278" s="10">
        <v>36160</v>
      </c>
      <c r="J278" s="1" t="s">
        <v>284</v>
      </c>
      <c r="K278" s="5" t="s">
        <v>12</v>
      </c>
      <c r="L278" s="7">
        <v>5</v>
      </c>
      <c r="M278" s="8">
        <v>6089.01</v>
      </c>
      <c r="O278" s="21">
        <f t="shared" si="22"/>
        <v>6089.01</v>
      </c>
    </row>
    <row r="279" spans="1:16" ht="15.4" customHeight="1" outlineLevel="2">
      <c r="A279" s="5" t="s">
        <v>7</v>
      </c>
      <c r="B279" s="5" t="s">
        <v>263</v>
      </c>
      <c r="C279" s="9">
        <v>60067</v>
      </c>
      <c r="D279" s="9">
        <v>0</v>
      </c>
      <c r="E279" s="13">
        <v>600670</v>
      </c>
      <c r="F279" s="9">
        <v>3663000</v>
      </c>
      <c r="G279" s="5" t="s">
        <v>171</v>
      </c>
      <c r="H279" s="5" t="s">
        <v>172</v>
      </c>
      <c r="I279" s="10">
        <v>36160</v>
      </c>
      <c r="J279" s="1" t="s">
        <v>284</v>
      </c>
      <c r="K279" s="5" t="s">
        <v>12</v>
      </c>
      <c r="L279" s="7">
        <v>9</v>
      </c>
      <c r="M279" s="8">
        <v>15346.26</v>
      </c>
      <c r="O279" s="21">
        <f t="shared" si="22"/>
        <v>15346.26</v>
      </c>
    </row>
    <row r="280" spans="1:16" ht="15.4" customHeight="1" outlineLevel="2">
      <c r="A280" s="5" t="s">
        <v>7</v>
      </c>
      <c r="B280" s="5" t="s">
        <v>263</v>
      </c>
      <c r="C280" s="9">
        <v>3311504</v>
      </c>
      <c r="D280" s="9">
        <v>0</v>
      </c>
      <c r="E280" s="13">
        <v>33115040</v>
      </c>
      <c r="F280" s="9">
        <v>3663000</v>
      </c>
      <c r="G280" s="5" t="s">
        <v>160</v>
      </c>
      <c r="H280" s="5" t="s">
        <v>161</v>
      </c>
      <c r="I280" s="10">
        <v>43465</v>
      </c>
      <c r="J280" s="1" t="s">
        <v>284</v>
      </c>
      <c r="K280" s="5" t="s">
        <v>12</v>
      </c>
      <c r="L280" s="7">
        <v>8</v>
      </c>
      <c r="M280" s="8">
        <v>24879.16</v>
      </c>
      <c r="O280" s="21">
        <f t="shared" si="22"/>
        <v>24879.16</v>
      </c>
    </row>
    <row r="281" spans="1:16" ht="15.4" customHeight="1" outlineLevel="2">
      <c r="A281" s="5" t="s">
        <v>7</v>
      </c>
      <c r="B281" s="5" t="s">
        <v>263</v>
      </c>
      <c r="C281" s="9">
        <v>59937</v>
      </c>
      <c r="D281" s="9">
        <v>0</v>
      </c>
      <c r="E281" s="13">
        <v>599370</v>
      </c>
      <c r="F281" s="9">
        <v>3663000</v>
      </c>
      <c r="G281" s="5" t="s">
        <v>176</v>
      </c>
      <c r="H281" s="5" t="s">
        <v>177</v>
      </c>
      <c r="I281" s="10">
        <v>36160</v>
      </c>
      <c r="J281" s="1" t="s">
        <v>284</v>
      </c>
      <c r="K281" s="5" t="s">
        <v>12</v>
      </c>
      <c r="L281" s="7">
        <v>4</v>
      </c>
      <c r="M281" s="8">
        <v>6220.23</v>
      </c>
      <c r="O281" s="21">
        <f t="shared" si="22"/>
        <v>6220.23</v>
      </c>
    </row>
    <row r="282" spans="1:16" ht="15.4" customHeight="1" outlineLevel="2">
      <c r="A282" s="5" t="s">
        <v>7</v>
      </c>
      <c r="B282" s="5" t="s">
        <v>263</v>
      </c>
      <c r="C282" s="9">
        <v>59955</v>
      </c>
      <c r="D282" s="9">
        <v>0</v>
      </c>
      <c r="E282" s="13">
        <v>599550</v>
      </c>
      <c r="F282" s="9">
        <v>3663000</v>
      </c>
      <c r="G282" s="5" t="s">
        <v>53</v>
      </c>
      <c r="H282" s="5" t="s">
        <v>54</v>
      </c>
      <c r="I282" s="10">
        <v>36160</v>
      </c>
      <c r="J282" s="1" t="s">
        <v>284</v>
      </c>
      <c r="K282" s="5" t="s">
        <v>12</v>
      </c>
      <c r="L282" s="7">
        <v>2</v>
      </c>
      <c r="M282" s="8">
        <v>2987.2</v>
      </c>
      <c r="O282" s="21">
        <f t="shared" si="22"/>
        <v>2987.2</v>
      </c>
    </row>
    <row r="283" spans="1:16" ht="15.4" customHeight="1" outlineLevel="2">
      <c r="A283" s="5" t="s">
        <v>7</v>
      </c>
      <c r="B283" s="5" t="s">
        <v>263</v>
      </c>
      <c r="C283" s="9">
        <v>59973</v>
      </c>
      <c r="D283" s="9">
        <v>0</v>
      </c>
      <c r="E283" s="13">
        <v>599730</v>
      </c>
      <c r="F283" s="9">
        <v>3663000</v>
      </c>
      <c r="G283" s="5" t="s">
        <v>126</v>
      </c>
      <c r="H283" s="5" t="s">
        <v>127</v>
      </c>
      <c r="I283" s="10">
        <v>36160</v>
      </c>
      <c r="J283" s="1" t="s">
        <v>284</v>
      </c>
      <c r="K283" s="5" t="s">
        <v>12</v>
      </c>
      <c r="L283" s="7">
        <v>6</v>
      </c>
      <c r="M283" s="8">
        <v>9985.9599999999991</v>
      </c>
      <c r="O283" s="21">
        <f t="shared" si="22"/>
        <v>9985.9599999999991</v>
      </c>
    </row>
    <row r="284" spans="1:16" ht="15.4" customHeight="1" outlineLevel="2">
      <c r="A284" s="5" t="s">
        <v>7</v>
      </c>
      <c r="B284" s="5" t="s">
        <v>263</v>
      </c>
      <c r="C284" s="9">
        <v>59992</v>
      </c>
      <c r="D284" s="9">
        <v>0</v>
      </c>
      <c r="E284" s="13">
        <v>599920</v>
      </c>
      <c r="F284" s="9">
        <v>3663000</v>
      </c>
      <c r="G284" s="5" t="s">
        <v>166</v>
      </c>
      <c r="H284" s="5" t="s">
        <v>167</v>
      </c>
      <c r="I284" s="10">
        <v>36160</v>
      </c>
      <c r="J284" s="1" t="s">
        <v>284</v>
      </c>
      <c r="K284" s="5" t="s">
        <v>12</v>
      </c>
      <c r="L284" s="7">
        <v>31</v>
      </c>
      <c r="M284" s="8">
        <v>22332.2</v>
      </c>
      <c r="O284" s="21">
        <f t="shared" si="22"/>
        <v>22332.2</v>
      </c>
    </row>
    <row r="285" spans="1:16" ht="15.4" customHeight="1" outlineLevel="2">
      <c r="A285" s="5" t="s">
        <v>7</v>
      </c>
      <c r="B285" s="5" t="s">
        <v>263</v>
      </c>
      <c r="C285" s="9">
        <v>60029</v>
      </c>
      <c r="D285" s="9">
        <v>0</v>
      </c>
      <c r="E285" s="13">
        <v>600290</v>
      </c>
      <c r="F285" s="9">
        <v>3663000</v>
      </c>
      <c r="G285" s="5" t="s">
        <v>20</v>
      </c>
      <c r="H285" s="5" t="s">
        <v>21</v>
      </c>
      <c r="I285" s="10">
        <v>36160</v>
      </c>
      <c r="J285" s="1" t="s">
        <v>284</v>
      </c>
      <c r="K285" s="5" t="s">
        <v>12</v>
      </c>
      <c r="L285" s="7">
        <v>9</v>
      </c>
      <c r="M285" s="8">
        <v>16180.1</v>
      </c>
      <c r="O285" s="21">
        <f t="shared" si="22"/>
        <v>16180.1</v>
      </c>
    </row>
    <row r="286" spans="1:16" ht="15.4" customHeight="1" outlineLevel="2">
      <c r="A286" s="5" t="s">
        <v>7</v>
      </c>
      <c r="B286" s="5" t="s">
        <v>263</v>
      </c>
      <c r="C286" s="9">
        <v>60048</v>
      </c>
      <c r="D286" s="9">
        <v>0</v>
      </c>
      <c r="E286" s="13">
        <v>600480</v>
      </c>
      <c r="F286" s="9">
        <v>3663000</v>
      </c>
      <c r="G286" s="5" t="s">
        <v>105</v>
      </c>
      <c r="H286" s="5" t="s">
        <v>106</v>
      </c>
      <c r="I286" s="10">
        <v>36160</v>
      </c>
      <c r="J286" s="1" t="s">
        <v>284</v>
      </c>
      <c r="K286" s="5" t="s">
        <v>12</v>
      </c>
      <c r="L286" s="7">
        <v>2</v>
      </c>
      <c r="M286" s="8">
        <v>3733.76</v>
      </c>
      <c r="O286" s="21">
        <f t="shared" si="22"/>
        <v>3733.76</v>
      </c>
    </row>
    <row r="287" spans="1:16" ht="15.4" customHeight="1" outlineLevel="2">
      <c r="A287" s="5" t="s">
        <v>7</v>
      </c>
      <c r="B287" s="5" t="s">
        <v>263</v>
      </c>
      <c r="C287" s="9">
        <v>60087</v>
      </c>
      <c r="D287" s="9">
        <v>0</v>
      </c>
      <c r="E287" s="13">
        <v>600870</v>
      </c>
      <c r="F287" s="9">
        <v>3663000</v>
      </c>
      <c r="G287" s="5" t="s">
        <v>155</v>
      </c>
      <c r="H287" s="5" t="s">
        <v>156</v>
      </c>
      <c r="I287" s="10">
        <v>36160</v>
      </c>
      <c r="J287" s="1" t="s">
        <v>284</v>
      </c>
      <c r="K287" s="5" t="s">
        <v>12</v>
      </c>
      <c r="L287" s="7">
        <v>15</v>
      </c>
      <c r="M287" s="8">
        <v>27187.24</v>
      </c>
      <c r="O287" s="21">
        <f t="shared" si="22"/>
        <v>27187.24</v>
      </c>
    </row>
    <row r="288" spans="1:16" ht="15.4" customHeight="1" outlineLevel="2">
      <c r="A288" s="5" t="s">
        <v>7</v>
      </c>
      <c r="B288" s="5" t="s">
        <v>263</v>
      </c>
      <c r="C288" s="9">
        <v>60105</v>
      </c>
      <c r="D288" s="9">
        <v>0</v>
      </c>
      <c r="E288" s="13">
        <v>601050</v>
      </c>
      <c r="F288" s="9">
        <v>3663000</v>
      </c>
      <c r="G288" s="5" t="s">
        <v>110</v>
      </c>
      <c r="H288" s="5" t="s">
        <v>111</v>
      </c>
      <c r="I288" s="10">
        <v>36160</v>
      </c>
      <c r="J288" s="1" t="s">
        <v>284</v>
      </c>
      <c r="K288" s="5" t="s">
        <v>12</v>
      </c>
      <c r="L288" s="7">
        <v>16</v>
      </c>
      <c r="M288" s="8">
        <v>29335.42</v>
      </c>
      <c r="O288" s="21">
        <f t="shared" si="22"/>
        <v>29335.42</v>
      </c>
    </row>
    <row r="289" spans="1:18" ht="15.4" customHeight="1" outlineLevel="2">
      <c r="A289" s="5" t="s">
        <v>7</v>
      </c>
      <c r="B289" s="5" t="s">
        <v>263</v>
      </c>
      <c r="C289" s="9">
        <v>60129</v>
      </c>
      <c r="D289" s="9">
        <v>0</v>
      </c>
      <c r="E289" s="13">
        <v>601290</v>
      </c>
      <c r="F289" s="9">
        <v>3663000</v>
      </c>
      <c r="G289" s="5" t="s">
        <v>103</v>
      </c>
      <c r="H289" s="5" t="s">
        <v>104</v>
      </c>
      <c r="I289" s="10">
        <v>36160</v>
      </c>
      <c r="J289" s="1" t="s">
        <v>284</v>
      </c>
      <c r="K289" s="5" t="s">
        <v>12</v>
      </c>
      <c r="L289" s="7">
        <v>17</v>
      </c>
      <c r="M289" s="8">
        <v>31627.66</v>
      </c>
      <c r="O289" s="21">
        <f t="shared" si="22"/>
        <v>31627.66</v>
      </c>
    </row>
    <row r="290" spans="1:18" ht="15.4" customHeight="1" outlineLevel="1">
      <c r="A290" s="5"/>
      <c r="B290" s="5"/>
      <c r="C290" s="9"/>
      <c r="D290" s="9"/>
      <c r="E290" s="13"/>
      <c r="F290" s="15" t="s">
        <v>836</v>
      </c>
      <c r="G290" s="5"/>
      <c r="H290" s="5"/>
      <c r="I290" s="10"/>
      <c r="J290" s="1"/>
      <c r="K290" s="5"/>
      <c r="L290" s="7">
        <f>SUBTOTAL(9,L276:L289)</f>
        <v>170</v>
      </c>
      <c r="M290" s="8">
        <f>SUBTOTAL(9,M276:M289)</f>
        <v>286712.36</v>
      </c>
    </row>
    <row r="291" spans="1:18" ht="15.4" customHeight="1" outlineLevel="2">
      <c r="A291" s="5" t="s">
        <v>7</v>
      </c>
      <c r="B291" s="5" t="s">
        <v>263</v>
      </c>
      <c r="C291" s="9">
        <v>59883</v>
      </c>
      <c r="D291" s="9">
        <v>0</v>
      </c>
      <c r="E291" s="13">
        <v>598830</v>
      </c>
      <c r="F291" s="9">
        <v>3664000</v>
      </c>
      <c r="G291" s="5" t="s">
        <v>9</v>
      </c>
      <c r="H291" s="5" t="s">
        <v>94</v>
      </c>
      <c r="I291" s="10">
        <v>36160</v>
      </c>
      <c r="J291" s="1" t="s">
        <v>285</v>
      </c>
      <c r="K291" s="5" t="s">
        <v>12</v>
      </c>
      <c r="L291" s="7">
        <v>27</v>
      </c>
      <c r="M291" s="8">
        <v>98640.85</v>
      </c>
      <c r="P291" s="21">
        <f>M291</f>
        <v>98640.85</v>
      </c>
    </row>
    <row r="292" spans="1:18" ht="15.4" customHeight="1" outlineLevel="2">
      <c r="A292" s="5" t="s">
        <v>7</v>
      </c>
      <c r="B292" s="5" t="s">
        <v>263</v>
      </c>
      <c r="C292" s="9">
        <v>60068</v>
      </c>
      <c r="D292" s="9">
        <v>0</v>
      </c>
      <c r="E292" s="13">
        <v>600680</v>
      </c>
      <c r="F292" s="9">
        <v>3664000</v>
      </c>
      <c r="G292" s="5" t="s">
        <v>171</v>
      </c>
      <c r="H292" s="5" t="s">
        <v>172</v>
      </c>
      <c r="I292" s="10">
        <v>36160</v>
      </c>
      <c r="J292" s="1" t="s">
        <v>285</v>
      </c>
      <c r="K292" s="5" t="s">
        <v>12</v>
      </c>
      <c r="L292" s="7">
        <v>587</v>
      </c>
      <c r="M292" s="8">
        <v>1669420.76</v>
      </c>
      <c r="P292" s="20">
        <f>0.4*(M292)</f>
        <v>667768.304</v>
      </c>
      <c r="Q292" s="20">
        <f>0.6*(M292)</f>
        <v>1001652.456</v>
      </c>
    </row>
    <row r="293" spans="1:18" ht="15.4" customHeight="1" outlineLevel="2">
      <c r="A293" s="5" t="s">
        <v>7</v>
      </c>
      <c r="B293" s="5" t="s">
        <v>263</v>
      </c>
      <c r="C293" s="9">
        <v>59974</v>
      </c>
      <c r="D293" s="9">
        <v>0</v>
      </c>
      <c r="E293" s="13">
        <v>599740</v>
      </c>
      <c r="F293" s="9">
        <v>3664000</v>
      </c>
      <c r="G293" s="5" t="s">
        <v>126</v>
      </c>
      <c r="H293" s="5" t="s">
        <v>127</v>
      </c>
      <c r="I293" s="10">
        <v>36160</v>
      </c>
      <c r="J293" s="1" t="s">
        <v>285</v>
      </c>
      <c r="K293" s="5" t="s">
        <v>12</v>
      </c>
      <c r="L293" s="7">
        <v>29</v>
      </c>
      <c r="M293" s="8">
        <v>90656.66</v>
      </c>
      <c r="P293" s="21">
        <f t="shared" ref="P293:P296" si="23">M293</f>
        <v>90656.66</v>
      </c>
    </row>
    <row r="294" spans="1:18" ht="15.4" customHeight="1" outlineLevel="2">
      <c r="A294" s="5" t="s">
        <v>7</v>
      </c>
      <c r="B294" s="5" t="s">
        <v>263</v>
      </c>
      <c r="C294" s="9">
        <v>59993</v>
      </c>
      <c r="D294" s="9">
        <v>0</v>
      </c>
      <c r="E294" s="13">
        <v>599930</v>
      </c>
      <c r="F294" s="9">
        <v>3664000</v>
      </c>
      <c r="G294" s="5" t="s">
        <v>166</v>
      </c>
      <c r="H294" s="5" t="s">
        <v>167</v>
      </c>
      <c r="I294" s="10">
        <v>36160</v>
      </c>
      <c r="J294" s="1" t="s">
        <v>285</v>
      </c>
      <c r="K294" s="5" t="s">
        <v>12</v>
      </c>
      <c r="L294" s="7">
        <v>39</v>
      </c>
      <c r="M294" s="8">
        <v>73986.64</v>
      </c>
      <c r="P294" s="21">
        <f t="shared" si="23"/>
        <v>73986.64</v>
      </c>
    </row>
    <row r="295" spans="1:18" ht="15.4" customHeight="1" outlineLevel="2">
      <c r="A295" s="5" t="s">
        <v>7</v>
      </c>
      <c r="B295" s="5" t="s">
        <v>263</v>
      </c>
      <c r="C295" s="9">
        <v>60030</v>
      </c>
      <c r="D295" s="9">
        <v>0</v>
      </c>
      <c r="E295" s="13">
        <v>600300</v>
      </c>
      <c r="F295" s="9">
        <v>3664000</v>
      </c>
      <c r="G295" s="5" t="s">
        <v>20</v>
      </c>
      <c r="H295" s="5" t="s">
        <v>21</v>
      </c>
      <c r="I295" s="10">
        <v>36160</v>
      </c>
      <c r="J295" s="1" t="s">
        <v>285</v>
      </c>
      <c r="K295" s="5" t="s">
        <v>12</v>
      </c>
      <c r="L295" s="7">
        <v>0</v>
      </c>
      <c r="M295" s="8">
        <v>-280279.08</v>
      </c>
      <c r="P295" s="21">
        <f t="shared" si="23"/>
        <v>-280279.08</v>
      </c>
    </row>
    <row r="296" spans="1:18" ht="15.4" customHeight="1" outlineLevel="2">
      <c r="A296" s="5" t="s">
        <v>7</v>
      </c>
      <c r="B296" s="5" t="s">
        <v>263</v>
      </c>
      <c r="C296" s="9">
        <v>1636312</v>
      </c>
      <c r="D296" s="9">
        <v>0</v>
      </c>
      <c r="E296" s="13">
        <v>16363120</v>
      </c>
      <c r="F296" s="9">
        <v>3664000</v>
      </c>
      <c r="G296" s="5" t="s">
        <v>155</v>
      </c>
      <c r="H296" s="5" t="s">
        <v>156</v>
      </c>
      <c r="I296" s="10">
        <v>39813</v>
      </c>
      <c r="J296" s="1" t="s">
        <v>285</v>
      </c>
      <c r="K296" s="5" t="s">
        <v>12</v>
      </c>
      <c r="L296" s="7">
        <v>2</v>
      </c>
      <c r="M296" s="8">
        <v>9220.73</v>
      </c>
      <c r="P296" s="21">
        <f t="shared" si="23"/>
        <v>9220.73</v>
      </c>
    </row>
    <row r="297" spans="1:18" ht="15.4" customHeight="1" outlineLevel="1">
      <c r="A297" s="5"/>
      <c r="B297" s="5"/>
      <c r="C297" s="9"/>
      <c r="D297" s="9"/>
      <c r="E297" s="13"/>
      <c r="F297" s="15" t="s">
        <v>837</v>
      </c>
      <c r="G297" s="5"/>
      <c r="H297" s="5"/>
      <c r="I297" s="10"/>
      <c r="J297" s="1"/>
      <c r="K297" s="5"/>
      <c r="L297" s="7">
        <f>SUBTOTAL(9,L291:L296)</f>
        <v>684</v>
      </c>
      <c r="M297" s="8">
        <f>SUBTOTAL(9,M291:M296)</f>
        <v>1661646.5599999998</v>
      </c>
    </row>
    <row r="298" spans="1:18" ht="15.4" customHeight="1" outlineLevel="2">
      <c r="A298" s="5" t="s">
        <v>7</v>
      </c>
      <c r="B298" s="5" t="s">
        <v>263</v>
      </c>
      <c r="C298" s="9">
        <v>2239096</v>
      </c>
      <c r="D298" s="9">
        <v>0</v>
      </c>
      <c r="E298" s="13">
        <v>22390960</v>
      </c>
      <c r="F298" s="9">
        <v>3665060</v>
      </c>
      <c r="G298" s="5" t="s">
        <v>288</v>
      </c>
      <c r="H298" s="5" t="s">
        <v>251</v>
      </c>
      <c r="I298" s="10">
        <v>40178</v>
      </c>
      <c r="J298" s="1" t="s">
        <v>289</v>
      </c>
      <c r="K298" s="5" t="s">
        <v>47</v>
      </c>
      <c r="L298" s="7">
        <v>4167</v>
      </c>
      <c r="M298" s="8">
        <v>90129.38</v>
      </c>
      <c r="P298" s="21">
        <f>M298</f>
        <v>90129.38</v>
      </c>
    </row>
    <row r="299" spans="1:18" ht="15.4" customHeight="1" outlineLevel="2">
      <c r="A299" s="5" t="s">
        <v>7</v>
      </c>
      <c r="B299" s="5" t="s">
        <v>263</v>
      </c>
      <c r="C299" s="9">
        <v>1864759</v>
      </c>
      <c r="D299" s="9">
        <v>0</v>
      </c>
      <c r="E299" s="13">
        <v>18647590</v>
      </c>
      <c r="F299" s="9">
        <v>3665060</v>
      </c>
      <c r="G299" s="5" t="s">
        <v>264</v>
      </c>
      <c r="H299" s="5" t="s">
        <v>265</v>
      </c>
      <c r="I299" s="10">
        <v>40178</v>
      </c>
      <c r="J299" s="1" t="s">
        <v>266</v>
      </c>
      <c r="K299" s="5" t="s">
        <v>47</v>
      </c>
      <c r="L299" s="7">
        <v>8987</v>
      </c>
      <c r="M299" s="8">
        <v>50770.04</v>
      </c>
      <c r="P299" s="21">
        <f>M299</f>
        <v>50770.04</v>
      </c>
    </row>
    <row r="300" spans="1:18" ht="15.4" customHeight="1" outlineLevel="1">
      <c r="A300" s="5"/>
      <c r="B300" s="5"/>
      <c r="C300" s="9"/>
      <c r="D300" s="9"/>
      <c r="E300" s="13"/>
      <c r="F300" s="15" t="s">
        <v>838</v>
      </c>
      <c r="G300" s="5"/>
      <c r="H300" s="5"/>
      <c r="I300" s="10"/>
      <c r="J300" s="1"/>
      <c r="K300" s="5"/>
      <c r="L300" s="7">
        <f>SUBTOTAL(9,L298:L299)</f>
        <v>13154</v>
      </c>
      <c r="M300" s="8">
        <f>SUBTOTAL(9,M298:M299)</f>
        <v>140899.42000000001</v>
      </c>
    </row>
    <row r="301" spans="1:18" ht="15.4" customHeight="1">
      <c r="A301" s="5"/>
      <c r="B301" s="5"/>
      <c r="C301" s="9"/>
      <c r="D301" s="9"/>
      <c r="E301" s="13"/>
      <c r="F301" s="15" t="s">
        <v>781</v>
      </c>
      <c r="G301" s="5"/>
      <c r="H301" s="5"/>
      <c r="I301" s="10"/>
      <c r="J301" s="1"/>
      <c r="K301" s="5"/>
      <c r="L301" s="23">
        <f>SUBTOTAL(9,L11:L299)</f>
        <v>63829826</v>
      </c>
      <c r="M301" s="24">
        <f>SUBTOTAL(9,M11:M299)</f>
        <v>579758234.42999971</v>
      </c>
      <c r="N301" s="11"/>
      <c r="O301" s="25">
        <f>SUM(O11:O300)</f>
        <v>197863175.44414997</v>
      </c>
      <c r="P301" s="25">
        <f t="shared" ref="P301:R301" si="24">SUM(P11:P300)</f>
        <v>25696095.931050006</v>
      </c>
      <c r="Q301" s="25">
        <f t="shared" si="24"/>
        <v>43940610.215900004</v>
      </c>
      <c r="R301" s="25">
        <f t="shared" si="24"/>
        <v>312258352.83889997</v>
      </c>
    </row>
    <row r="302" spans="1:18">
      <c r="M302" s="14"/>
    </row>
    <row r="303" spans="1:18">
      <c r="M303" s="76" t="s">
        <v>1294</v>
      </c>
      <c r="N303" s="11"/>
      <c r="O303" s="77">
        <f>+O301/$M$301</f>
        <v>0.34128566649628167</v>
      </c>
      <c r="P303" s="77">
        <f t="shared" ref="P303:R303" si="25">+P301/$M$301</f>
        <v>4.4322088769146346E-2</v>
      </c>
      <c r="Q303" s="77">
        <f t="shared" si="25"/>
        <v>7.5791265404105981E-2</v>
      </c>
      <c r="R303" s="77">
        <f t="shared" si="25"/>
        <v>0.53860097933046636</v>
      </c>
    </row>
    <row r="304" spans="1:18">
      <c r="K304" s="11"/>
      <c r="M304" s="14"/>
    </row>
    <row r="305" spans="1:15">
      <c r="M305" s="14"/>
      <c r="N305" s="3" t="s">
        <v>1390</v>
      </c>
      <c r="O305" s="3" t="s">
        <v>1392</v>
      </c>
    </row>
    <row r="306" spans="1:15">
      <c r="M306" s="14"/>
    </row>
    <row r="307" spans="1:15">
      <c r="A307" s="11"/>
      <c r="M307" s="14"/>
    </row>
  </sheetData>
  <sortState ref="A298:M299">
    <sortCondition ref="G298:G299"/>
  </sortState>
  <mergeCells count="1">
    <mergeCell ref="A5:M5"/>
  </mergeCells>
  <pageMargins left="1" right="1" top="1" bottom="1" header="0.5" footer="0.5"/>
  <pageSetup scale="48" orientation="landscape" r:id="rId1"/>
  <headerFooter>
    <oddHeader>&amp;RWP - Plant FERC Accts
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80"/>
  <sheetViews>
    <sheetView view="pageBreakPreview" topLeftCell="B1" zoomScaleNormal="100" zoomScaleSheetLayoutView="100" workbookViewId="0">
      <pane ySplit="10" topLeftCell="A864" activePane="bottomLeft" state="frozen"/>
      <selection activeCell="O680" sqref="O680"/>
      <selection pane="bottomLeft" activeCell="B874" sqref="A874:XFD874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5.28515625" style="2" bestFit="1" customWidth="1"/>
    <col min="12" max="12" width="11.7109375" style="2" bestFit="1" customWidth="1"/>
    <col min="13" max="13" width="16" style="2" bestFit="1" customWidth="1"/>
    <col min="14" max="14" width="2.42578125" style="3" customWidth="1"/>
    <col min="15" max="18" width="14.42578125" style="3" bestFit="1" customWidth="1"/>
    <col min="19" max="16384" width="8.7109375" style="3"/>
  </cols>
  <sheetData>
    <row r="1" spans="1:18">
      <c r="A1" s="104" t="s">
        <v>1286</v>
      </c>
    </row>
    <row r="2" spans="1:18">
      <c r="A2" s="104" t="s">
        <v>1380</v>
      </c>
    </row>
    <row r="3" spans="1:18">
      <c r="A3" s="104" t="s">
        <v>1377</v>
      </c>
    </row>
    <row r="5" spans="1:18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8" spans="1:18">
      <c r="O8" s="18" t="s">
        <v>1389</v>
      </c>
      <c r="P8" s="18"/>
      <c r="Q8" s="18"/>
      <c r="R8" s="18"/>
    </row>
    <row r="9" spans="1:18">
      <c r="A9" s="6" t="s">
        <v>0</v>
      </c>
      <c r="B9" s="6" t="s">
        <v>664</v>
      </c>
      <c r="C9" s="6" t="s">
        <v>664</v>
      </c>
      <c r="D9" s="6"/>
      <c r="E9" s="6"/>
      <c r="F9" s="6" t="s">
        <v>672</v>
      </c>
      <c r="G9" s="6"/>
      <c r="H9" s="6" t="s">
        <v>668</v>
      </c>
      <c r="I9" s="6" t="s">
        <v>669</v>
      </c>
      <c r="J9" s="6"/>
      <c r="K9" s="6"/>
      <c r="L9" s="6"/>
      <c r="M9" s="6"/>
      <c r="O9" s="18" t="s">
        <v>1271</v>
      </c>
      <c r="P9" s="18" t="s">
        <v>1389</v>
      </c>
      <c r="Q9" s="18" t="s">
        <v>1389</v>
      </c>
      <c r="R9" s="18"/>
    </row>
    <row r="10" spans="1:18" ht="15.4" customHeight="1" thickBot="1">
      <c r="A10" s="4" t="s">
        <v>663</v>
      </c>
      <c r="B10" s="4" t="s">
        <v>665</v>
      </c>
      <c r="C10" s="4" t="s">
        <v>666</v>
      </c>
      <c r="D10" s="4" t="s">
        <v>1</v>
      </c>
      <c r="E10" s="4"/>
      <c r="F10" s="4" t="s">
        <v>673</v>
      </c>
      <c r="G10" s="4" t="s">
        <v>2</v>
      </c>
      <c r="H10" s="4" t="s">
        <v>667</v>
      </c>
      <c r="I10" s="4" t="s">
        <v>670</v>
      </c>
      <c r="J10" s="4" t="s">
        <v>3</v>
      </c>
      <c r="K10" s="4" t="s">
        <v>4</v>
      </c>
      <c r="L10" s="4" t="s">
        <v>5</v>
      </c>
      <c r="M10" s="4" t="s">
        <v>6</v>
      </c>
      <c r="O10" s="19" t="s">
        <v>1272</v>
      </c>
      <c r="P10" s="19" t="s">
        <v>1273</v>
      </c>
      <c r="Q10" s="19" t="s">
        <v>1274</v>
      </c>
      <c r="R10" s="19" t="s">
        <v>1391</v>
      </c>
    </row>
    <row r="11" spans="1:18" ht="15.4" customHeight="1" outlineLevel="2">
      <c r="A11" s="5" t="s">
        <v>7</v>
      </c>
      <c r="B11" s="5" t="s">
        <v>293</v>
      </c>
      <c r="C11" s="9">
        <v>60133</v>
      </c>
      <c r="D11" s="9">
        <v>0</v>
      </c>
      <c r="E11" s="13">
        <v>601330</v>
      </c>
      <c r="F11" s="9">
        <v>3671041</v>
      </c>
      <c r="G11" s="5" t="s">
        <v>64</v>
      </c>
      <c r="H11" s="5" t="s">
        <v>65</v>
      </c>
      <c r="I11" s="10">
        <v>36160</v>
      </c>
      <c r="J11" s="1" t="s">
        <v>346</v>
      </c>
      <c r="K11" s="5" t="s">
        <v>47</v>
      </c>
      <c r="L11" s="7">
        <v>3847</v>
      </c>
      <c r="M11" s="8">
        <v>49357.91</v>
      </c>
      <c r="O11" s="21">
        <f>M11</f>
        <v>49357.91</v>
      </c>
    </row>
    <row r="12" spans="1:18" ht="15.4" customHeight="1" outlineLevel="2">
      <c r="A12" s="5" t="s">
        <v>7</v>
      </c>
      <c r="B12" s="5" t="s">
        <v>293</v>
      </c>
      <c r="C12" s="9">
        <v>1657154</v>
      </c>
      <c r="D12" s="9">
        <v>0</v>
      </c>
      <c r="E12" s="13">
        <v>16571540</v>
      </c>
      <c r="F12" s="9">
        <v>3671041</v>
      </c>
      <c r="G12" s="5" t="s">
        <v>9</v>
      </c>
      <c r="H12" s="5" t="s">
        <v>94</v>
      </c>
      <c r="I12" s="10">
        <v>36160</v>
      </c>
      <c r="J12" s="1" t="s">
        <v>346</v>
      </c>
      <c r="K12" s="5" t="s">
        <v>47</v>
      </c>
      <c r="L12" s="7">
        <v>421924</v>
      </c>
      <c r="M12" s="8">
        <v>5374342.7199999997</v>
      </c>
      <c r="O12" s="20">
        <f>0.2*(M12)</f>
        <v>1074868.544</v>
      </c>
      <c r="P12" s="20"/>
      <c r="Q12" s="20">
        <f>0.8*(M12)</f>
        <v>4299474.176</v>
      </c>
    </row>
    <row r="13" spans="1:18" ht="15.4" customHeight="1" outlineLevel="2">
      <c r="A13" s="5" t="s">
        <v>7</v>
      </c>
      <c r="B13" s="5" t="s">
        <v>293</v>
      </c>
      <c r="C13" s="9">
        <v>60273</v>
      </c>
      <c r="D13" s="9">
        <v>0</v>
      </c>
      <c r="E13" s="13">
        <v>602730</v>
      </c>
      <c r="F13" s="9">
        <v>3671041</v>
      </c>
      <c r="G13" s="5" t="s">
        <v>171</v>
      </c>
      <c r="H13" s="5" t="s">
        <v>172</v>
      </c>
      <c r="I13" s="10">
        <v>36160</v>
      </c>
      <c r="J13" s="1" t="s">
        <v>346</v>
      </c>
      <c r="K13" s="5" t="s">
        <v>47</v>
      </c>
      <c r="L13" s="7">
        <v>2530</v>
      </c>
      <c r="M13" s="8">
        <v>29389.72</v>
      </c>
      <c r="O13" s="21">
        <f t="shared" ref="O13:O24" si="0">M13</f>
        <v>29389.72</v>
      </c>
    </row>
    <row r="14" spans="1:18" ht="15.4" customHeight="1" outlineLevel="2">
      <c r="A14" s="5" t="s">
        <v>7</v>
      </c>
      <c r="B14" s="5" t="s">
        <v>293</v>
      </c>
      <c r="C14" s="9">
        <v>60621</v>
      </c>
      <c r="D14" s="9">
        <v>0</v>
      </c>
      <c r="E14" s="13">
        <v>606210</v>
      </c>
      <c r="F14" s="9">
        <v>3671041</v>
      </c>
      <c r="G14" s="5" t="s">
        <v>171</v>
      </c>
      <c r="H14" s="5" t="s">
        <v>172</v>
      </c>
      <c r="I14" s="10">
        <v>36160</v>
      </c>
      <c r="J14" s="1" t="s">
        <v>346</v>
      </c>
      <c r="K14" s="5" t="s">
        <v>47</v>
      </c>
      <c r="L14" s="7">
        <v>51705</v>
      </c>
      <c r="M14" s="8">
        <v>588112.22</v>
      </c>
      <c r="O14" s="20">
        <f>0.2*(M14)</f>
        <v>117622.444</v>
      </c>
      <c r="P14" s="20"/>
      <c r="Q14" s="20">
        <f>0.8*(M14)</f>
        <v>470489.77600000001</v>
      </c>
    </row>
    <row r="15" spans="1:18" ht="15.4" customHeight="1" outlineLevel="2">
      <c r="A15" s="5" t="s">
        <v>7</v>
      </c>
      <c r="B15" s="5" t="s">
        <v>293</v>
      </c>
      <c r="C15" s="9">
        <v>60621</v>
      </c>
      <c r="D15" s="9">
        <v>9999</v>
      </c>
      <c r="E15" s="13">
        <v>606219999</v>
      </c>
      <c r="F15" s="9">
        <v>3671041</v>
      </c>
      <c r="G15" s="5" t="s">
        <v>171</v>
      </c>
      <c r="H15" s="5" t="s">
        <v>172</v>
      </c>
      <c r="I15" s="10">
        <v>36765</v>
      </c>
      <c r="J15" s="1" t="s">
        <v>346</v>
      </c>
      <c r="K15" s="5" t="s">
        <v>47</v>
      </c>
      <c r="L15" s="7">
        <v>10</v>
      </c>
      <c r="M15" s="8">
        <v>0</v>
      </c>
      <c r="O15" s="21">
        <f t="shared" si="0"/>
        <v>0</v>
      </c>
    </row>
    <row r="16" spans="1:18" ht="15.4" customHeight="1" outlineLevel="2">
      <c r="A16" s="5" t="s">
        <v>7</v>
      </c>
      <c r="B16" s="5" t="s">
        <v>293</v>
      </c>
      <c r="C16" s="9">
        <v>3311505</v>
      </c>
      <c r="D16" s="9">
        <v>0</v>
      </c>
      <c r="E16" s="13">
        <v>33115050</v>
      </c>
      <c r="F16" s="9">
        <v>3671041</v>
      </c>
      <c r="G16" s="5" t="s">
        <v>160</v>
      </c>
      <c r="H16" s="5" t="s">
        <v>161</v>
      </c>
      <c r="I16" s="10">
        <v>43465</v>
      </c>
      <c r="J16" s="1" t="s">
        <v>346</v>
      </c>
      <c r="K16" s="5" t="s">
        <v>47</v>
      </c>
      <c r="L16" s="7">
        <v>3175</v>
      </c>
      <c r="M16" s="8">
        <v>25324.87</v>
      </c>
      <c r="O16" s="21">
        <f t="shared" si="0"/>
        <v>25324.87</v>
      </c>
    </row>
    <row r="17" spans="1:17" ht="15.4" customHeight="1" outlineLevel="2">
      <c r="A17" s="5" t="s">
        <v>7</v>
      </c>
      <c r="B17" s="5" t="s">
        <v>293</v>
      </c>
      <c r="C17" s="9">
        <v>60323</v>
      </c>
      <c r="D17" s="9">
        <v>0</v>
      </c>
      <c r="E17" s="13">
        <v>603230</v>
      </c>
      <c r="F17" s="9">
        <v>3671041</v>
      </c>
      <c r="G17" s="5" t="s">
        <v>176</v>
      </c>
      <c r="H17" s="5" t="s">
        <v>177</v>
      </c>
      <c r="I17" s="10">
        <v>36160</v>
      </c>
      <c r="J17" s="1" t="s">
        <v>346</v>
      </c>
      <c r="K17" s="5" t="s">
        <v>47</v>
      </c>
      <c r="L17" s="7">
        <v>1327</v>
      </c>
      <c r="M17" s="8">
        <v>16946.87</v>
      </c>
      <c r="O17" s="21">
        <f t="shared" si="0"/>
        <v>16946.87</v>
      </c>
    </row>
    <row r="18" spans="1:17" ht="15.4" customHeight="1" outlineLevel="2">
      <c r="A18" s="5" t="s">
        <v>7</v>
      </c>
      <c r="B18" s="5" t="s">
        <v>293</v>
      </c>
      <c r="C18" s="9">
        <v>60362</v>
      </c>
      <c r="D18" s="9">
        <v>0</v>
      </c>
      <c r="E18" s="13">
        <v>603620</v>
      </c>
      <c r="F18" s="9">
        <v>3671041</v>
      </c>
      <c r="G18" s="5" t="s">
        <v>53</v>
      </c>
      <c r="H18" s="5" t="s">
        <v>54</v>
      </c>
      <c r="I18" s="10">
        <v>36160</v>
      </c>
      <c r="J18" s="1" t="s">
        <v>346</v>
      </c>
      <c r="K18" s="5" t="s">
        <v>47</v>
      </c>
      <c r="L18" s="7">
        <v>499</v>
      </c>
      <c r="M18" s="8">
        <v>5819.1</v>
      </c>
      <c r="O18" s="21">
        <f t="shared" si="0"/>
        <v>5819.1</v>
      </c>
    </row>
    <row r="19" spans="1:17" ht="15.4" customHeight="1" outlineLevel="2">
      <c r="A19" s="5" t="s">
        <v>7</v>
      </c>
      <c r="B19" s="5" t="s">
        <v>293</v>
      </c>
      <c r="C19" s="9">
        <v>60401</v>
      </c>
      <c r="D19" s="9">
        <v>0</v>
      </c>
      <c r="E19" s="13">
        <v>604010</v>
      </c>
      <c r="F19" s="9">
        <v>3671041</v>
      </c>
      <c r="G19" s="5" t="s">
        <v>126</v>
      </c>
      <c r="H19" s="5" t="s">
        <v>127</v>
      </c>
      <c r="I19" s="10">
        <v>36160</v>
      </c>
      <c r="J19" s="1" t="s">
        <v>346</v>
      </c>
      <c r="K19" s="5" t="s">
        <v>47</v>
      </c>
      <c r="L19" s="7">
        <v>7199</v>
      </c>
      <c r="M19" s="8">
        <v>83955.04</v>
      </c>
      <c r="O19" s="21">
        <f t="shared" si="0"/>
        <v>83955.04</v>
      </c>
    </row>
    <row r="20" spans="1:17" ht="15.4" customHeight="1" outlineLevel="2">
      <c r="A20" s="5" t="s">
        <v>7</v>
      </c>
      <c r="B20" s="5" t="s">
        <v>293</v>
      </c>
      <c r="C20" s="9">
        <v>60445</v>
      </c>
      <c r="D20" s="9">
        <v>0</v>
      </c>
      <c r="E20" s="13">
        <v>604450</v>
      </c>
      <c r="F20" s="9">
        <v>3671041</v>
      </c>
      <c r="G20" s="5" t="s">
        <v>166</v>
      </c>
      <c r="H20" s="5" t="s">
        <v>167</v>
      </c>
      <c r="I20" s="10">
        <v>36160</v>
      </c>
      <c r="J20" s="1" t="s">
        <v>346</v>
      </c>
      <c r="K20" s="5" t="s">
        <v>47</v>
      </c>
      <c r="L20" s="7">
        <v>18262</v>
      </c>
      <c r="M20" s="8">
        <v>160469.54</v>
      </c>
      <c r="O20" s="21">
        <f t="shared" si="0"/>
        <v>160469.54</v>
      </c>
    </row>
    <row r="21" spans="1:17" ht="15.4" customHeight="1" outlineLevel="2">
      <c r="A21" s="5" t="s">
        <v>7</v>
      </c>
      <c r="B21" s="5" t="s">
        <v>293</v>
      </c>
      <c r="C21" s="9">
        <v>2153275</v>
      </c>
      <c r="D21" s="9">
        <v>0</v>
      </c>
      <c r="E21" s="13">
        <v>21532750</v>
      </c>
      <c r="F21" s="9">
        <v>3671041</v>
      </c>
      <c r="G21" s="5" t="s">
        <v>20</v>
      </c>
      <c r="H21" s="5" t="s">
        <v>21</v>
      </c>
      <c r="I21" s="10">
        <v>40675</v>
      </c>
      <c r="J21" s="1" t="s">
        <v>346</v>
      </c>
      <c r="K21" s="5" t="s">
        <v>47</v>
      </c>
      <c r="L21" s="7">
        <v>10544</v>
      </c>
      <c r="M21" s="8">
        <v>57761.78</v>
      </c>
      <c r="O21" s="21">
        <f t="shared" si="0"/>
        <v>57761.78</v>
      </c>
    </row>
    <row r="22" spans="1:17" ht="15.4" customHeight="1" outlineLevel="2">
      <c r="A22" s="5" t="s">
        <v>7</v>
      </c>
      <c r="B22" s="5" t="s">
        <v>293</v>
      </c>
      <c r="C22" s="9">
        <v>60695</v>
      </c>
      <c r="D22" s="9">
        <v>0</v>
      </c>
      <c r="E22" s="13">
        <v>606950</v>
      </c>
      <c r="F22" s="9">
        <v>3671041</v>
      </c>
      <c r="G22" s="5" t="s">
        <v>155</v>
      </c>
      <c r="H22" s="5" t="s">
        <v>156</v>
      </c>
      <c r="I22" s="10">
        <v>36160</v>
      </c>
      <c r="J22" s="1" t="s">
        <v>346</v>
      </c>
      <c r="K22" s="5" t="s">
        <v>47</v>
      </c>
      <c r="L22" s="7">
        <v>38190</v>
      </c>
      <c r="M22" s="8">
        <v>356989.78</v>
      </c>
      <c r="O22" s="21">
        <f t="shared" si="0"/>
        <v>356989.78</v>
      </c>
    </row>
    <row r="23" spans="1:17" ht="15.4" customHeight="1" outlineLevel="2">
      <c r="A23" s="5" t="s">
        <v>7</v>
      </c>
      <c r="B23" s="5" t="s">
        <v>293</v>
      </c>
      <c r="C23" s="9">
        <v>60745</v>
      </c>
      <c r="D23" s="9">
        <v>0</v>
      </c>
      <c r="E23" s="13">
        <v>607450</v>
      </c>
      <c r="F23" s="9">
        <v>3671041</v>
      </c>
      <c r="G23" s="5" t="s">
        <v>110</v>
      </c>
      <c r="H23" s="5" t="s">
        <v>111</v>
      </c>
      <c r="I23" s="10">
        <v>36160</v>
      </c>
      <c r="J23" s="1" t="s">
        <v>346</v>
      </c>
      <c r="K23" s="5" t="s">
        <v>47</v>
      </c>
      <c r="L23" s="7">
        <v>8301</v>
      </c>
      <c r="M23" s="8">
        <v>69782.17</v>
      </c>
      <c r="O23" s="21">
        <f t="shared" si="0"/>
        <v>69782.17</v>
      </c>
    </row>
    <row r="24" spans="1:17" ht="15.4" customHeight="1" outlineLevel="2">
      <c r="A24" s="5" t="s">
        <v>7</v>
      </c>
      <c r="B24" s="5" t="s">
        <v>293</v>
      </c>
      <c r="C24" s="9">
        <v>60801</v>
      </c>
      <c r="D24" s="9">
        <v>0</v>
      </c>
      <c r="E24" s="13">
        <v>608010</v>
      </c>
      <c r="F24" s="9">
        <v>3671041</v>
      </c>
      <c r="G24" s="5" t="s">
        <v>103</v>
      </c>
      <c r="H24" s="5" t="s">
        <v>104</v>
      </c>
      <c r="I24" s="10">
        <v>36160</v>
      </c>
      <c r="J24" s="1" t="s">
        <v>346</v>
      </c>
      <c r="K24" s="5" t="s">
        <v>47</v>
      </c>
      <c r="L24" s="7">
        <v>16570</v>
      </c>
      <c r="M24" s="8">
        <v>133325.74</v>
      </c>
      <c r="O24" s="21">
        <f t="shared" si="0"/>
        <v>133325.74</v>
      </c>
    </row>
    <row r="25" spans="1:17" ht="15.4" customHeight="1" outlineLevel="1">
      <c r="A25" s="5"/>
      <c r="B25" s="5"/>
      <c r="C25" s="9"/>
      <c r="D25" s="9"/>
      <c r="E25" s="13"/>
      <c r="F25" s="15" t="s">
        <v>839</v>
      </c>
      <c r="G25" s="5"/>
      <c r="H25" s="5"/>
      <c r="I25" s="10"/>
      <c r="J25" s="1"/>
      <c r="K25" s="5"/>
      <c r="L25" s="7">
        <f>SUBTOTAL(9,L11:L24)</f>
        <v>584083</v>
      </c>
      <c r="M25" s="8">
        <f>SUBTOTAL(9,M11:M24)</f>
        <v>6951577.46</v>
      </c>
    </row>
    <row r="26" spans="1:17" ht="15.4" customHeight="1" outlineLevel="2">
      <c r="A26" s="5" t="s">
        <v>7</v>
      </c>
      <c r="B26" s="5" t="s">
        <v>293</v>
      </c>
      <c r="C26" s="9">
        <v>60134</v>
      </c>
      <c r="D26" s="9">
        <v>0</v>
      </c>
      <c r="E26" s="13">
        <v>601340</v>
      </c>
      <c r="F26" s="9">
        <v>3671042</v>
      </c>
      <c r="G26" s="5" t="s">
        <v>64</v>
      </c>
      <c r="H26" s="5" t="s">
        <v>65</v>
      </c>
      <c r="I26" s="10">
        <v>36160</v>
      </c>
      <c r="J26" s="1" t="s">
        <v>306</v>
      </c>
      <c r="K26" s="5" t="s">
        <v>47</v>
      </c>
      <c r="L26" s="7">
        <v>7949</v>
      </c>
      <c r="M26" s="8">
        <v>173759.27</v>
      </c>
      <c r="P26" s="21">
        <f>M26</f>
        <v>173759.27</v>
      </c>
    </row>
    <row r="27" spans="1:17" ht="15.4" customHeight="1" outlineLevel="2">
      <c r="A27" s="5" t="s">
        <v>7</v>
      </c>
      <c r="B27" s="5" t="s">
        <v>293</v>
      </c>
      <c r="C27" s="9">
        <v>1657155</v>
      </c>
      <c r="D27" s="9">
        <v>0</v>
      </c>
      <c r="E27" s="13">
        <v>16571550</v>
      </c>
      <c r="F27" s="9">
        <v>3671042</v>
      </c>
      <c r="G27" s="5" t="s">
        <v>9</v>
      </c>
      <c r="H27" s="5" t="s">
        <v>94</v>
      </c>
      <c r="I27" s="10">
        <v>36160</v>
      </c>
      <c r="J27" s="1" t="s">
        <v>365</v>
      </c>
      <c r="K27" s="5" t="s">
        <v>47</v>
      </c>
      <c r="L27" s="7">
        <v>1109151</v>
      </c>
      <c r="M27" s="8">
        <v>23900178.109999999</v>
      </c>
      <c r="P27" s="20">
        <f>0.4*(M27)</f>
        <v>9560071.2440000009</v>
      </c>
      <c r="Q27" s="20">
        <f>0.6*(M27)</f>
        <v>14340106.865999999</v>
      </c>
    </row>
    <row r="28" spans="1:17" ht="15.4" customHeight="1" outlineLevel="2">
      <c r="A28" s="5" t="s">
        <v>7</v>
      </c>
      <c r="B28" s="5" t="s">
        <v>293</v>
      </c>
      <c r="C28" s="9">
        <v>60274</v>
      </c>
      <c r="D28" s="9">
        <v>0</v>
      </c>
      <c r="E28" s="13">
        <v>602740</v>
      </c>
      <c r="F28" s="9">
        <v>3671042</v>
      </c>
      <c r="G28" s="5" t="s">
        <v>171</v>
      </c>
      <c r="H28" s="5" t="s">
        <v>172</v>
      </c>
      <c r="I28" s="10">
        <v>36160</v>
      </c>
      <c r="J28" s="1" t="s">
        <v>306</v>
      </c>
      <c r="K28" s="5" t="s">
        <v>47</v>
      </c>
      <c r="L28" s="7">
        <v>3362</v>
      </c>
      <c r="M28" s="8">
        <v>207915.13</v>
      </c>
      <c r="P28" s="21">
        <f t="shared" ref="P28:P39" si="1">M28</f>
        <v>207915.13</v>
      </c>
    </row>
    <row r="29" spans="1:17" ht="15.4" customHeight="1" outlineLevel="2">
      <c r="A29" s="5" t="s">
        <v>7</v>
      </c>
      <c r="B29" s="5" t="s">
        <v>293</v>
      </c>
      <c r="C29" s="9">
        <v>60622</v>
      </c>
      <c r="D29" s="9">
        <v>0</v>
      </c>
      <c r="E29" s="13">
        <v>606220</v>
      </c>
      <c r="F29" s="9">
        <v>3671042</v>
      </c>
      <c r="G29" s="5" t="s">
        <v>171</v>
      </c>
      <c r="H29" s="5" t="s">
        <v>172</v>
      </c>
      <c r="I29" s="10">
        <v>36160</v>
      </c>
      <c r="J29" s="1" t="s">
        <v>306</v>
      </c>
      <c r="K29" s="5" t="s">
        <v>47</v>
      </c>
      <c r="L29" s="7">
        <v>72198</v>
      </c>
      <c r="M29" s="8">
        <v>4672860.01</v>
      </c>
      <c r="P29" s="20">
        <f>0.4*(M29)</f>
        <v>1869144.004</v>
      </c>
      <c r="Q29" s="20">
        <f>0.6*(M29)</f>
        <v>2803716.0059999996</v>
      </c>
    </row>
    <row r="30" spans="1:17" ht="15.4" customHeight="1" outlineLevel="2">
      <c r="A30" s="5" t="s">
        <v>7</v>
      </c>
      <c r="B30" s="5" t="s">
        <v>293</v>
      </c>
      <c r="C30" s="9">
        <v>3311506</v>
      </c>
      <c r="D30" s="9">
        <v>0</v>
      </c>
      <c r="E30" s="13">
        <v>33115060</v>
      </c>
      <c r="F30" s="9">
        <v>3671042</v>
      </c>
      <c r="G30" s="5" t="s">
        <v>160</v>
      </c>
      <c r="H30" s="5" t="s">
        <v>161</v>
      </c>
      <c r="I30" s="10">
        <v>43465</v>
      </c>
      <c r="J30" s="1" t="s">
        <v>306</v>
      </c>
      <c r="K30" s="5" t="s">
        <v>47</v>
      </c>
      <c r="L30" s="7">
        <v>18837</v>
      </c>
      <c r="M30" s="8">
        <v>546545.36</v>
      </c>
      <c r="P30" s="21">
        <f t="shared" si="1"/>
        <v>546545.36</v>
      </c>
    </row>
    <row r="31" spans="1:17" ht="15.4" customHeight="1" outlineLevel="2">
      <c r="A31" s="5" t="s">
        <v>7</v>
      </c>
      <c r="B31" s="5" t="s">
        <v>293</v>
      </c>
      <c r="C31" s="9">
        <v>60324</v>
      </c>
      <c r="D31" s="9">
        <v>0</v>
      </c>
      <c r="E31" s="13">
        <v>603240</v>
      </c>
      <c r="F31" s="9">
        <v>3671042</v>
      </c>
      <c r="G31" s="5" t="s">
        <v>176</v>
      </c>
      <c r="H31" s="5" t="s">
        <v>177</v>
      </c>
      <c r="I31" s="10">
        <v>36160</v>
      </c>
      <c r="J31" s="1" t="s">
        <v>306</v>
      </c>
      <c r="K31" s="5" t="s">
        <v>47</v>
      </c>
      <c r="L31" s="7">
        <v>43340</v>
      </c>
      <c r="M31" s="8">
        <v>721705.35</v>
      </c>
      <c r="P31" s="21">
        <f t="shared" si="1"/>
        <v>721705.35</v>
      </c>
    </row>
    <row r="32" spans="1:17" ht="15.4" customHeight="1" outlineLevel="2">
      <c r="A32" s="5" t="s">
        <v>7</v>
      </c>
      <c r="B32" s="5" t="s">
        <v>293</v>
      </c>
      <c r="C32" s="9">
        <v>60363</v>
      </c>
      <c r="D32" s="9">
        <v>0</v>
      </c>
      <c r="E32" s="13">
        <v>603630</v>
      </c>
      <c r="F32" s="9">
        <v>3671042</v>
      </c>
      <c r="G32" s="5" t="s">
        <v>53</v>
      </c>
      <c r="H32" s="5" t="s">
        <v>54</v>
      </c>
      <c r="I32" s="10">
        <v>36160</v>
      </c>
      <c r="J32" s="1" t="s">
        <v>306</v>
      </c>
      <c r="K32" s="5" t="s">
        <v>47</v>
      </c>
      <c r="L32" s="7">
        <v>4848</v>
      </c>
      <c r="M32" s="8">
        <v>24147.119999999999</v>
      </c>
      <c r="P32" s="21">
        <f t="shared" si="1"/>
        <v>24147.119999999999</v>
      </c>
    </row>
    <row r="33" spans="1:17" ht="15.4" customHeight="1" outlineLevel="2">
      <c r="A33" s="5" t="s">
        <v>7</v>
      </c>
      <c r="B33" s="5" t="s">
        <v>293</v>
      </c>
      <c r="C33" s="9">
        <v>60402</v>
      </c>
      <c r="D33" s="9">
        <v>0</v>
      </c>
      <c r="E33" s="13">
        <v>604020</v>
      </c>
      <c r="F33" s="9">
        <v>3671042</v>
      </c>
      <c r="G33" s="5" t="s">
        <v>126</v>
      </c>
      <c r="H33" s="5" t="s">
        <v>127</v>
      </c>
      <c r="I33" s="10">
        <v>36160</v>
      </c>
      <c r="J33" s="1" t="s">
        <v>306</v>
      </c>
      <c r="K33" s="5" t="s">
        <v>47</v>
      </c>
      <c r="L33" s="7">
        <v>10996</v>
      </c>
      <c r="M33" s="8">
        <v>679950.63</v>
      </c>
      <c r="P33" s="21">
        <f t="shared" si="1"/>
        <v>679950.63</v>
      </c>
    </row>
    <row r="34" spans="1:17" ht="15.4" customHeight="1" outlineLevel="2">
      <c r="A34" s="5" t="s">
        <v>7</v>
      </c>
      <c r="B34" s="5" t="s">
        <v>293</v>
      </c>
      <c r="C34" s="9">
        <v>60446</v>
      </c>
      <c r="D34" s="9">
        <v>0</v>
      </c>
      <c r="E34" s="13">
        <v>604460</v>
      </c>
      <c r="F34" s="9">
        <v>3671042</v>
      </c>
      <c r="G34" s="5" t="s">
        <v>166</v>
      </c>
      <c r="H34" s="5" t="s">
        <v>167</v>
      </c>
      <c r="I34" s="10">
        <v>36160</v>
      </c>
      <c r="J34" s="1" t="s">
        <v>306</v>
      </c>
      <c r="K34" s="5" t="s">
        <v>47</v>
      </c>
      <c r="L34" s="7">
        <v>146300</v>
      </c>
      <c r="M34" s="8">
        <v>6050265.04</v>
      </c>
      <c r="P34" s="21">
        <f t="shared" si="1"/>
        <v>6050265.04</v>
      </c>
    </row>
    <row r="35" spans="1:17" ht="15.4" customHeight="1" outlineLevel="2">
      <c r="A35" s="5" t="s">
        <v>7</v>
      </c>
      <c r="B35" s="5" t="s">
        <v>293</v>
      </c>
      <c r="C35" s="9">
        <v>60540</v>
      </c>
      <c r="D35" s="9">
        <v>0</v>
      </c>
      <c r="E35" s="13">
        <v>605400</v>
      </c>
      <c r="F35" s="9">
        <v>3671042</v>
      </c>
      <c r="G35" s="5" t="s">
        <v>20</v>
      </c>
      <c r="H35" s="5" t="s">
        <v>21</v>
      </c>
      <c r="I35" s="10">
        <v>36160</v>
      </c>
      <c r="J35" s="1" t="s">
        <v>306</v>
      </c>
      <c r="K35" s="5" t="s">
        <v>47</v>
      </c>
      <c r="L35" s="7">
        <v>33600</v>
      </c>
      <c r="M35" s="8">
        <v>876459.9</v>
      </c>
      <c r="P35" s="21">
        <f t="shared" si="1"/>
        <v>876459.9</v>
      </c>
    </row>
    <row r="36" spans="1:17" ht="15.4" customHeight="1" outlineLevel="2">
      <c r="A36" s="5" t="s">
        <v>7</v>
      </c>
      <c r="B36" s="5" t="s">
        <v>293</v>
      </c>
      <c r="C36" s="9">
        <v>60581</v>
      </c>
      <c r="D36" s="9">
        <v>0</v>
      </c>
      <c r="E36" s="13">
        <v>605810</v>
      </c>
      <c r="F36" s="9">
        <v>3671042</v>
      </c>
      <c r="G36" s="5" t="s">
        <v>105</v>
      </c>
      <c r="H36" s="5" t="s">
        <v>106</v>
      </c>
      <c r="I36" s="10">
        <v>36160</v>
      </c>
      <c r="J36" s="1" t="s">
        <v>306</v>
      </c>
      <c r="K36" s="5" t="s">
        <v>47</v>
      </c>
      <c r="L36" s="7">
        <v>126930</v>
      </c>
      <c r="M36" s="8">
        <v>1071355.51</v>
      </c>
      <c r="P36" s="21">
        <f t="shared" si="1"/>
        <v>1071355.51</v>
      </c>
    </row>
    <row r="37" spans="1:17" ht="15.4" customHeight="1" outlineLevel="2">
      <c r="A37" s="5" t="s">
        <v>7</v>
      </c>
      <c r="B37" s="5" t="s">
        <v>293</v>
      </c>
      <c r="C37" s="9">
        <v>60696</v>
      </c>
      <c r="D37" s="9">
        <v>0</v>
      </c>
      <c r="E37" s="13">
        <v>606960</v>
      </c>
      <c r="F37" s="9">
        <v>3671042</v>
      </c>
      <c r="G37" s="5" t="s">
        <v>155</v>
      </c>
      <c r="H37" s="5" t="s">
        <v>156</v>
      </c>
      <c r="I37" s="10">
        <v>36160</v>
      </c>
      <c r="J37" s="1" t="s">
        <v>306</v>
      </c>
      <c r="K37" s="5" t="s">
        <v>47</v>
      </c>
      <c r="L37" s="7">
        <v>121188</v>
      </c>
      <c r="M37" s="8">
        <v>3749830.99</v>
      </c>
      <c r="P37" s="21">
        <f t="shared" si="1"/>
        <v>3749830.99</v>
      </c>
    </row>
    <row r="38" spans="1:17" ht="15.4" customHeight="1" outlineLevel="2">
      <c r="A38" s="5" t="s">
        <v>7</v>
      </c>
      <c r="B38" s="5" t="s">
        <v>293</v>
      </c>
      <c r="C38" s="9">
        <v>60746</v>
      </c>
      <c r="D38" s="9">
        <v>0</v>
      </c>
      <c r="E38" s="13">
        <v>607460</v>
      </c>
      <c r="F38" s="9">
        <v>3671042</v>
      </c>
      <c r="G38" s="5" t="s">
        <v>110</v>
      </c>
      <c r="H38" s="5" t="s">
        <v>111</v>
      </c>
      <c r="I38" s="10">
        <v>36160</v>
      </c>
      <c r="J38" s="1" t="s">
        <v>306</v>
      </c>
      <c r="K38" s="5" t="s">
        <v>47</v>
      </c>
      <c r="L38" s="7">
        <v>22188</v>
      </c>
      <c r="M38" s="8">
        <v>779699.85</v>
      </c>
      <c r="P38" s="21">
        <f t="shared" si="1"/>
        <v>779699.85</v>
      </c>
    </row>
    <row r="39" spans="1:17" ht="15.4" customHeight="1" outlineLevel="2">
      <c r="A39" s="5" t="s">
        <v>7</v>
      </c>
      <c r="B39" s="5" t="s">
        <v>293</v>
      </c>
      <c r="C39" s="9">
        <v>60802</v>
      </c>
      <c r="D39" s="9">
        <v>0</v>
      </c>
      <c r="E39" s="13">
        <v>608020</v>
      </c>
      <c r="F39" s="9">
        <v>3671042</v>
      </c>
      <c r="G39" s="5" t="s">
        <v>103</v>
      </c>
      <c r="H39" s="5" t="s">
        <v>104</v>
      </c>
      <c r="I39" s="10">
        <v>36160</v>
      </c>
      <c r="J39" s="1" t="s">
        <v>306</v>
      </c>
      <c r="K39" s="5" t="s">
        <v>47</v>
      </c>
      <c r="L39" s="7">
        <v>117805</v>
      </c>
      <c r="M39" s="8">
        <v>2924029.18</v>
      </c>
      <c r="P39" s="21">
        <f t="shared" si="1"/>
        <v>2924029.18</v>
      </c>
    </row>
    <row r="40" spans="1:17" ht="15.4" customHeight="1" outlineLevel="1">
      <c r="A40" s="5"/>
      <c r="B40" s="5"/>
      <c r="C40" s="9"/>
      <c r="D40" s="9"/>
      <c r="E40" s="13"/>
      <c r="F40" s="15" t="s">
        <v>840</v>
      </c>
      <c r="G40" s="5"/>
      <c r="H40" s="5"/>
      <c r="I40" s="10"/>
      <c r="J40" s="1"/>
      <c r="K40" s="5"/>
      <c r="L40" s="7">
        <f>SUBTOTAL(9,L26:L39)</f>
        <v>1838692</v>
      </c>
      <c r="M40" s="8">
        <f>SUBTOTAL(9,M26:M39)</f>
        <v>46378701.449999996</v>
      </c>
    </row>
    <row r="41" spans="1:17" ht="15.4" customHeight="1" outlineLevel="2">
      <c r="A41" s="5" t="s">
        <v>7</v>
      </c>
      <c r="B41" s="5" t="s">
        <v>293</v>
      </c>
      <c r="C41" s="9">
        <v>60135</v>
      </c>
      <c r="D41" s="9">
        <v>0</v>
      </c>
      <c r="E41" s="13">
        <v>601350</v>
      </c>
      <c r="F41" s="9">
        <v>3671050</v>
      </c>
      <c r="G41" s="5" t="s">
        <v>64</v>
      </c>
      <c r="H41" s="5" t="s">
        <v>65</v>
      </c>
      <c r="I41" s="10">
        <v>36160</v>
      </c>
      <c r="J41" s="1" t="s">
        <v>307</v>
      </c>
      <c r="K41" s="5" t="s">
        <v>47</v>
      </c>
      <c r="L41" s="7">
        <v>195772</v>
      </c>
      <c r="M41" s="8">
        <v>1122326.74</v>
      </c>
      <c r="O41" s="21">
        <f>M41</f>
        <v>1122326.74</v>
      </c>
    </row>
    <row r="42" spans="1:17" ht="15.4" customHeight="1" outlineLevel="2">
      <c r="A42" s="5" t="s">
        <v>7</v>
      </c>
      <c r="B42" s="5" t="s">
        <v>293</v>
      </c>
      <c r="C42" s="9">
        <v>1657156</v>
      </c>
      <c r="D42" s="9">
        <v>0</v>
      </c>
      <c r="E42" s="13">
        <v>16571560</v>
      </c>
      <c r="F42" s="9">
        <v>3671050</v>
      </c>
      <c r="G42" s="5" t="s">
        <v>9</v>
      </c>
      <c r="H42" s="5" t="s">
        <v>94</v>
      </c>
      <c r="I42" s="10">
        <v>36160</v>
      </c>
      <c r="J42" s="1" t="s">
        <v>307</v>
      </c>
      <c r="K42" s="5" t="s">
        <v>47</v>
      </c>
      <c r="L42" s="7">
        <v>1152060</v>
      </c>
      <c r="M42" s="8">
        <v>19259844.050000001</v>
      </c>
      <c r="O42" s="20">
        <f>0.6*(M42)</f>
        <v>11555906.43</v>
      </c>
      <c r="P42" s="20"/>
      <c r="Q42" s="20">
        <f>0.4*(M42)</f>
        <v>7703937.620000001</v>
      </c>
    </row>
    <row r="43" spans="1:17" ht="15.4" customHeight="1" outlineLevel="2">
      <c r="A43" s="5" t="s">
        <v>7</v>
      </c>
      <c r="B43" s="5" t="s">
        <v>293</v>
      </c>
      <c r="C43" s="9">
        <v>60623</v>
      </c>
      <c r="D43" s="9">
        <v>0</v>
      </c>
      <c r="E43" s="13">
        <v>606230</v>
      </c>
      <c r="F43" s="9">
        <v>3671050</v>
      </c>
      <c r="G43" s="5" t="s">
        <v>171</v>
      </c>
      <c r="H43" s="5" t="s">
        <v>172</v>
      </c>
      <c r="I43" s="10">
        <v>36160</v>
      </c>
      <c r="J43" s="1" t="s">
        <v>307</v>
      </c>
      <c r="K43" s="5" t="s">
        <v>47</v>
      </c>
      <c r="L43" s="7">
        <v>150</v>
      </c>
      <c r="M43" s="8">
        <v>53927.86</v>
      </c>
      <c r="O43" s="21">
        <f t="shared" ref="O43:O55" si="2">M43</f>
        <v>53927.86</v>
      </c>
    </row>
    <row r="44" spans="1:17" ht="15.4" customHeight="1" outlineLevel="2">
      <c r="A44" s="5" t="s">
        <v>7</v>
      </c>
      <c r="B44" s="5" t="s">
        <v>293</v>
      </c>
      <c r="C44" s="9">
        <v>60275</v>
      </c>
      <c r="D44" s="9">
        <v>0</v>
      </c>
      <c r="E44" s="13">
        <v>602750</v>
      </c>
      <c r="F44" s="9">
        <v>3671050</v>
      </c>
      <c r="G44" s="5" t="s">
        <v>171</v>
      </c>
      <c r="H44" s="5" t="s">
        <v>172</v>
      </c>
      <c r="I44" s="10">
        <v>36160</v>
      </c>
      <c r="J44" s="1" t="s">
        <v>307</v>
      </c>
      <c r="K44" s="5" t="s">
        <v>47</v>
      </c>
      <c r="L44" s="7">
        <v>38884</v>
      </c>
      <c r="M44" s="8">
        <v>558434.57999999996</v>
      </c>
      <c r="O44" s="21">
        <f t="shared" si="2"/>
        <v>558434.57999999996</v>
      </c>
    </row>
    <row r="45" spans="1:17" ht="15.4" customHeight="1" outlineLevel="2">
      <c r="A45" s="5" t="s">
        <v>7</v>
      </c>
      <c r="B45" s="5" t="s">
        <v>293</v>
      </c>
      <c r="C45" s="9">
        <v>3311507</v>
      </c>
      <c r="D45" s="9">
        <v>0</v>
      </c>
      <c r="E45" s="13">
        <v>33115070</v>
      </c>
      <c r="F45" s="9">
        <v>3671050</v>
      </c>
      <c r="G45" s="5" t="s">
        <v>160</v>
      </c>
      <c r="H45" s="5" t="s">
        <v>161</v>
      </c>
      <c r="I45" s="10">
        <v>43465</v>
      </c>
      <c r="J45" s="1" t="s">
        <v>307</v>
      </c>
      <c r="K45" s="5" t="s">
        <v>47</v>
      </c>
      <c r="L45" s="7">
        <v>106904</v>
      </c>
      <c r="M45" s="8">
        <v>1697173.41</v>
      </c>
      <c r="O45" s="21">
        <f t="shared" si="2"/>
        <v>1697173.41</v>
      </c>
    </row>
    <row r="46" spans="1:17" ht="15.4" customHeight="1" outlineLevel="2">
      <c r="A46" s="5" t="s">
        <v>7</v>
      </c>
      <c r="B46" s="5" t="s">
        <v>293</v>
      </c>
      <c r="C46" s="9">
        <v>60325</v>
      </c>
      <c r="D46" s="9">
        <v>0</v>
      </c>
      <c r="E46" s="13">
        <v>603250</v>
      </c>
      <c r="F46" s="9">
        <v>3671050</v>
      </c>
      <c r="G46" s="5" t="s">
        <v>176</v>
      </c>
      <c r="H46" s="5" t="s">
        <v>177</v>
      </c>
      <c r="I46" s="10">
        <v>36160</v>
      </c>
      <c r="J46" s="1" t="s">
        <v>307</v>
      </c>
      <c r="K46" s="5" t="s">
        <v>47</v>
      </c>
      <c r="L46" s="7">
        <v>1305830</v>
      </c>
      <c r="M46" s="8">
        <v>7558099.6799999997</v>
      </c>
      <c r="O46" s="21">
        <f t="shared" si="2"/>
        <v>7558099.6799999997</v>
      </c>
    </row>
    <row r="47" spans="1:17" ht="15.4" customHeight="1" outlineLevel="2">
      <c r="A47" s="5" t="s">
        <v>7</v>
      </c>
      <c r="B47" s="5" t="s">
        <v>293</v>
      </c>
      <c r="C47" s="9">
        <v>60364</v>
      </c>
      <c r="D47" s="9">
        <v>0</v>
      </c>
      <c r="E47" s="13">
        <v>603640</v>
      </c>
      <c r="F47" s="9">
        <v>3671050</v>
      </c>
      <c r="G47" s="5" t="s">
        <v>53</v>
      </c>
      <c r="H47" s="5" t="s">
        <v>54</v>
      </c>
      <c r="I47" s="10">
        <v>36160</v>
      </c>
      <c r="J47" s="1" t="s">
        <v>307</v>
      </c>
      <c r="K47" s="5" t="s">
        <v>47</v>
      </c>
      <c r="L47" s="7">
        <v>76628</v>
      </c>
      <c r="M47" s="8">
        <v>2749563.06</v>
      </c>
      <c r="O47" s="21">
        <f t="shared" si="2"/>
        <v>2749563.06</v>
      </c>
    </row>
    <row r="48" spans="1:17" ht="15.4" customHeight="1" outlineLevel="2">
      <c r="A48" s="5" t="s">
        <v>7</v>
      </c>
      <c r="B48" s="5" t="s">
        <v>293</v>
      </c>
      <c r="C48" s="9">
        <v>60403</v>
      </c>
      <c r="D48" s="9">
        <v>0</v>
      </c>
      <c r="E48" s="13">
        <v>604030</v>
      </c>
      <c r="F48" s="9">
        <v>3671050</v>
      </c>
      <c r="G48" s="5" t="s">
        <v>126</v>
      </c>
      <c r="H48" s="5" t="s">
        <v>127</v>
      </c>
      <c r="I48" s="10">
        <v>36160</v>
      </c>
      <c r="J48" s="1" t="s">
        <v>307</v>
      </c>
      <c r="K48" s="5" t="s">
        <v>47</v>
      </c>
      <c r="L48" s="7">
        <v>28944</v>
      </c>
      <c r="M48" s="8">
        <v>486903.6</v>
      </c>
      <c r="O48" s="21">
        <f t="shared" si="2"/>
        <v>486903.6</v>
      </c>
    </row>
    <row r="49" spans="1:17" ht="15.4" customHeight="1" outlineLevel="2">
      <c r="A49" s="5" t="s">
        <v>7</v>
      </c>
      <c r="B49" s="5" t="s">
        <v>293</v>
      </c>
      <c r="C49" s="9">
        <v>60447</v>
      </c>
      <c r="D49" s="9">
        <v>0</v>
      </c>
      <c r="E49" s="13">
        <v>604470</v>
      </c>
      <c r="F49" s="9">
        <v>3671050</v>
      </c>
      <c r="G49" s="5" t="s">
        <v>166</v>
      </c>
      <c r="H49" s="5" t="s">
        <v>167</v>
      </c>
      <c r="I49" s="10">
        <v>36160</v>
      </c>
      <c r="J49" s="1" t="s">
        <v>307</v>
      </c>
      <c r="K49" s="5" t="s">
        <v>47</v>
      </c>
      <c r="L49" s="7">
        <v>1096444</v>
      </c>
      <c r="M49" s="8">
        <v>16232501.880000001</v>
      </c>
      <c r="O49" s="21">
        <f t="shared" si="2"/>
        <v>16232501.880000001</v>
      </c>
    </row>
    <row r="50" spans="1:17" ht="15.4" customHeight="1" outlineLevel="2">
      <c r="A50" s="5" t="s">
        <v>7</v>
      </c>
      <c r="B50" s="5" t="s">
        <v>293</v>
      </c>
      <c r="C50" s="9">
        <v>60490</v>
      </c>
      <c r="D50" s="9">
        <v>0</v>
      </c>
      <c r="E50" s="13">
        <v>604900</v>
      </c>
      <c r="F50" s="9">
        <v>3671050</v>
      </c>
      <c r="G50" s="5" t="s">
        <v>100</v>
      </c>
      <c r="H50" s="5" t="s">
        <v>94</v>
      </c>
      <c r="I50" s="10">
        <v>36160</v>
      </c>
      <c r="J50" s="1" t="s">
        <v>307</v>
      </c>
      <c r="K50" s="5" t="s">
        <v>47</v>
      </c>
      <c r="L50" s="7">
        <v>0</v>
      </c>
      <c r="M50" s="8">
        <v>12038.52</v>
      </c>
      <c r="O50" s="21">
        <f t="shared" si="2"/>
        <v>12038.52</v>
      </c>
    </row>
    <row r="51" spans="1:17" ht="15.4" customHeight="1" outlineLevel="2">
      <c r="A51" s="5" t="s">
        <v>7</v>
      </c>
      <c r="B51" s="5" t="s">
        <v>293</v>
      </c>
      <c r="C51" s="9">
        <v>60541</v>
      </c>
      <c r="D51" s="9">
        <v>0</v>
      </c>
      <c r="E51" s="13">
        <v>605410</v>
      </c>
      <c r="F51" s="9">
        <v>3671050</v>
      </c>
      <c r="G51" s="5" t="s">
        <v>20</v>
      </c>
      <c r="H51" s="5" t="s">
        <v>21</v>
      </c>
      <c r="I51" s="10">
        <v>36160</v>
      </c>
      <c r="J51" s="1" t="s">
        <v>307</v>
      </c>
      <c r="K51" s="5" t="s">
        <v>47</v>
      </c>
      <c r="L51" s="7">
        <v>312275</v>
      </c>
      <c r="M51" s="8">
        <v>3809749.78</v>
      </c>
      <c r="O51" s="21">
        <f t="shared" si="2"/>
        <v>3809749.78</v>
      </c>
    </row>
    <row r="52" spans="1:17" ht="15.4" customHeight="1" outlineLevel="2">
      <c r="A52" s="5" t="s">
        <v>7</v>
      </c>
      <c r="B52" s="5" t="s">
        <v>293</v>
      </c>
      <c r="C52" s="9">
        <v>60582</v>
      </c>
      <c r="D52" s="9">
        <v>0</v>
      </c>
      <c r="E52" s="13">
        <v>605820</v>
      </c>
      <c r="F52" s="9">
        <v>3671050</v>
      </c>
      <c r="G52" s="5" t="s">
        <v>105</v>
      </c>
      <c r="H52" s="5" t="s">
        <v>106</v>
      </c>
      <c r="I52" s="10">
        <v>36160</v>
      </c>
      <c r="J52" s="1" t="s">
        <v>307</v>
      </c>
      <c r="K52" s="5" t="s">
        <v>47</v>
      </c>
      <c r="L52" s="7">
        <v>288357</v>
      </c>
      <c r="M52" s="8">
        <v>3904395.99</v>
      </c>
      <c r="O52" s="20">
        <f>0.4*(M52)</f>
        <v>1561758.3960000002</v>
      </c>
      <c r="P52" s="20"/>
      <c r="Q52" s="20">
        <f>0.6*(M52)</f>
        <v>2342637.594</v>
      </c>
    </row>
    <row r="53" spans="1:17" ht="15.4" customHeight="1" outlineLevel="2">
      <c r="A53" s="5" t="s">
        <v>7</v>
      </c>
      <c r="B53" s="5" t="s">
        <v>293</v>
      </c>
      <c r="C53" s="9">
        <v>60697</v>
      </c>
      <c r="D53" s="9">
        <v>0</v>
      </c>
      <c r="E53" s="13">
        <v>606970</v>
      </c>
      <c r="F53" s="9">
        <v>3671050</v>
      </c>
      <c r="G53" s="5" t="s">
        <v>155</v>
      </c>
      <c r="H53" s="5" t="s">
        <v>156</v>
      </c>
      <c r="I53" s="10">
        <v>36160</v>
      </c>
      <c r="J53" s="1" t="s">
        <v>307</v>
      </c>
      <c r="K53" s="5" t="s">
        <v>47</v>
      </c>
      <c r="L53" s="7">
        <v>347353</v>
      </c>
      <c r="M53" s="8">
        <v>5044657.75</v>
      </c>
      <c r="O53" s="21">
        <f t="shared" si="2"/>
        <v>5044657.75</v>
      </c>
    </row>
    <row r="54" spans="1:17" ht="15.4" customHeight="1" outlineLevel="2">
      <c r="A54" s="5" t="s">
        <v>7</v>
      </c>
      <c r="B54" s="5" t="s">
        <v>293</v>
      </c>
      <c r="C54" s="9">
        <v>60747</v>
      </c>
      <c r="D54" s="9">
        <v>0</v>
      </c>
      <c r="E54" s="13">
        <v>607470</v>
      </c>
      <c r="F54" s="9">
        <v>3671050</v>
      </c>
      <c r="G54" s="5" t="s">
        <v>110</v>
      </c>
      <c r="H54" s="5" t="s">
        <v>111</v>
      </c>
      <c r="I54" s="10">
        <v>36160</v>
      </c>
      <c r="J54" s="1" t="s">
        <v>307</v>
      </c>
      <c r="K54" s="5" t="s">
        <v>47</v>
      </c>
      <c r="L54" s="7">
        <v>242823</v>
      </c>
      <c r="M54" s="8">
        <v>3382400.8</v>
      </c>
      <c r="O54" s="21">
        <f t="shared" si="2"/>
        <v>3382400.8</v>
      </c>
    </row>
    <row r="55" spans="1:17" ht="15.4" customHeight="1" outlineLevel="2">
      <c r="A55" s="5" t="s">
        <v>7</v>
      </c>
      <c r="B55" s="5" t="s">
        <v>293</v>
      </c>
      <c r="C55" s="9">
        <v>60803</v>
      </c>
      <c r="D55" s="9">
        <v>0</v>
      </c>
      <c r="E55" s="13">
        <v>608030</v>
      </c>
      <c r="F55" s="9">
        <v>3671050</v>
      </c>
      <c r="G55" s="5" t="s">
        <v>103</v>
      </c>
      <c r="H55" s="5" t="s">
        <v>104</v>
      </c>
      <c r="I55" s="10">
        <v>36160</v>
      </c>
      <c r="J55" s="1" t="s">
        <v>307</v>
      </c>
      <c r="K55" s="5" t="s">
        <v>47</v>
      </c>
      <c r="L55" s="7">
        <v>906832</v>
      </c>
      <c r="M55" s="8">
        <v>10319999.779999999</v>
      </c>
      <c r="O55" s="21">
        <f t="shared" si="2"/>
        <v>10319999.779999999</v>
      </c>
    </row>
    <row r="56" spans="1:17" ht="15.4" customHeight="1" outlineLevel="1">
      <c r="A56" s="5"/>
      <c r="B56" s="5"/>
      <c r="C56" s="9"/>
      <c r="D56" s="9"/>
      <c r="E56" s="13"/>
      <c r="F56" s="15" t="s">
        <v>841</v>
      </c>
      <c r="G56" s="5"/>
      <c r="H56" s="5"/>
      <c r="I56" s="10"/>
      <c r="J56" s="1"/>
      <c r="K56" s="5"/>
      <c r="L56" s="7">
        <f>SUBTOTAL(9,L41:L55)</f>
        <v>6099256</v>
      </c>
      <c r="M56" s="8">
        <f>SUBTOTAL(9,M41:M55)</f>
        <v>76192017.480000004</v>
      </c>
    </row>
    <row r="57" spans="1:17" ht="15.4" customHeight="1" outlineLevel="2">
      <c r="A57" s="5" t="s">
        <v>7</v>
      </c>
      <c r="B57" s="5" t="s">
        <v>293</v>
      </c>
      <c r="C57" s="9">
        <v>60136</v>
      </c>
      <c r="D57" s="9">
        <v>0</v>
      </c>
      <c r="E57" s="13">
        <v>601360</v>
      </c>
      <c r="F57" s="9">
        <v>3671051</v>
      </c>
      <c r="G57" s="5" t="s">
        <v>64</v>
      </c>
      <c r="H57" s="5" t="s">
        <v>65</v>
      </c>
      <c r="I57" s="10">
        <v>36160</v>
      </c>
      <c r="J57" s="1" t="s">
        <v>308</v>
      </c>
      <c r="K57" s="5" t="s">
        <v>47</v>
      </c>
      <c r="L57" s="7">
        <v>2895</v>
      </c>
      <c r="M57" s="8">
        <v>19262.439999999999</v>
      </c>
      <c r="P57" s="20">
        <f>0.4*(M57)</f>
        <v>7704.9759999999997</v>
      </c>
      <c r="Q57" s="20">
        <f>0.6*(M57)</f>
        <v>11557.463999999998</v>
      </c>
    </row>
    <row r="58" spans="1:17" ht="15.4" customHeight="1" outlineLevel="2">
      <c r="A58" s="5" t="s">
        <v>7</v>
      </c>
      <c r="B58" s="5" t="s">
        <v>293</v>
      </c>
      <c r="C58" s="9">
        <v>1657157</v>
      </c>
      <c r="D58" s="9">
        <v>0</v>
      </c>
      <c r="E58" s="13">
        <v>16571570</v>
      </c>
      <c r="F58" s="9">
        <v>3671051</v>
      </c>
      <c r="G58" s="5" t="s">
        <v>9</v>
      </c>
      <c r="H58" s="5" t="s">
        <v>94</v>
      </c>
      <c r="I58" s="10">
        <v>36160</v>
      </c>
      <c r="J58" s="1" t="s">
        <v>308</v>
      </c>
      <c r="K58" s="5" t="s">
        <v>47</v>
      </c>
      <c r="L58" s="7">
        <v>2774</v>
      </c>
      <c r="M58" s="8">
        <v>26819.98</v>
      </c>
      <c r="P58" s="21">
        <f t="shared" ref="P58:P70" si="3">M58</f>
        <v>26819.98</v>
      </c>
    </row>
    <row r="59" spans="1:17" ht="15.4" customHeight="1" outlineLevel="2">
      <c r="A59" s="5" t="s">
        <v>7</v>
      </c>
      <c r="B59" s="5" t="s">
        <v>293</v>
      </c>
      <c r="C59" s="9">
        <v>60624</v>
      </c>
      <c r="D59" s="9">
        <v>0</v>
      </c>
      <c r="E59" s="13">
        <v>606240</v>
      </c>
      <c r="F59" s="9">
        <v>3671051</v>
      </c>
      <c r="G59" s="5" t="s">
        <v>171</v>
      </c>
      <c r="H59" s="5" t="s">
        <v>172</v>
      </c>
      <c r="I59" s="10">
        <v>36160</v>
      </c>
      <c r="J59" s="1" t="s">
        <v>308</v>
      </c>
      <c r="K59" s="5" t="s">
        <v>47</v>
      </c>
      <c r="L59" s="7">
        <v>589</v>
      </c>
      <c r="M59" s="8">
        <v>3964.58</v>
      </c>
      <c r="P59" s="21">
        <f t="shared" si="3"/>
        <v>3964.58</v>
      </c>
    </row>
    <row r="60" spans="1:17" ht="15.4" customHeight="1" outlineLevel="2">
      <c r="A60" s="5" t="s">
        <v>7</v>
      </c>
      <c r="B60" s="5" t="s">
        <v>293</v>
      </c>
      <c r="C60" s="9">
        <v>60276</v>
      </c>
      <c r="D60" s="9">
        <v>0</v>
      </c>
      <c r="E60" s="13">
        <v>602760</v>
      </c>
      <c r="F60" s="9">
        <v>3671051</v>
      </c>
      <c r="G60" s="5" t="s">
        <v>171</v>
      </c>
      <c r="H60" s="5" t="s">
        <v>172</v>
      </c>
      <c r="I60" s="10">
        <v>36160</v>
      </c>
      <c r="J60" s="1" t="s">
        <v>308</v>
      </c>
      <c r="K60" s="5" t="s">
        <v>47</v>
      </c>
      <c r="L60" s="7">
        <v>13875</v>
      </c>
      <c r="M60" s="8">
        <v>92323.16</v>
      </c>
      <c r="P60" s="21">
        <f t="shared" si="3"/>
        <v>92323.16</v>
      </c>
    </row>
    <row r="61" spans="1:17" ht="15.4" customHeight="1" outlineLevel="2">
      <c r="A61" s="5" t="s">
        <v>7</v>
      </c>
      <c r="B61" s="5" t="s">
        <v>293</v>
      </c>
      <c r="C61" s="9">
        <v>3311508</v>
      </c>
      <c r="D61" s="9">
        <v>0</v>
      </c>
      <c r="E61" s="13">
        <v>33115080</v>
      </c>
      <c r="F61" s="9">
        <v>3671051</v>
      </c>
      <c r="G61" s="5" t="s">
        <v>160</v>
      </c>
      <c r="H61" s="5" t="s">
        <v>161</v>
      </c>
      <c r="I61" s="10">
        <v>43465</v>
      </c>
      <c r="J61" s="1" t="s">
        <v>308</v>
      </c>
      <c r="K61" s="5" t="s">
        <v>47</v>
      </c>
      <c r="L61" s="7">
        <v>17607</v>
      </c>
      <c r="M61" s="8">
        <v>130328.61</v>
      </c>
      <c r="P61" s="21">
        <f t="shared" si="3"/>
        <v>130328.61</v>
      </c>
    </row>
    <row r="62" spans="1:17" ht="15.4" customHeight="1" outlineLevel="2">
      <c r="A62" s="5" t="s">
        <v>7</v>
      </c>
      <c r="B62" s="5" t="s">
        <v>293</v>
      </c>
      <c r="C62" s="9">
        <v>60326</v>
      </c>
      <c r="D62" s="9">
        <v>0</v>
      </c>
      <c r="E62" s="13">
        <v>603260</v>
      </c>
      <c r="F62" s="9">
        <v>3671051</v>
      </c>
      <c r="G62" s="5" t="s">
        <v>176</v>
      </c>
      <c r="H62" s="5" t="s">
        <v>177</v>
      </c>
      <c r="I62" s="10">
        <v>36160</v>
      </c>
      <c r="J62" s="1" t="s">
        <v>308</v>
      </c>
      <c r="K62" s="5" t="s">
        <v>47</v>
      </c>
      <c r="L62" s="7">
        <v>26074</v>
      </c>
      <c r="M62" s="8">
        <v>173489.86</v>
      </c>
      <c r="P62" s="21">
        <f t="shared" si="3"/>
        <v>173489.86</v>
      </c>
    </row>
    <row r="63" spans="1:17" ht="15.4" customHeight="1" outlineLevel="2">
      <c r="A63" s="5" t="s">
        <v>7</v>
      </c>
      <c r="B63" s="5" t="s">
        <v>293</v>
      </c>
      <c r="C63" s="9">
        <v>60365</v>
      </c>
      <c r="D63" s="9">
        <v>0</v>
      </c>
      <c r="E63" s="13">
        <v>603650</v>
      </c>
      <c r="F63" s="9">
        <v>3671051</v>
      </c>
      <c r="G63" s="5" t="s">
        <v>53</v>
      </c>
      <c r="H63" s="5" t="s">
        <v>54</v>
      </c>
      <c r="I63" s="10">
        <v>36160</v>
      </c>
      <c r="J63" s="1" t="s">
        <v>308</v>
      </c>
      <c r="K63" s="5" t="s">
        <v>47</v>
      </c>
      <c r="L63" s="7">
        <v>13351</v>
      </c>
      <c r="M63" s="8">
        <v>88830.64</v>
      </c>
      <c r="P63" s="21">
        <f t="shared" si="3"/>
        <v>88830.64</v>
      </c>
    </row>
    <row r="64" spans="1:17" ht="15.4" customHeight="1" outlineLevel="2">
      <c r="A64" s="5" t="s">
        <v>7</v>
      </c>
      <c r="B64" s="5" t="s">
        <v>293</v>
      </c>
      <c r="C64" s="9">
        <v>60404</v>
      </c>
      <c r="D64" s="9">
        <v>0</v>
      </c>
      <c r="E64" s="13">
        <v>604040</v>
      </c>
      <c r="F64" s="9">
        <v>3671051</v>
      </c>
      <c r="G64" s="5" t="s">
        <v>126</v>
      </c>
      <c r="H64" s="5" t="s">
        <v>127</v>
      </c>
      <c r="I64" s="10">
        <v>36160</v>
      </c>
      <c r="J64" s="1" t="s">
        <v>308</v>
      </c>
      <c r="K64" s="5" t="s">
        <v>47</v>
      </c>
      <c r="L64" s="7">
        <v>9621</v>
      </c>
      <c r="M64" s="8">
        <v>64016.29</v>
      </c>
      <c r="P64" s="21">
        <f t="shared" si="3"/>
        <v>64016.29</v>
      </c>
    </row>
    <row r="65" spans="1:18" ht="15.4" customHeight="1" outlineLevel="2">
      <c r="A65" s="5" t="s">
        <v>7</v>
      </c>
      <c r="B65" s="5" t="s">
        <v>293</v>
      </c>
      <c r="C65" s="9">
        <v>60448</v>
      </c>
      <c r="D65" s="9">
        <v>0</v>
      </c>
      <c r="E65" s="13">
        <v>604480</v>
      </c>
      <c r="F65" s="9">
        <v>3671051</v>
      </c>
      <c r="G65" s="5" t="s">
        <v>166</v>
      </c>
      <c r="H65" s="5" t="s">
        <v>167</v>
      </c>
      <c r="I65" s="10">
        <v>36160</v>
      </c>
      <c r="J65" s="1" t="s">
        <v>308</v>
      </c>
      <c r="K65" s="5" t="s">
        <v>47</v>
      </c>
      <c r="L65" s="7">
        <v>96960</v>
      </c>
      <c r="M65" s="8">
        <v>642576.56999999995</v>
      </c>
      <c r="P65" s="21">
        <f t="shared" si="3"/>
        <v>642576.56999999995</v>
      </c>
    </row>
    <row r="66" spans="1:18" ht="15.4" customHeight="1" outlineLevel="2">
      <c r="A66" s="5" t="s">
        <v>7</v>
      </c>
      <c r="B66" s="5" t="s">
        <v>293</v>
      </c>
      <c r="C66" s="9">
        <v>60542</v>
      </c>
      <c r="D66" s="9">
        <v>0</v>
      </c>
      <c r="E66" s="13">
        <v>605420</v>
      </c>
      <c r="F66" s="9">
        <v>3671051</v>
      </c>
      <c r="G66" s="5" t="s">
        <v>20</v>
      </c>
      <c r="H66" s="5" t="s">
        <v>21</v>
      </c>
      <c r="I66" s="10">
        <v>36160</v>
      </c>
      <c r="J66" s="1" t="s">
        <v>308</v>
      </c>
      <c r="K66" s="5" t="s">
        <v>47</v>
      </c>
      <c r="L66" s="7">
        <v>34252</v>
      </c>
      <c r="M66" s="8">
        <v>217258.95</v>
      </c>
      <c r="P66" s="21">
        <f t="shared" si="3"/>
        <v>217258.95</v>
      </c>
    </row>
    <row r="67" spans="1:18" ht="15.4" customHeight="1" outlineLevel="2">
      <c r="A67" s="5" t="s">
        <v>7</v>
      </c>
      <c r="B67" s="5" t="s">
        <v>293</v>
      </c>
      <c r="C67" s="9">
        <v>60583</v>
      </c>
      <c r="D67" s="9">
        <v>0</v>
      </c>
      <c r="E67" s="13">
        <v>605830</v>
      </c>
      <c r="F67" s="9">
        <v>3671051</v>
      </c>
      <c r="G67" s="5" t="s">
        <v>105</v>
      </c>
      <c r="H67" s="5" t="s">
        <v>106</v>
      </c>
      <c r="I67" s="10">
        <v>36160</v>
      </c>
      <c r="J67" s="1" t="s">
        <v>308</v>
      </c>
      <c r="K67" s="5" t="s">
        <v>47</v>
      </c>
      <c r="L67" s="7">
        <v>34188</v>
      </c>
      <c r="M67" s="8">
        <v>236926.48</v>
      </c>
      <c r="P67" s="21">
        <f t="shared" si="3"/>
        <v>236926.48</v>
      </c>
    </row>
    <row r="68" spans="1:18" ht="15.4" customHeight="1" outlineLevel="2">
      <c r="A68" s="5" t="s">
        <v>7</v>
      </c>
      <c r="B68" s="5" t="s">
        <v>293</v>
      </c>
      <c r="C68" s="9">
        <v>60698</v>
      </c>
      <c r="D68" s="9">
        <v>0</v>
      </c>
      <c r="E68" s="13">
        <v>606980</v>
      </c>
      <c r="F68" s="9">
        <v>3671051</v>
      </c>
      <c r="G68" s="5" t="s">
        <v>155</v>
      </c>
      <c r="H68" s="5" t="s">
        <v>156</v>
      </c>
      <c r="I68" s="10">
        <v>36160</v>
      </c>
      <c r="J68" s="1" t="s">
        <v>308</v>
      </c>
      <c r="K68" s="5" t="s">
        <v>47</v>
      </c>
      <c r="L68" s="7">
        <v>37569</v>
      </c>
      <c r="M68" s="8">
        <v>249969.6</v>
      </c>
      <c r="P68" s="21">
        <f t="shared" si="3"/>
        <v>249969.6</v>
      </c>
    </row>
    <row r="69" spans="1:18" ht="15.4" customHeight="1" outlineLevel="2">
      <c r="A69" s="5" t="s">
        <v>7</v>
      </c>
      <c r="B69" s="5" t="s">
        <v>293</v>
      </c>
      <c r="C69" s="9">
        <v>60748</v>
      </c>
      <c r="D69" s="9">
        <v>0</v>
      </c>
      <c r="E69" s="13">
        <v>607480</v>
      </c>
      <c r="F69" s="9">
        <v>3671051</v>
      </c>
      <c r="G69" s="5" t="s">
        <v>110</v>
      </c>
      <c r="H69" s="5" t="s">
        <v>111</v>
      </c>
      <c r="I69" s="10">
        <v>36160</v>
      </c>
      <c r="J69" s="1" t="s">
        <v>308</v>
      </c>
      <c r="K69" s="5" t="s">
        <v>47</v>
      </c>
      <c r="L69" s="7">
        <v>70776</v>
      </c>
      <c r="M69" s="8">
        <v>477561.59</v>
      </c>
      <c r="P69" s="20">
        <f>0.4*(M69)</f>
        <v>191024.63600000003</v>
      </c>
      <c r="Q69" s="20">
        <f>0.6*(M69)</f>
        <v>286536.95400000003</v>
      </c>
    </row>
    <row r="70" spans="1:18" ht="15.4" customHeight="1" outlineLevel="2">
      <c r="A70" s="5" t="s">
        <v>7</v>
      </c>
      <c r="B70" s="5" t="s">
        <v>293</v>
      </c>
      <c r="C70" s="9">
        <v>60804</v>
      </c>
      <c r="D70" s="9">
        <v>0</v>
      </c>
      <c r="E70" s="13">
        <v>608040</v>
      </c>
      <c r="F70" s="9">
        <v>3671051</v>
      </c>
      <c r="G70" s="5" t="s">
        <v>103</v>
      </c>
      <c r="H70" s="5" t="s">
        <v>104</v>
      </c>
      <c r="I70" s="10">
        <v>36160</v>
      </c>
      <c r="J70" s="1" t="s">
        <v>308</v>
      </c>
      <c r="K70" s="5" t="s">
        <v>47</v>
      </c>
      <c r="L70" s="7">
        <v>114664</v>
      </c>
      <c r="M70" s="8">
        <v>767586.91</v>
      </c>
      <c r="P70" s="21">
        <f t="shared" si="3"/>
        <v>767586.91</v>
      </c>
    </row>
    <row r="71" spans="1:18" ht="15.4" customHeight="1" outlineLevel="1">
      <c r="A71" s="5"/>
      <c r="B71" s="5"/>
      <c r="C71" s="9"/>
      <c r="D71" s="9"/>
      <c r="E71" s="13"/>
      <c r="F71" s="15" t="s">
        <v>842</v>
      </c>
      <c r="G71" s="5"/>
      <c r="H71" s="5"/>
      <c r="I71" s="10"/>
      <c r="J71" s="1"/>
      <c r="K71" s="5"/>
      <c r="L71" s="7">
        <f>SUBTOTAL(9,L57:L70)</f>
        <v>475195</v>
      </c>
      <c r="M71" s="8">
        <f>SUBTOTAL(9,M57:M70)</f>
        <v>3190915.66</v>
      </c>
    </row>
    <row r="72" spans="1:18" ht="15.4" customHeight="1" outlineLevel="2">
      <c r="A72" s="5" t="s">
        <v>7</v>
      </c>
      <c r="B72" s="5" t="s">
        <v>293</v>
      </c>
      <c r="C72" s="9">
        <v>60137</v>
      </c>
      <c r="D72" s="9">
        <v>0</v>
      </c>
      <c r="E72" s="13">
        <v>601370</v>
      </c>
      <c r="F72" s="9">
        <v>3671052</v>
      </c>
      <c r="G72" s="5" t="s">
        <v>64</v>
      </c>
      <c r="H72" s="5" t="s">
        <v>65</v>
      </c>
      <c r="I72" s="10">
        <v>36160</v>
      </c>
      <c r="J72" s="1" t="s">
        <v>309</v>
      </c>
      <c r="K72" s="5" t="s">
        <v>47</v>
      </c>
      <c r="L72" s="7">
        <v>1213772</v>
      </c>
      <c r="M72" s="8">
        <v>10900435.49</v>
      </c>
      <c r="O72" s="20"/>
      <c r="P72" s="20">
        <f>0.07*(M72)</f>
        <v>763030.48430000013</v>
      </c>
      <c r="Q72" s="20"/>
      <c r="R72" s="20">
        <f>0.93*(M72)</f>
        <v>10137405.005700001</v>
      </c>
    </row>
    <row r="73" spans="1:18" ht="15.4" customHeight="1" outlineLevel="2">
      <c r="A73" s="5" t="s">
        <v>7</v>
      </c>
      <c r="B73" s="5" t="s">
        <v>293</v>
      </c>
      <c r="C73" s="9">
        <v>1657158</v>
      </c>
      <c r="D73" s="9">
        <v>0</v>
      </c>
      <c r="E73" s="13">
        <v>16571580</v>
      </c>
      <c r="F73" s="9">
        <v>3671052</v>
      </c>
      <c r="G73" s="5" t="s">
        <v>9</v>
      </c>
      <c r="H73" s="5" t="s">
        <v>94</v>
      </c>
      <c r="I73" s="10">
        <v>36160</v>
      </c>
      <c r="J73" s="1" t="s">
        <v>309</v>
      </c>
      <c r="K73" s="5" t="s">
        <v>47</v>
      </c>
      <c r="L73" s="7">
        <v>2025348</v>
      </c>
      <c r="M73" s="8">
        <v>14951183.91</v>
      </c>
      <c r="O73" s="20"/>
      <c r="P73" s="20">
        <f>0.15*(M73)</f>
        <v>2242677.5864999997</v>
      </c>
      <c r="Q73" s="20"/>
      <c r="R73" s="20">
        <f>0.85*(M73)</f>
        <v>12708506.3235</v>
      </c>
    </row>
    <row r="74" spans="1:18" ht="15.4" customHeight="1" outlineLevel="2">
      <c r="A74" s="5" t="s">
        <v>7</v>
      </c>
      <c r="B74" s="5" t="s">
        <v>293</v>
      </c>
      <c r="C74" s="9">
        <v>60625</v>
      </c>
      <c r="D74" s="9">
        <v>0</v>
      </c>
      <c r="E74" s="13">
        <v>606250</v>
      </c>
      <c r="F74" s="9">
        <v>3671052</v>
      </c>
      <c r="G74" s="5" t="s">
        <v>171</v>
      </c>
      <c r="H74" s="5" t="s">
        <v>172</v>
      </c>
      <c r="I74" s="10">
        <v>36160</v>
      </c>
      <c r="J74" s="1" t="s">
        <v>309</v>
      </c>
      <c r="K74" s="5" t="s">
        <v>47</v>
      </c>
      <c r="L74" s="7">
        <v>24922</v>
      </c>
      <c r="M74" s="8">
        <v>162811.32999999999</v>
      </c>
      <c r="O74" s="20"/>
      <c r="P74" s="20">
        <f>0.15*(M74)</f>
        <v>24421.699499999999</v>
      </c>
      <c r="Q74" s="20"/>
      <c r="R74" s="20">
        <f>0.85*(M74)</f>
        <v>138389.6305</v>
      </c>
    </row>
    <row r="75" spans="1:18" ht="15.4" customHeight="1" outlineLevel="2">
      <c r="A75" s="5" t="s">
        <v>7</v>
      </c>
      <c r="B75" s="5" t="s">
        <v>293</v>
      </c>
      <c r="C75" s="9">
        <v>2150685</v>
      </c>
      <c r="D75" s="9">
        <v>0</v>
      </c>
      <c r="E75" s="13">
        <v>21506850</v>
      </c>
      <c r="F75" s="9">
        <v>3671052</v>
      </c>
      <c r="G75" s="5" t="s">
        <v>171</v>
      </c>
      <c r="H75" s="5" t="s">
        <v>172</v>
      </c>
      <c r="I75" s="10">
        <v>40666</v>
      </c>
      <c r="J75" s="1" t="s">
        <v>309</v>
      </c>
      <c r="K75" s="5" t="s">
        <v>47</v>
      </c>
      <c r="L75" s="7">
        <v>365974</v>
      </c>
      <c r="M75" s="8">
        <v>2082339.96</v>
      </c>
      <c r="O75" s="20"/>
      <c r="P75" s="20">
        <f t="shared" ref="P75" si="4">0.15*(M75)</f>
        <v>312350.99400000001</v>
      </c>
      <c r="Q75" s="20"/>
      <c r="R75" s="20">
        <f t="shared" ref="R75" si="5">0.85*(M75)</f>
        <v>1769988.966</v>
      </c>
    </row>
    <row r="76" spans="1:18" ht="15.4" customHeight="1" outlineLevel="2">
      <c r="A76" s="5" t="s">
        <v>7</v>
      </c>
      <c r="B76" s="5" t="s">
        <v>293</v>
      </c>
      <c r="C76" s="9">
        <v>3311509</v>
      </c>
      <c r="D76" s="9">
        <v>0</v>
      </c>
      <c r="E76" s="13">
        <v>33115090</v>
      </c>
      <c r="F76" s="9">
        <v>3671052</v>
      </c>
      <c r="G76" s="5" t="s">
        <v>160</v>
      </c>
      <c r="H76" s="5" t="s">
        <v>161</v>
      </c>
      <c r="I76" s="10">
        <v>43465</v>
      </c>
      <c r="J76" s="1" t="s">
        <v>309</v>
      </c>
      <c r="K76" s="5" t="s">
        <v>47</v>
      </c>
      <c r="L76" s="7">
        <v>1620806</v>
      </c>
      <c r="M76" s="8">
        <v>12431019.779999999</v>
      </c>
      <c r="O76" s="20"/>
      <c r="P76" s="20">
        <f>0.07*(M76)</f>
        <v>870171.38459999999</v>
      </c>
      <c r="Q76" s="20"/>
      <c r="R76" s="20">
        <f>0.93*(M76)</f>
        <v>11560848.395400001</v>
      </c>
    </row>
    <row r="77" spans="1:18" ht="15.4" customHeight="1" outlineLevel="2">
      <c r="A77" s="5" t="s">
        <v>7</v>
      </c>
      <c r="B77" s="5" t="s">
        <v>293</v>
      </c>
      <c r="C77" s="9">
        <v>60327</v>
      </c>
      <c r="D77" s="9">
        <v>0</v>
      </c>
      <c r="E77" s="13">
        <v>603270</v>
      </c>
      <c r="F77" s="9">
        <v>3671052</v>
      </c>
      <c r="G77" s="5" t="s">
        <v>176</v>
      </c>
      <c r="H77" s="5" t="s">
        <v>177</v>
      </c>
      <c r="I77" s="10">
        <v>36160</v>
      </c>
      <c r="J77" s="1" t="s">
        <v>309</v>
      </c>
      <c r="K77" s="5" t="s">
        <v>47</v>
      </c>
      <c r="L77" s="7">
        <v>7502852</v>
      </c>
      <c r="M77" s="8">
        <v>43436051.57</v>
      </c>
      <c r="O77" s="20"/>
      <c r="P77" s="20">
        <f>0.1*(M77)</f>
        <v>4343605.1570000006</v>
      </c>
      <c r="Q77" s="20"/>
      <c r="R77" s="20">
        <f>0.9*(M77)</f>
        <v>39092446.413000003</v>
      </c>
    </row>
    <row r="78" spans="1:18" ht="15.4" customHeight="1" outlineLevel="2">
      <c r="A78" s="5" t="s">
        <v>7</v>
      </c>
      <c r="B78" s="5" t="s">
        <v>293</v>
      </c>
      <c r="C78" s="9">
        <v>60366</v>
      </c>
      <c r="D78" s="9">
        <v>0</v>
      </c>
      <c r="E78" s="13">
        <v>603660</v>
      </c>
      <c r="F78" s="9">
        <v>3671052</v>
      </c>
      <c r="G78" s="5" t="s">
        <v>53</v>
      </c>
      <c r="H78" s="5" t="s">
        <v>54</v>
      </c>
      <c r="I78" s="10">
        <v>36160</v>
      </c>
      <c r="J78" s="1" t="s">
        <v>309</v>
      </c>
      <c r="K78" s="5" t="s">
        <v>47</v>
      </c>
      <c r="L78" s="7">
        <v>4658442</v>
      </c>
      <c r="M78" s="8">
        <v>27535952.32</v>
      </c>
      <c r="O78" s="20"/>
      <c r="P78" s="20">
        <f>0.15*(M78)</f>
        <v>4130392.8479999998</v>
      </c>
      <c r="Q78" s="20"/>
      <c r="R78" s="20">
        <f>0.85*(M78)</f>
        <v>23405559.471999999</v>
      </c>
    </row>
    <row r="79" spans="1:18" ht="15.4" customHeight="1" outlineLevel="2">
      <c r="A79" s="5" t="s">
        <v>7</v>
      </c>
      <c r="B79" s="5" t="s">
        <v>293</v>
      </c>
      <c r="C79" s="9">
        <v>60405</v>
      </c>
      <c r="D79" s="9">
        <v>0</v>
      </c>
      <c r="E79" s="13">
        <v>604050</v>
      </c>
      <c r="F79" s="9">
        <v>3671052</v>
      </c>
      <c r="G79" s="5" t="s">
        <v>126</v>
      </c>
      <c r="H79" s="5" t="s">
        <v>127</v>
      </c>
      <c r="I79" s="10">
        <v>36160</v>
      </c>
      <c r="J79" s="1" t="s">
        <v>309</v>
      </c>
      <c r="K79" s="5" t="s">
        <v>47</v>
      </c>
      <c r="L79" s="7">
        <v>244419</v>
      </c>
      <c r="M79" s="8">
        <v>2484845.46</v>
      </c>
      <c r="O79" s="20"/>
      <c r="P79" s="20">
        <f>0.07*(M79)</f>
        <v>173939.18220000001</v>
      </c>
      <c r="Q79" s="20"/>
      <c r="R79" s="20">
        <f>0.93*(M79)</f>
        <v>2310906.2778000003</v>
      </c>
    </row>
    <row r="80" spans="1:18" ht="15.4" customHeight="1" outlineLevel="2">
      <c r="A80" s="5" t="s">
        <v>7</v>
      </c>
      <c r="B80" s="5" t="s">
        <v>293</v>
      </c>
      <c r="C80" s="9">
        <v>60449</v>
      </c>
      <c r="D80" s="9">
        <v>0</v>
      </c>
      <c r="E80" s="13">
        <v>604490</v>
      </c>
      <c r="F80" s="9">
        <v>3671052</v>
      </c>
      <c r="G80" s="5" t="s">
        <v>166</v>
      </c>
      <c r="H80" s="5" t="s">
        <v>167</v>
      </c>
      <c r="I80" s="10">
        <v>36160</v>
      </c>
      <c r="J80" s="1" t="s">
        <v>309</v>
      </c>
      <c r="K80" s="5" t="s">
        <v>47</v>
      </c>
      <c r="L80" s="7">
        <v>7426250</v>
      </c>
      <c r="M80" s="8">
        <v>54779742.18</v>
      </c>
      <c r="O80" s="20"/>
      <c r="P80" s="20">
        <f t="shared" ref="P80:P85" si="6">0.15*(M80)</f>
        <v>8216961.3269999996</v>
      </c>
      <c r="Q80" s="20"/>
      <c r="R80" s="20">
        <f t="shared" ref="R80:R85" si="7">0.85*(M80)</f>
        <v>46562780.853</v>
      </c>
    </row>
    <row r="81" spans="1:18" ht="15.4" customHeight="1" outlineLevel="2">
      <c r="A81" s="5" t="s">
        <v>7</v>
      </c>
      <c r="B81" s="5" t="s">
        <v>293</v>
      </c>
      <c r="C81" s="9">
        <v>60492</v>
      </c>
      <c r="D81" s="9">
        <v>0</v>
      </c>
      <c r="E81" s="13">
        <v>604920</v>
      </c>
      <c r="F81" s="9">
        <v>3671052</v>
      </c>
      <c r="G81" s="5" t="s">
        <v>100</v>
      </c>
      <c r="H81" s="5" t="s">
        <v>94</v>
      </c>
      <c r="I81" s="10">
        <v>36160</v>
      </c>
      <c r="J81" s="1" t="s">
        <v>309</v>
      </c>
      <c r="K81" s="5" t="s">
        <v>47</v>
      </c>
      <c r="L81" s="7">
        <v>9614</v>
      </c>
      <c r="M81" s="8">
        <v>86276.76</v>
      </c>
      <c r="O81" s="20"/>
      <c r="P81" s="20">
        <f t="shared" si="6"/>
        <v>12941.513999999999</v>
      </c>
      <c r="Q81" s="20"/>
      <c r="R81" s="20">
        <f t="shared" si="7"/>
        <v>73335.245999999999</v>
      </c>
    </row>
    <row r="82" spans="1:18" ht="15.4" customHeight="1" outlineLevel="2">
      <c r="A82" s="5" t="s">
        <v>7</v>
      </c>
      <c r="B82" s="5" t="s">
        <v>293</v>
      </c>
      <c r="C82" s="9">
        <v>60543</v>
      </c>
      <c r="D82" s="9">
        <v>0</v>
      </c>
      <c r="E82" s="13">
        <v>605430</v>
      </c>
      <c r="F82" s="9">
        <v>3671052</v>
      </c>
      <c r="G82" s="5" t="s">
        <v>20</v>
      </c>
      <c r="H82" s="5" t="s">
        <v>21</v>
      </c>
      <c r="I82" s="10">
        <v>36160</v>
      </c>
      <c r="J82" s="1" t="s">
        <v>309</v>
      </c>
      <c r="K82" s="5" t="s">
        <v>47</v>
      </c>
      <c r="L82" s="7">
        <v>4673672</v>
      </c>
      <c r="M82" s="8">
        <v>31125125.649999999</v>
      </c>
      <c r="O82" s="20"/>
      <c r="P82" s="20">
        <f t="shared" si="6"/>
        <v>4668768.8474999992</v>
      </c>
      <c r="Q82" s="20"/>
      <c r="R82" s="20">
        <f t="shared" si="7"/>
        <v>26456356.802499998</v>
      </c>
    </row>
    <row r="83" spans="1:18" ht="15.4" customHeight="1" outlineLevel="2">
      <c r="A83" s="5" t="s">
        <v>7</v>
      </c>
      <c r="B83" s="5" t="s">
        <v>293</v>
      </c>
      <c r="C83" s="9">
        <v>60584</v>
      </c>
      <c r="D83" s="9">
        <v>0</v>
      </c>
      <c r="E83" s="13">
        <v>605840</v>
      </c>
      <c r="F83" s="9">
        <v>3671052</v>
      </c>
      <c r="G83" s="5" t="s">
        <v>105</v>
      </c>
      <c r="H83" s="5" t="s">
        <v>106</v>
      </c>
      <c r="I83" s="10">
        <v>36160</v>
      </c>
      <c r="J83" s="1" t="s">
        <v>309</v>
      </c>
      <c r="K83" s="5" t="s">
        <v>47</v>
      </c>
      <c r="L83" s="7">
        <v>6161113</v>
      </c>
      <c r="M83" s="8">
        <v>40885304.640000001</v>
      </c>
      <c r="O83" s="20"/>
      <c r="P83" s="20">
        <f t="shared" si="6"/>
        <v>6132795.6959999995</v>
      </c>
      <c r="Q83" s="20"/>
      <c r="R83" s="20">
        <f t="shared" si="7"/>
        <v>34752508.943999998</v>
      </c>
    </row>
    <row r="84" spans="1:18" ht="15.4" customHeight="1" outlineLevel="2">
      <c r="A84" s="5" t="s">
        <v>7</v>
      </c>
      <c r="B84" s="5" t="s">
        <v>293</v>
      </c>
      <c r="C84" s="9">
        <v>60699</v>
      </c>
      <c r="D84" s="9">
        <v>0</v>
      </c>
      <c r="E84" s="13">
        <v>606990</v>
      </c>
      <c r="F84" s="9">
        <v>3671052</v>
      </c>
      <c r="G84" s="5" t="s">
        <v>155</v>
      </c>
      <c r="H84" s="5" t="s">
        <v>156</v>
      </c>
      <c r="I84" s="10">
        <v>36160</v>
      </c>
      <c r="J84" s="1" t="s">
        <v>309</v>
      </c>
      <c r="K84" s="5" t="s">
        <v>47</v>
      </c>
      <c r="L84" s="7">
        <v>1983885</v>
      </c>
      <c r="M84" s="8">
        <v>18488590.09</v>
      </c>
      <c r="O84" s="20"/>
      <c r="P84" s="20">
        <f t="shared" si="6"/>
        <v>2773288.5134999999</v>
      </c>
      <c r="Q84" s="20"/>
      <c r="R84" s="20">
        <f t="shared" si="7"/>
        <v>15715301.576499999</v>
      </c>
    </row>
    <row r="85" spans="1:18" ht="15.4" customHeight="1" outlineLevel="2">
      <c r="A85" s="5" t="s">
        <v>7</v>
      </c>
      <c r="B85" s="5" t="s">
        <v>293</v>
      </c>
      <c r="C85" s="9">
        <v>60749</v>
      </c>
      <c r="D85" s="9">
        <v>0</v>
      </c>
      <c r="E85" s="13">
        <v>607490</v>
      </c>
      <c r="F85" s="9">
        <v>3671052</v>
      </c>
      <c r="G85" s="5" t="s">
        <v>110</v>
      </c>
      <c r="H85" s="5" t="s">
        <v>111</v>
      </c>
      <c r="I85" s="10">
        <v>36160</v>
      </c>
      <c r="J85" s="1" t="s">
        <v>309</v>
      </c>
      <c r="K85" s="5" t="s">
        <v>47</v>
      </c>
      <c r="L85" s="7">
        <v>2752046</v>
      </c>
      <c r="M85" s="8">
        <v>24266213.219999999</v>
      </c>
      <c r="O85" s="20"/>
      <c r="P85" s="20">
        <f t="shared" si="6"/>
        <v>3639931.9829999995</v>
      </c>
      <c r="Q85" s="20"/>
      <c r="R85" s="20">
        <f t="shared" si="7"/>
        <v>20626281.237</v>
      </c>
    </row>
    <row r="86" spans="1:18" ht="15.4" customHeight="1" outlineLevel="2">
      <c r="A86" s="5" t="s">
        <v>7</v>
      </c>
      <c r="B86" s="5" t="s">
        <v>293</v>
      </c>
      <c r="C86" s="9">
        <v>2654724</v>
      </c>
      <c r="D86" s="9">
        <v>0</v>
      </c>
      <c r="E86" s="13">
        <v>26547240</v>
      </c>
      <c r="F86" s="9">
        <v>3671052</v>
      </c>
      <c r="G86" s="5" t="s">
        <v>50</v>
      </c>
      <c r="H86" s="5" t="s">
        <v>51</v>
      </c>
      <c r="I86" s="10">
        <v>41639</v>
      </c>
      <c r="J86" s="1" t="s">
        <v>309</v>
      </c>
      <c r="K86" s="5" t="s">
        <v>47</v>
      </c>
      <c r="L86" s="7">
        <v>2764</v>
      </c>
      <c r="M86" s="8">
        <v>16046.28</v>
      </c>
      <c r="O86" s="20"/>
      <c r="P86" s="20">
        <f>0.15*(M86)</f>
        <v>2406.942</v>
      </c>
      <c r="Q86" s="20"/>
      <c r="R86" s="20">
        <f>0.85*(M86)</f>
        <v>13639.338</v>
      </c>
    </row>
    <row r="87" spans="1:18" ht="15.4" customHeight="1" outlineLevel="2">
      <c r="A87" s="5" t="s">
        <v>7</v>
      </c>
      <c r="B87" s="5" t="s">
        <v>293</v>
      </c>
      <c r="C87" s="9">
        <v>60805</v>
      </c>
      <c r="D87" s="9">
        <v>0</v>
      </c>
      <c r="E87" s="13">
        <v>608050</v>
      </c>
      <c r="F87" s="9">
        <v>3671052</v>
      </c>
      <c r="G87" s="5" t="s">
        <v>103</v>
      </c>
      <c r="H87" s="5" t="s">
        <v>104</v>
      </c>
      <c r="I87" s="10">
        <v>36160</v>
      </c>
      <c r="J87" s="1" t="s">
        <v>309</v>
      </c>
      <c r="K87" s="5" t="s">
        <v>47</v>
      </c>
      <c r="L87" s="7">
        <v>6275974</v>
      </c>
      <c r="M87" s="8">
        <v>49979898.909999996</v>
      </c>
      <c r="O87" s="20"/>
      <c r="P87" s="20">
        <f>0.1*(M87)</f>
        <v>4997989.8909999998</v>
      </c>
      <c r="Q87" s="20"/>
      <c r="R87" s="20">
        <f>0.9*(M87)</f>
        <v>44981909.019000001</v>
      </c>
    </row>
    <row r="88" spans="1:18" ht="15.4" customHeight="1" outlineLevel="1">
      <c r="A88" s="5"/>
      <c r="B88" s="5"/>
      <c r="C88" s="9"/>
      <c r="D88" s="9"/>
      <c r="E88" s="13"/>
      <c r="F88" s="15" t="s">
        <v>843</v>
      </c>
      <c r="G88" s="5"/>
      <c r="H88" s="5"/>
      <c r="I88" s="10"/>
      <c r="J88" s="1"/>
      <c r="K88" s="5"/>
      <c r="L88" s="7">
        <f>SUBTOTAL(9,L72:L87)</f>
        <v>46941853</v>
      </c>
      <c r="M88" s="8">
        <f>SUBTOTAL(9,M72:M87)</f>
        <v>333611837.54999995</v>
      </c>
    </row>
    <row r="89" spans="1:18" ht="15.4" customHeight="1" outlineLevel="2">
      <c r="A89" s="5" t="s">
        <v>7</v>
      </c>
      <c r="B89" s="5" t="s">
        <v>293</v>
      </c>
      <c r="C89" s="9">
        <v>60138</v>
      </c>
      <c r="D89" s="9">
        <v>0</v>
      </c>
      <c r="E89" s="13">
        <v>601380</v>
      </c>
      <c r="F89" s="9">
        <v>3671060</v>
      </c>
      <c r="G89" s="5" t="s">
        <v>64</v>
      </c>
      <c r="H89" s="5" t="s">
        <v>65</v>
      </c>
      <c r="I89" s="10">
        <v>36160</v>
      </c>
      <c r="J89" s="1" t="s">
        <v>310</v>
      </c>
      <c r="K89" s="5" t="s">
        <v>47</v>
      </c>
      <c r="L89" s="7">
        <v>7734</v>
      </c>
      <c r="M89" s="8">
        <v>385984.92</v>
      </c>
      <c r="O89" s="21">
        <f>M89</f>
        <v>385984.92</v>
      </c>
    </row>
    <row r="90" spans="1:18" ht="15.4" customHeight="1" outlineLevel="2">
      <c r="A90" s="5" t="s">
        <v>7</v>
      </c>
      <c r="B90" s="5" t="s">
        <v>293</v>
      </c>
      <c r="C90" s="9">
        <v>1657159</v>
      </c>
      <c r="D90" s="9">
        <v>0</v>
      </c>
      <c r="E90" s="13">
        <v>16571590</v>
      </c>
      <c r="F90" s="9">
        <v>3671060</v>
      </c>
      <c r="G90" s="5" t="s">
        <v>9</v>
      </c>
      <c r="H90" s="5" t="s">
        <v>94</v>
      </c>
      <c r="I90" s="10">
        <v>36160</v>
      </c>
      <c r="J90" s="1" t="s">
        <v>310</v>
      </c>
      <c r="K90" s="5" t="s">
        <v>47</v>
      </c>
      <c r="L90" s="7">
        <v>110589</v>
      </c>
      <c r="M90" s="8">
        <v>195078.15</v>
      </c>
      <c r="O90" s="21">
        <f t="shared" ref="O90:O102" si="8">M90</f>
        <v>195078.15</v>
      </c>
    </row>
    <row r="91" spans="1:18" ht="15.4" customHeight="1" outlineLevel="2">
      <c r="A91" s="5" t="s">
        <v>7</v>
      </c>
      <c r="B91" s="5" t="s">
        <v>293</v>
      </c>
      <c r="C91" s="9">
        <v>60278</v>
      </c>
      <c r="D91" s="9">
        <v>0</v>
      </c>
      <c r="E91" s="13">
        <v>602780</v>
      </c>
      <c r="F91" s="9">
        <v>3671060</v>
      </c>
      <c r="G91" s="5" t="s">
        <v>171</v>
      </c>
      <c r="H91" s="5" t="s">
        <v>172</v>
      </c>
      <c r="I91" s="10">
        <v>36160</v>
      </c>
      <c r="J91" s="1" t="s">
        <v>310</v>
      </c>
      <c r="K91" s="5" t="s">
        <v>47</v>
      </c>
      <c r="L91" s="7">
        <v>62</v>
      </c>
      <c r="M91" s="8">
        <v>4342.7700000000004</v>
      </c>
      <c r="O91" s="21">
        <f t="shared" si="8"/>
        <v>4342.7700000000004</v>
      </c>
    </row>
    <row r="92" spans="1:18" ht="15.4" customHeight="1" outlineLevel="2">
      <c r="A92" s="5" t="s">
        <v>7</v>
      </c>
      <c r="B92" s="5" t="s">
        <v>293</v>
      </c>
      <c r="C92" s="9">
        <v>60626</v>
      </c>
      <c r="D92" s="9">
        <v>0</v>
      </c>
      <c r="E92" s="13">
        <v>606260</v>
      </c>
      <c r="F92" s="9">
        <v>3671060</v>
      </c>
      <c r="G92" s="5" t="s">
        <v>171</v>
      </c>
      <c r="H92" s="5" t="s">
        <v>172</v>
      </c>
      <c r="I92" s="10">
        <v>36160</v>
      </c>
      <c r="J92" s="1" t="s">
        <v>310</v>
      </c>
      <c r="K92" s="5" t="s">
        <v>47</v>
      </c>
      <c r="L92" s="7">
        <v>57728</v>
      </c>
      <c r="M92" s="8">
        <v>433823.25</v>
      </c>
      <c r="O92" s="21">
        <f t="shared" si="8"/>
        <v>433823.25</v>
      </c>
    </row>
    <row r="93" spans="1:18" ht="15.4" customHeight="1" outlineLevel="2">
      <c r="A93" s="5" t="s">
        <v>7</v>
      </c>
      <c r="B93" s="5" t="s">
        <v>293</v>
      </c>
      <c r="C93" s="9">
        <v>3311510</v>
      </c>
      <c r="D93" s="9">
        <v>0</v>
      </c>
      <c r="E93" s="13">
        <v>33115100</v>
      </c>
      <c r="F93" s="9">
        <v>3671060</v>
      </c>
      <c r="G93" s="5" t="s">
        <v>160</v>
      </c>
      <c r="H93" s="5" t="s">
        <v>161</v>
      </c>
      <c r="I93" s="10">
        <v>43465</v>
      </c>
      <c r="J93" s="1" t="s">
        <v>310</v>
      </c>
      <c r="K93" s="5" t="s">
        <v>47</v>
      </c>
      <c r="L93" s="7">
        <v>4005</v>
      </c>
      <c r="M93" s="8">
        <v>-7569.56</v>
      </c>
      <c r="O93" s="21">
        <f t="shared" si="8"/>
        <v>-7569.56</v>
      </c>
    </row>
    <row r="94" spans="1:18" ht="15.4" customHeight="1" outlineLevel="2">
      <c r="A94" s="5" t="s">
        <v>7</v>
      </c>
      <c r="B94" s="5" t="s">
        <v>293</v>
      </c>
      <c r="C94" s="9">
        <v>60328</v>
      </c>
      <c r="D94" s="9">
        <v>0</v>
      </c>
      <c r="E94" s="13">
        <v>603280</v>
      </c>
      <c r="F94" s="9">
        <v>3671060</v>
      </c>
      <c r="G94" s="5" t="s">
        <v>176</v>
      </c>
      <c r="H94" s="5" t="s">
        <v>177</v>
      </c>
      <c r="I94" s="10">
        <v>36160</v>
      </c>
      <c r="J94" s="1" t="s">
        <v>310</v>
      </c>
      <c r="K94" s="5" t="s">
        <v>47</v>
      </c>
      <c r="L94" s="7">
        <v>1019</v>
      </c>
      <c r="M94" s="8">
        <v>17648.93</v>
      </c>
      <c r="O94" s="21">
        <f t="shared" si="8"/>
        <v>17648.93</v>
      </c>
    </row>
    <row r="95" spans="1:18" ht="15.4" customHeight="1" outlineLevel="2">
      <c r="A95" s="5" t="s">
        <v>7</v>
      </c>
      <c r="B95" s="5" t="s">
        <v>293</v>
      </c>
      <c r="C95" s="9">
        <v>60367</v>
      </c>
      <c r="D95" s="9">
        <v>0</v>
      </c>
      <c r="E95" s="13">
        <v>603670</v>
      </c>
      <c r="F95" s="9">
        <v>3671060</v>
      </c>
      <c r="G95" s="5" t="s">
        <v>53</v>
      </c>
      <c r="H95" s="5" t="s">
        <v>54</v>
      </c>
      <c r="I95" s="10">
        <v>36160</v>
      </c>
      <c r="J95" s="1" t="s">
        <v>310</v>
      </c>
      <c r="K95" s="5" t="s">
        <v>47</v>
      </c>
      <c r="L95" s="7">
        <v>643</v>
      </c>
      <c r="M95" s="8">
        <v>4631.37</v>
      </c>
      <c r="O95" s="21">
        <f t="shared" si="8"/>
        <v>4631.37</v>
      </c>
    </row>
    <row r="96" spans="1:18" ht="15.4" customHeight="1" outlineLevel="2">
      <c r="A96" s="5" t="s">
        <v>7</v>
      </c>
      <c r="B96" s="5" t="s">
        <v>293</v>
      </c>
      <c r="C96" s="9">
        <v>60406</v>
      </c>
      <c r="D96" s="9">
        <v>0</v>
      </c>
      <c r="E96" s="13">
        <v>604060</v>
      </c>
      <c r="F96" s="9">
        <v>3671060</v>
      </c>
      <c r="G96" s="5" t="s">
        <v>126</v>
      </c>
      <c r="H96" s="5" t="s">
        <v>127</v>
      </c>
      <c r="I96" s="10">
        <v>36160</v>
      </c>
      <c r="J96" s="1" t="s">
        <v>310</v>
      </c>
      <c r="K96" s="5" t="s">
        <v>47</v>
      </c>
      <c r="L96" s="7">
        <v>9183</v>
      </c>
      <c r="M96" s="8">
        <v>67969.83</v>
      </c>
      <c r="O96" s="21">
        <f t="shared" si="8"/>
        <v>67969.83</v>
      </c>
    </row>
    <row r="97" spans="1:17" ht="15.4" customHeight="1" outlineLevel="2">
      <c r="A97" s="5" t="s">
        <v>7</v>
      </c>
      <c r="B97" s="5" t="s">
        <v>293</v>
      </c>
      <c r="C97" s="9">
        <v>60450</v>
      </c>
      <c r="D97" s="9">
        <v>0</v>
      </c>
      <c r="E97" s="13">
        <v>604500</v>
      </c>
      <c r="F97" s="9">
        <v>3671060</v>
      </c>
      <c r="G97" s="5" t="s">
        <v>166</v>
      </c>
      <c r="H97" s="5" t="s">
        <v>167</v>
      </c>
      <c r="I97" s="10">
        <v>36160</v>
      </c>
      <c r="J97" s="1" t="s">
        <v>310</v>
      </c>
      <c r="K97" s="5" t="s">
        <v>47</v>
      </c>
      <c r="L97" s="7">
        <v>252298</v>
      </c>
      <c r="M97" s="8">
        <v>992397.13</v>
      </c>
      <c r="O97" s="21">
        <f t="shared" si="8"/>
        <v>992397.13</v>
      </c>
    </row>
    <row r="98" spans="1:17" ht="15.4" customHeight="1" outlineLevel="2">
      <c r="A98" s="5" t="s">
        <v>7</v>
      </c>
      <c r="B98" s="5" t="s">
        <v>293</v>
      </c>
      <c r="C98" s="9">
        <v>60544</v>
      </c>
      <c r="D98" s="9">
        <v>0</v>
      </c>
      <c r="E98" s="13">
        <v>605440</v>
      </c>
      <c r="F98" s="9">
        <v>3671060</v>
      </c>
      <c r="G98" s="5" t="s">
        <v>20</v>
      </c>
      <c r="H98" s="5" t="s">
        <v>21</v>
      </c>
      <c r="I98" s="10">
        <v>36160</v>
      </c>
      <c r="J98" s="1" t="s">
        <v>310</v>
      </c>
      <c r="K98" s="5" t="s">
        <v>47</v>
      </c>
      <c r="L98" s="7">
        <v>77703</v>
      </c>
      <c r="M98" s="8">
        <v>2274705.4700000002</v>
      </c>
      <c r="O98" s="21">
        <f t="shared" si="8"/>
        <v>2274705.4700000002</v>
      </c>
    </row>
    <row r="99" spans="1:17" ht="15.4" customHeight="1" outlineLevel="2">
      <c r="A99" s="5" t="s">
        <v>7</v>
      </c>
      <c r="B99" s="5" t="s">
        <v>293</v>
      </c>
      <c r="C99" s="9">
        <v>60585</v>
      </c>
      <c r="D99" s="9">
        <v>0</v>
      </c>
      <c r="E99" s="13">
        <v>605850</v>
      </c>
      <c r="F99" s="9">
        <v>3671060</v>
      </c>
      <c r="G99" s="5" t="s">
        <v>105</v>
      </c>
      <c r="H99" s="5" t="s">
        <v>106</v>
      </c>
      <c r="I99" s="10">
        <v>36160</v>
      </c>
      <c r="J99" s="1" t="s">
        <v>310</v>
      </c>
      <c r="K99" s="5" t="s">
        <v>47</v>
      </c>
      <c r="L99" s="7">
        <v>8292</v>
      </c>
      <c r="M99" s="8">
        <v>43049.59</v>
      </c>
      <c r="O99" s="21">
        <f t="shared" si="8"/>
        <v>43049.59</v>
      </c>
    </row>
    <row r="100" spans="1:17" ht="15.4" customHeight="1" outlineLevel="2">
      <c r="A100" s="5" t="s">
        <v>7</v>
      </c>
      <c r="B100" s="5" t="s">
        <v>293</v>
      </c>
      <c r="C100" s="9">
        <v>60700</v>
      </c>
      <c r="D100" s="9">
        <v>0</v>
      </c>
      <c r="E100" s="13">
        <v>607000</v>
      </c>
      <c r="F100" s="9">
        <v>3671060</v>
      </c>
      <c r="G100" s="5" t="s">
        <v>155</v>
      </c>
      <c r="H100" s="5" t="s">
        <v>156</v>
      </c>
      <c r="I100" s="10">
        <v>36160</v>
      </c>
      <c r="J100" s="1" t="s">
        <v>310</v>
      </c>
      <c r="K100" s="5" t="s">
        <v>47</v>
      </c>
      <c r="L100" s="7">
        <v>30907</v>
      </c>
      <c r="M100" s="8">
        <v>819874.63</v>
      </c>
      <c r="O100" s="21">
        <f t="shared" si="8"/>
        <v>819874.63</v>
      </c>
    </row>
    <row r="101" spans="1:17" ht="15.4" customHeight="1" outlineLevel="2">
      <c r="A101" s="5" t="s">
        <v>7</v>
      </c>
      <c r="B101" s="5" t="s">
        <v>293</v>
      </c>
      <c r="C101" s="9">
        <v>60750</v>
      </c>
      <c r="D101" s="9">
        <v>0</v>
      </c>
      <c r="E101" s="13">
        <v>607500</v>
      </c>
      <c r="F101" s="9">
        <v>3671060</v>
      </c>
      <c r="G101" s="5" t="s">
        <v>110</v>
      </c>
      <c r="H101" s="5" t="s">
        <v>111</v>
      </c>
      <c r="I101" s="10">
        <v>36160</v>
      </c>
      <c r="J101" s="1" t="s">
        <v>310</v>
      </c>
      <c r="K101" s="5" t="s">
        <v>47</v>
      </c>
      <c r="L101" s="7">
        <v>34246</v>
      </c>
      <c r="M101" s="8">
        <v>-101476.35</v>
      </c>
      <c r="O101" s="21">
        <f t="shared" si="8"/>
        <v>-101476.35</v>
      </c>
    </row>
    <row r="102" spans="1:17" ht="15.4" customHeight="1" outlineLevel="2">
      <c r="A102" s="5" t="s">
        <v>7</v>
      </c>
      <c r="B102" s="5" t="s">
        <v>293</v>
      </c>
      <c r="C102" s="9">
        <v>60806</v>
      </c>
      <c r="D102" s="9">
        <v>0</v>
      </c>
      <c r="E102" s="13">
        <v>608060</v>
      </c>
      <c r="F102" s="9">
        <v>3671060</v>
      </c>
      <c r="G102" s="5" t="s">
        <v>103</v>
      </c>
      <c r="H102" s="5" t="s">
        <v>104</v>
      </c>
      <c r="I102" s="10">
        <v>36160</v>
      </c>
      <c r="J102" s="1" t="s">
        <v>310</v>
      </c>
      <c r="K102" s="5" t="s">
        <v>47</v>
      </c>
      <c r="L102" s="7">
        <v>11253</v>
      </c>
      <c r="M102" s="8">
        <v>65437.440000000002</v>
      </c>
      <c r="O102" s="21">
        <f t="shared" si="8"/>
        <v>65437.440000000002</v>
      </c>
    </row>
    <row r="103" spans="1:17" ht="15.4" customHeight="1" outlineLevel="1">
      <c r="A103" s="5"/>
      <c r="B103" s="5"/>
      <c r="C103" s="9"/>
      <c r="D103" s="9"/>
      <c r="E103" s="13"/>
      <c r="F103" s="15" t="s">
        <v>844</v>
      </c>
      <c r="G103" s="5"/>
      <c r="H103" s="5"/>
      <c r="I103" s="10"/>
      <c r="J103" s="1"/>
      <c r="K103" s="5"/>
      <c r="L103" s="7">
        <f>SUBTOTAL(9,L89:L102)</f>
        <v>605662</v>
      </c>
      <c r="M103" s="8">
        <f>SUBTOTAL(9,M89:M102)</f>
        <v>5195897.57</v>
      </c>
    </row>
    <row r="104" spans="1:17" ht="15.4" customHeight="1" outlineLevel="2">
      <c r="A104" s="5" t="s">
        <v>7</v>
      </c>
      <c r="B104" s="5" t="s">
        <v>293</v>
      </c>
      <c r="C104" s="9">
        <v>60139</v>
      </c>
      <c r="D104" s="9">
        <v>0</v>
      </c>
      <c r="E104" s="13">
        <v>601390</v>
      </c>
      <c r="F104" s="9">
        <v>3671061</v>
      </c>
      <c r="G104" s="5" t="s">
        <v>64</v>
      </c>
      <c r="H104" s="5" t="s">
        <v>65</v>
      </c>
      <c r="I104" s="10">
        <v>36160</v>
      </c>
      <c r="J104" s="1" t="s">
        <v>311</v>
      </c>
      <c r="K104" s="5" t="s">
        <v>47</v>
      </c>
      <c r="L104" s="7">
        <v>71689</v>
      </c>
      <c r="M104" s="8">
        <v>776541.71</v>
      </c>
      <c r="O104" s="21">
        <f>M104</f>
        <v>776541.71</v>
      </c>
    </row>
    <row r="105" spans="1:17" ht="15.4" customHeight="1" outlineLevel="2">
      <c r="A105" s="5" t="s">
        <v>7</v>
      </c>
      <c r="B105" s="5" t="s">
        <v>293</v>
      </c>
      <c r="C105" s="9">
        <v>1657160</v>
      </c>
      <c r="D105" s="9">
        <v>0</v>
      </c>
      <c r="E105" s="13">
        <v>16571600</v>
      </c>
      <c r="F105" s="9">
        <v>3671061</v>
      </c>
      <c r="G105" s="5" t="s">
        <v>9</v>
      </c>
      <c r="H105" s="5" t="s">
        <v>94</v>
      </c>
      <c r="I105" s="10">
        <v>36160</v>
      </c>
      <c r="J105" s="1" t="s">
        <v>311</v>
      </c>
      <c r="K105" s="5" t="s">
        <v>47</v>
      </c>
      <c r="L105" s="7">
        <v>200635</v>
      </c>
      <c r="M105" s="8">
        <v>6216401.7599999998</v>
      </c>
      <c r="O105" s="20">
        <f>0.2*(M105)</f>
        <v>1243280.352</v>
      </c>
      <c r="P105" s="20"/>
      <c r="Q105" s="20">
        <f>0.8*(M105)</f>
        <v>4973121.4079999998</v>
      </c>
    </row>
    <row r="106" spans="1:17" ht="15.4" customHeight="1" outlineLevel="2">
      <c r="A106" s="5" t="s">
        <v>7</v>
      </c>
      <c r="B106" s="5" t="s">
        <v>293</v>
      </c>
      <c r="C106" s="9">
        <v>60279</v>
      </c>
      <c r="D106" s="9">
        <v>0</v>
      </c>
      <c r="E106" s="13">
        <v>602790</v>
      </c>
      <c r="F106" s="9">
        <v>3671061</v>
      </c>
      <c r="G106" s="5" t="s">
        <v>171</v>
      </c>
      <c r="H106" s="5" t="s">
        <v>172</v>
      </c>
      <c r="I106" s="10">
        <v>36160</v>
      </c>
      <c r="J106" s="1" t="s">
        <v>311</v>
      </c>
      <c r="K106" s="5" t="s">
        <v>47</v>
      </c>
      <c r="L106" s="7">
        <v>34002</v>
      </c>
      <c r="M106" s="8">
        <v>467311.03</v>
      </c>
      <c r="O106" s="21">
        <f t="shared" ref="O106:O117" si="9">M106</f>
        <v>467311.03</v>
      </c>
    </row>
    <row r="107" spans="1:17" ht="15.4" customHeight="1" outlineLevel="2">
      <c r="A107" s="5" t="s">
        <v>7</v>
      </c>
      <c r="B107" s="5" t="s">
        <v>293</v>
      </c>
      <c r="C107" s="9">
        <v>60627</v>
      </c>
      <c r="D107" s="9">
        <v>0</v>
      </c>
      <c r="E107" s="13">
        <v>606270</v>
      </c>
      <c r="F107" s="9">
        <v>3671061</v>
      </c>
      <c r="G107" s="5" t="s">
        <v>171</v>
      </c>
      <c r="H107" s="5" t="s">
        <v>172</v>
      </c>
      <c r="I107" s="10">
        <v>36160</v>
      </c>
      <c r="J107" s="1" t="s">
        <v>311</v>
      </c>
      <c r="K107" s="5" t="s">
        <v>47</v>
      </c>
      <c r="L107" s="7">
        <v>770085</v>
      </c>
      <c r="M107" s="8">
        <v>3821467.66</v>
      </c>
      <c r="O107" s="20">
        <f>0.2*(M107)</f>
        <v>764293.53200000012</v>
      </c>
      <c r="P107" s="20"/>
      <c r="Q107" s="20">
        <f>0.8*(M107)</f>
        <v>3057174.1280000005</v>
      </c>
    </row>
    <row r="108" spans="1:17" ht="15.4" customHeight="1" outlineLevel="2">
      <c r="A108" s="5" t="s">
        <v>7</v>
      </c>
      <c r="B108" s="5" t="s">
        <v>293</v>
      </c>
      <c r="C108" s="9">
        <v>3311511</v>
      </c>
      <c r="D108" s="9">
        <v>0</v>
      </c>
      <c r="E108" s="13">
        <v>33115110</v>
      </c>
      <c r="F108" s="9">
        <v>3671061</v>
      </c>
      <c r="G108" s="5" t="s">
        <v>160</v>
      </c>
      <c r="H108" s="5" t="s">
        <v>161</v>
      </c>
      <c r="I108" s="10">
        <v>43465</v>
      </c>
      <c r="J108" s="1" t="s">
        <v>311</v>
      </c>
      <c r="K108" s="5" t="s">
        <v>47</v>
      </c>
      <c r="L108" s="7">
        <v>39459</v>
      </c>
      <c r="M108" s="8">
        <v>205480.5</v>
      </c>
      <c r="O108" s="21">
        <f t="shared" si="9"/>
        <v>205480.5</v>
      </c>
    </row>
    <row r="109" spans="1:17" ht="15.4" customHeight="1" outlineLevel="2">
      <c r="A109" s="5" t="s">
        <v>7</v>
      </c>
      <c r="B109" s="5" t="s">
        <v>293</v>
      </c>
      <c r="C109" s="9">
        <v>60329</v>
      </c>
      <c r="D109" s="9">
        <v>0</v>
      </c>
      <c r="E109" s="13">
        <v>603290</v>
      </c>
      <c r="F109" s="9">
        <v>3671061</v>
      </c>
      <c r="G109" s="5" t="s">
        <v>176</v>
      </c>
      <c r="H109" s="5" t="s">
        <v>177</v>
      </c>
      <c r="I109" s="10">
        <v>36160</v>
      </c>
      <c r="J109" s="1" t="s">
        <v>311</v>
      </c>
      <c r="K109" s="5" t="s">
        <v>47</v>
      </c>
      <c r="L109" s="7">
        <v>9121</v>
      </c>
      <c r="M109" s="8">
        <v>40433.5</v>
      </c>
      <c r="O109" s="21">
        <f t="shared" si="9"/>
        <v>40433.5</v>
      </c>
    </row>
    <row r="110" spans="1:17" ht="15.4" customHeight="1" outlineLevel="2">
      <c r="A110" s="5" t="s">
        <v>7</v>
      </c>
      <c r="B110" s="5" t="s">
        <v>293</v>
      </c>
      <c r="C110" s="9">
        <v>60368</v>
      </c>
      <c r="D110" s="9">
        <v>0</v>
      </c>
      <c r="E110" s="13">
        <v>603680</v>
      </c>
      <c r="F110" s="9">
        <v>3671061</v>
      </c>
      <c r="G110" s="5" t="s">
        <v>53</v>
      </c>
      <c r="H110" s="5" t="s">
        <v>54</v>
      </c>
      <c r="I110" s="10">
        <v>36160</v>
      </c>
      <c r="J110" s="1" t="s">
        <v>311</v>
      </c>
      <c r="K110" s="5" t="s">
        <v>47</v>
      </c>
      <c r="L110" s="7">
        <v>8612</v>
      </c>
      <c r="M110" s="8">
        <v>38184.550000000003</v>
      </c>
      <c r="O110" s="21">
        <f t="shared" si="9"/>
        <v>38184.550000000003</v>
      </c>
    </row>
    <row r="111" spans="1:17" ht="15.4" customHeight="1" outlineLevel="2">
      <c r="A111" s="5" t="s">
        <v>7</v>
      </c>
      <c r="B111" s="5" t="s">
        <v>293</v>
      </c>
      <c r="C111" s="9">
        <v>60407</v>
      </c>
      <c r="D111" s="9">
        <v>0</v>
      </c>
      <c r="E111" s="13">
        <v>604070</v>
      </c>
      <c r="F111" s="9">
        <v>3671061</v>
      </c>
      <c r="G111" s="5" t="s">
        <v>126</v>
      </c>
      <c r="H111" s="5" t="s">
        <v>127</v>
      </c>
      <c r="I111" s="10">
        <v>36160</v>
      </c>
      <c r="J111" s="1" t="s">
        <v>311</v>
      </c>
      <c r="K111" s="5" t="s">
        <v>47</v>
      </c>
      <c r="L111" s="7">
        <v>195139</v>
      </c>
      <c r="M111" s="8">
        <v>3609172.77</v>
      </c>
      <c r="O111" s="21">
        <f t="shared" si="9"/>
        <v>3609172.77</v>
      </c>
    </row>
    <row r="112" spans="1:17" ht="15.4" customHeight="1" outlineLevel="2">
      <c r="A112" s="5" t="s">
        <v>7</v>
      </c>
      <c r="B112" s="5" t="s">
        <v>293</v>
      </c>
      <c r="C112" s="9">
        <v>60451</v>
      </c>
      <c r="D112" s="9">
        <v>0</v>
      </c>
      <c r="E112" s="13">
        <v>604510</v>
      </c>
      <c r="F112" s="9">
        <v>3671061</v>
      </c>
      <c r="G112" s="5" t="s">
        <v>166</v>
      </c>
      <c r="H112" s="5" t="s">
        <v>167</v>
      </c>
      <c r="I112" s="10">
        <v>36160</v>
      </c>
      <c r="J112" s="1" t="s">
        <v>311</v>
      </c>
      <c r="K112" s="5" t="s">
        <v>47</v>
      </c>
      <c r="L112" s="7">
        <v>30538</v>
      </c>
      <c r="M112" s="8">
        <v>156399.51</v>
      </c>
      <c r="O112" s="21">
        <f t="shared" si="9"/>
        <v>156399.51</v>
      </c>
    </row>
    <row r="113" spans="1:17" ht="15.4" customHeight="1" outlineLevel="2">
      <c r="A113" s="5" t="s">
        <v>7</v>
      </c>
      <c r="B113" s="5" t="s">
        <v>293</v>
      </c>
      <c r="C113" s="9">
        <v>60545</v>
      </c>
      <c r="D113" s="9">
        <v>0</v>
      </c>
      <c r="E113" s="13">
        <v>605450</v>
      </c>
      <c r="F113" s="9">
        <v>3671061</v>
      </c>
      <c r="G113" s="5" t="s">
        <v>20</v>
      </c>
      <c r="H113" s="5" t="s">
        <v>21</v>
      </c>
      <c r="I113" s="10">
        <v>36160</v>
      </c>
      <c r="J113" s="1" t="s">
        <v>311</v>
      </c>
      <c r="K113" s="5" t="s">
        <v>47</v>
      </c>
      <c r="L113" s="7">
        <v>31669</v>
      </c>
      <c r="M113" s="8">
        <v>912623.7</v>
      </c>
      <c r="O113" s="21">
        <f t="shared" si="9"/>
        <v>912623.7</v>
      </c>
    </row>
    <row r="114" spans="1:17" ht="15.4" customHeight="1" outlineLevel="2">
      <c r="A114" s="5" t="s">
        <v>7</v>
      </c>
      <c r="B114" s="5" t="s">
        <v>293</v>
      </c>
      <c r="C114" s="9">
        <v>60586</v>
      </c>
      <c r="D114" s="9">
        <v>0</v>
      </c>
      <c r="E114" s="13">
        <v>605860</v>
      </c>
      <c r="F114" s="9">
        <v>3671061</v>
      </c>
      <c r="G114" s="5" t="s">
        <v>105</v>
      </c>
      <c r="H114" s="5" t="s">
        <v>106</v>
      </c>
      <c r="I114" s="10">
        <v>36160</v>
      </c>
      <c r="J114" s="1" t="s">
        <v>311</v>
      </c>
      <c r="K114" s="5" t="s">
        <v>47</v>
      </c>
      <c r="L114" s="7">
        <v>7089</v>
      </c>
      <c r="M114" s="8">
        <v>31427.88</v>
      </c>
      <c r="O114" s="21">
        <f t="shared" si="9"/>
        <v>31427.88</v>
      </c>
    </row>
    <row r="115" spans="1:17" ht="15.4" customHeight="1" outlineLevel="2">
      <c r="A115" s="5" t="s">
        <v>7</v>
      </c>
      <c r="B115" s="5" t="s">
        <v>293</v>
      </c>
      <c r="C115" s="9">
        <v>60701</v>
      </c>
      <c r="D115" s="9">
        <v>0</v>
      </c>
      <c r="E115" s="13">
        <v>607010</v>
      </c>
      <c r="F115" s="9">
        <v>3671061</v>
      </c>
      <c r="G115" s="5" t="s">
        <v>155</v>
      </c>
      <c r="H115" s="5" t="s">
        <v>156</v>
      </c>
      <c r="I115" s="10">
        <v>36160</v>
      </c>
      <c r="J115" s="1" t="s">
        <v>311</v>
      </c>
      <c r="K115" s="5" t="s">
        <v>47</v>
      </c>
      <c r="L115" s="7">
        <v>15200</v>
      </c>
      <c r="M115" s="8">
        <v>468466.73</v>
      </c>
      <c r="O115" s="21">
        <f t="shared" si="9"/>
        <v>468466.73</v>
      </c>
    </row>
    <row r="116" spans="1:17" ht="15.4" customHeight="1" outlineLevel="2">
      <c r="A116" s="5" t="s">
        <v>7</v>
      </c>
      <c r="B116" s="5" t="s">
        <v>293</v>
      </c>
      <c r="C116" s="9">
        <v>60751</v>
      </c>
      <c r="D116" s="9">
        <v>0</v>
      </c>
      <c r="E116" s="13">
        <v>607510</v>
      </c>
      <c r="F116" s="9">
        <v>3671061</v>
      </c>
      <c r="G116" s="5" t="s">
        <v>110</v>
      </c>
      <c r="H116" s="5" t="s">
        <v>111</v>
      </c>
      <c r="I116" s="10">
        <v>36160</v>
      </c>
      <c r="J116" s="1" t="s">
        <v>311</v>
      </c>
      <c r="K116" s="5" t="s">
        <v>47</v>
      </c>
      <c r="L116" s="7">
        <v>92229</v>
      </c>
      <c r="M116" s="8">
        <v>505151.79</v>
      </c>
      <c r="O116" s="21">
        <f t="shared" si="9"/>
        <v>505151.79</v>
      </c>
    </row>
    <row r="117" spans="1:17" ht="15.4" customHeight="1" outlineLevel="2">
      <c r="A117" s="5" t="s">
        <v>7</v>
      </c>
      <c r="B117" s="5" t="s">
        <v>293</v>
      </c>
      <c r="C117" s="9">
        <v>60807</v>
      </c>
      <c r="D117" s="9">
        <v>0</v>
      </c>
      <c r="E117" s="13">
        <v>608070</v>
      </c>
      <c r="F117" s="9">
        <v>3671061</v>
      </c>
      <c r="G117" s="5" t="s">
        <v>103</v>
      </c>
      <c r="H117" s="5" t="s">
        <v>104</v>
      </c>
      <c r="I117" s="10">
        <v>36160</v>
      </c>
      <c r="J117" s="1" t="s">
        <v>311</v>
      </c>
      <c r="K117" s="5" t="s">
        <v>47</v>
      </c>
      <c r="L117" s="7">
        <v>68468</v>
      </c>
      <c r="M117" s="8">
        <v>331834.42</v>
      </c>
      <c r="O117" s="21">
        <f t="shared" si="9"/>
        <v>331834.42</v>
      </c>
    </row>
    <row r="118" spans="1:17" ht="15.4" customHeight="1" outlineLevel="1">
      <c r="A118" s="5"/>
      <c r="B118" s="5"/>
      <c r="C118" s="9"/>
      <c r="D118" s="9"/>
      <c r="E118" s="13"/>
      <c r="F118" s="15" t="s">
        <v>845</v>
      </c>
      <c r="G118" s="5"/>
      <c r="H118" s="5"/>
      <c r="I118" s="10"/>
      <c r="J118" s="1"/>
      <c r="K118" s="5"/>
      <c r="L118" s="7">
        <f>SUBTOTAL(9,L104:L117)</f>
        <v>1573935</v>
      </c>
      <c r="M118" s="8">
        <f>SUBTOTAL(9,M104:M117)</f>
        <v>17580897.510000002</v>
      </c>
    </row>
    <row r="119" spans="1:17" ht="15.4" customHeight="1" outlineLevel="2">
      <c r="A119" s="5" t="s">
        <v>7</v>
      </c>
      <c r="B119" s="5" t="s">
        <v>293</v>
      </c>
      <c r="C119" s="9">
        <v>60140</v>
      </c>
      <c r="D119" s="9">
        <v>0</v>
      </c>
      <c r="E119" s="13">
        <v>601400</v>
      </c>
      <c r="F119" s="9">
        <v>3671062</v>
      </c>
      <c r="G119" s="5" t="s">
        <v>64</v>
      </c>
      <c r="H119" s="5" t="s">
        <v>65</v>
      </c>
      <c r="I119" s="10">
        <v>36160</v>
      </c>
      <c r="J119" s="1" t="s">
        <v>312</v>
      </c>
      <c r="K119" s="5" t="s">
        <v>47</v>
      </c>
      <c r="L119" s="7">
        <v>28084</v>
      </c>
      <c r="M119" s="8">
        <v>153130.10999999999</v>
      </c>
      <c r="P119" s="21">
        <f>M119</f>
        <v>153130.10999999999</v>
      </c>
    </row>
    <row r="120" spans="1:17" ht="15.4" customHeight="1" outlineLevel="2">
      <c r="A120" s="5" t="s">
        <v>7</v>
      </c>
      <c r="B120" s="5" t="s">
        <v>293</v>
      </c>
      <c r="C120" s="9">
        <v>1657161</v>
      </c>
      <c r="D120" s="9">
        <v>0</v>
      </c>
      <c r="E120" s="13">
        <v>16571610</v>
      </c>
      <c r="F120" s="9">
        <v>3671062</v>
      </c>
      <c r="G120" s="5" t="s">
        <v>9</v>
      </c>
      <c r="H120" s="5" t="s">
        <v>94</v>
      </c>
      <c r="I120" s="10">
        <v>36160</v>
      </c>
      <c r="J120" s="1" t="s">
        <v>312</v>
      </c>
      <c r="K120" s="5" t="s">
        <v>47</v>
      </c>
      <c r="L120" s="7">
        <v>350749</v>
      </c>
      <c r="M120" s="8">
        <v>2570199.58</v>
      </c>
      <c r="P120" s="20">
        <f>0.4*(M120)</f>
        <v>1028079.8320000001</v>
      </c>
      <c r="Q120" s="20">
        <f>0.6*(M120)</f>
        <v>1542119.7479999999</v>
      </c>
    </row>
    <row r="121" spans="1:17" ht="15.4" customHeight="1" outlineLevel="2">
      <c r="A121" s="5" t="s">
        <v>7</v>
      </c>
      <c r="B121" s="5" t="s">
        <v>293</v>
      </c>
      <c r="C121" s="9">
        <v>60280</v>
      </c>
      <c r="D121" s="9">
        <v>0</v>
      </c>
      <c r="E121" s="13">
        <v>602800</v>
      </c>
      <c r="F121" s="9">
        <v>3671062</v>
      </c>
      <c r="G121" s="5" t="s">
        <v>171</v>
      </c>
      <c r="H121" s="5" t="s">
        <v>172</v>
      </c>
      <c r="I121" s="10">
        <v>36160</v>
      </c>
      <c r="J121" s="1" t="s">
        <v>312</v>
      </c>
      <c r="K121" s="5" t="s">
        <v>47</v>
      </c>
      <c r="L121" s="7">
        <v>16930</v>
      </c>
      <c r="M121" s="8">
        <v>86011.07</v>
      </c>
      <c r="P121" s="21">
        <f t="shared" ref="P121:P132" si="10">M121</f>
        <v>86011.07</v>
      </c>
    </row>
    <row r="122" spans="1:17" ht="15.4" customHeight="1" outlineLevel="2">
      <c r="A122" s="5" t="s">
        <v>7</v>
      </c>
      <c r="B122" s="5" t="s">
        <v>293</v>
      </c>
      <c r="C122" s="9">
        <v>60628</v>
      </c>
      <c r="D122" s="9">
        <v>0</v>
      </c>
      <c r="E122" s="13">
        <v>606280</v>
      </c>
      <c r="F122" s="9">
        <v>3671062</v>
      </c>
      <c r="G122" s="5" t="s">
        <v>171</v>
      </c>
      <c r="H122" s="5" t="s">
        <v>172</v>
      </c>
      <c r="I122" s="10">
        <v>36160</v>
      </c>
      <c r="J122" s="1" t="s">
        <v>312</v>
      </c>
      <c r="K122" s="5" t="s">
        <v>47</v>
      </c>
      <c r="L122" s="7">
        <v>389662</v>
      </c>
      <c r="M122" s="8">
        <v>2741655.62</v>
      </c>
      <c r="P122" s="20">
        <f>0.4*(M122)</f>
        <v>1096662.2480000001</v>
      </c>
      <c r="Q122" s="20">
        <f>0.6*(M122)</f>
        <v>1644993.372</v>
      </c>
    </row>
    <row r="123" spans="1:17" ht="15.4" customHeight="1" outlineLevel="2">
      <c r="A123" s="5" t="s">
        <v>7</v>
      </c>
      <c r="B123" s="5" t="s">
        <v>293</v>
      </c>
      <c r="C123" s="9">
        <v>3311512</v>
      </c>
      <c r="D123" s="9">
        <v>0</v>
      </c>
      <c r="E123" s="13">
        <v>33115120</v>
      </c>
      <c r="F123" s="9">
        <v>3671062</v>
      </c>
      <c r="G123" s="5" t="s">
        <v>160</v>
      </c>
      <c r="H123" s="5" t="s">
        <v>161</v>
      </c>
      <c r="I123" s="10">
        <v>43465</v>
      </c>
      <c r="J123" s="1" t="s">
        <v>312</v>
      </c>
      <c r="K123" s="5" t="s">
        <v>47</v>
      </c>
      <c r="L123" s="7">
        <v>12278</v>
      </c>
      <c r="M123" s="8">
        <v>75632.460000000006</v>
      </c>
      <c r="P123" s="21">
        <f t="shared" si="10"/>
        <v>75632.460000000006</v>
      </c>
    </row>
    <row r="124" spans="1:17" ht="15.4" customHeight="1" outlineLevel="2">
      <c r="A124" s="5" t="s">
        <v>7</v>
      </c>
      <c r="B124" s="5" t="s">
        <v>293</v>
      </c>
      <c r="C124" s="9">
        <v>60330</v>
      </c>
      <c r="D124" s="9">
        <v>0</v>
      </c>
      <c r="E124" s="13">
        <v>603300</v>
      </c>
      <c r="F124" s="9">
        <v>3671062</v>
      </c>
      <c r="G124" s="5" t="s">
        <v>176</v>
      </c>
      <c r="H124" s="5" t="s">
        <v>177</v>
      </c>
      <c r="I124" s="10">
        <v>36160</v>
      </c>
      <c r="J124" s="1" t="s">
        <v>312</v>
      </c>
      <c r="K124" s="5" t="s">
        <v>47</v>
      </c>
      <c r="L124" s="7">
        <v>5362</v>
      </c>
      <c r="M124" s="8">
        <v>30649.47</v>
      </c>
      <c r="P124" s="21">
        <f t="shared" si="10"/>
        <v>30649.47</v>
      </c>
    </row>
    <row r="125" spans="1:17" ht="15.4" customHeight="1" outlineLevel="2">
      <c r="A125" s="5" t="s">
        <v>7</v>
      </c>
      <c r="B125" s="5" t="s">
        <v>293</v>
      </c>
      <c r="C125" s="9">
        <v>60369</v>
      </c>
      <c r="D125" s="9">
        <v>0</v>
      </c>
      <c r="E125" s="13">
        <v>603690</v>
      </c>
      <c r="F125" s="9">
        <v>3671062</v>
      </c>
      <c r="G125" s="5" t="s">
        <v>53</v>
      </c>
      <c r="H125" s="5" t="s">
        <v>54</v>
      </c>
      <c r="I125" s="10">
        <v>36160</v>
      </c>
      <c r="J125" s="1" t="s">
        <v>312</v>
      </c>
      <c r="K125" s="5" t="s">
        <v>47</v>
      </c>
      <c r="L125" s="7">
        <v>2168</v>
      </c>
      <c r="M125" s="8">
        <v>10674.53</v>
      </c>
      <c r="P125" s="21">
        <f t="shared" si="10"/>
        <v>10674.53</v>
      </c>
    </row>
    <row r="126" spans="1:17" ht="15.4" customHeight="1" outlineLevel="2">
      <c r="A126" s="5" t="s">
        <v>7</v>
      </c>
      <c r="B126" s="5" t="s">
        <v>293</v>
      </c>
      <c r="C126" s="9">
        <v>60408</v>
      </c>
      <c r="D126" s="9">
        <v>0</v>
      </c>
      <c r="E126" s="13">
        <v>604080</v>
      </c>
      <c r="F126" s="9">
        <v>3671062</v>
      </c>
      <c r="G126" s="5" t="s">
        <v>126</v>
      </c>
      <c r="H126" s="5" t="s">
        <v>127</v>
      </c>
      <c r="I126" s="10">
        <v>36160</v>
      </c>
      <c r="J126" s="1" t="s">
        <v>312</v>
      </c>
      <c r="K126" s="5" t="s">
        <v>47</v>
      </c>
      <c r="L126" s="7">
        <v>88110</v>
      </c>
      <c r="M126" s="8">
        <v>621744.93999999994</v>
      </c>
      <c r="P126" s="21">
        <f t="shared" si="10"/>
        <v>621744.93999999994</v>
      </c>
    </row>
    <row r="127" spans="1:17" ht="15.4" customHeight="1" outlineLevel="2">
      <c r="A127" s="5" t="s">
        <v>7</v>
      </c>
      <c r="B127" s="5" t="s">
        <v>293</v>
      </c>
      <c r="C127" s="9">
        <v>60452</v>
      </c>
      <c r="D127" s="9">
        <v>0</v>
      </c>
      <c r="E127" s="13">
        <v>604520</v>
      </c>
      <c r="F127" s="9">
        <v>3671062</v>
      </c>
      <c r="G127" s="5" t="s">
        <v>166</v>
      </c>
      <c r="H127" s="5" t="s">
        <v>167</v>
      </c>
      <c r="I127" s="10">
        <v>36160</v>
      </c>
      <c r="J127" s="1" t="s">
        <v>312</v>
      </c>
      <c r="K127" s="5" t="s">
        <v>47</v>
      </c>
      <c r="L127" s="7">
        <v>44887</v>
      </c>
      <c r="M127" s="8">
        <v>124147.06</v>
      </c>
      <c r="P127" s="21">
        <f t="shared" si="10"/>
        <v>124147.06</v>
      </c>
    </row>
    <row r="128" spans="1:17" ht="15.4" customHeight="1" outlineLevel="2">
      <c r="A128" s="5" t="s">
        <v>7</v>
      </c>
      <c r="B128" s="5" t="s">
        <v>293</v>
      </c>
      <c r="C128" s="9">
        <v>60546</v>
      </c>
      <c r="D128" s="9">
        <v>0</v>
      </c>
      <c r="E128" s="13">
        <v>605460</v>
      </c>
      <c r="F128" s="9">
        <v>3671062</v>
      </c>
      <c r="G128" s="5" t="s">
        <v>20</v>
      </c>
      <c r="H128" s="5" t="s">
        <v>21</v>
      </c>
      <c r="I128" s="10">
        <v>36160</v>
      </c>
      <c r="J128" s="1" t="s">
        <v>312</v>
      </c>
      <c r="K128" s="5" t="s">
        <v>47</v>
      </c>
      <c r="L128" s="7">
        <v>38290</v>
      </c>
      <c r="M128" s="8">
        <v>270381.46999999997</v>
      </c>
      <c r="P128" s="21">
        <f t="shared" si="10"/>
        <v>270381.46999999997</v>
      </c>
    </row>
    <row r="129" spans="1:17" ht="15.4" customHeight="1" outlineLevel="2">
      <c r="A129" s="5" t="s">
        <v>7</v>
      </c>
      <c r="B129" s="5" t="s">
        <v>293</v>
      </c>
      <c r="C129" s="9">
        <v>60587</v>
      </c>
      <c r="D129" s="9">
        <v>0</v>
      </c>
      <c r="E129" s="13">
        <v>605870</v>
      </c>
      <c r="F129" s="9">
        <v>3671062</v>
      </c>
      <c r="G129" s="5" t="s">
        <v>105</v>
      </c>
      <c r="H129" s="5" t="s">
        <v>106</v>
      </c>
      <c r="I129" s="10">
        <v>36160</v>
      </c>
      <c r="J129" s="1" t="s">
        <v>312</v>
      </c>
      <c r="K129" s="5" t="s">
        <v>47</v>
      </c>
      <c r="L129" s="7">
        <v>3228</v>
      </c>
      <c r="M129" s="8">
        <v>16359.93</v>
      </c>
      <c r="P129" s="21">
        <f t="shared" si="10"/>
        <v>16359.93</v>
      </c>
    </row>
    <row r="130" spans="1:17" ht="15.4" customHeight="1" outlineLevel="2">
      <c r="A130" s="5" t="s">
        <v>7</v>
      </c>
      <c r="B130" s="5" t="s">
        <v>293</v>
      </c>
      <c r="C130" s="9">
        <v>60702</v>
      </c>
      <c r="D130" s="9">
        <v>0</v>
      </c>
      <c r="E130" s="13">
        <v>607020</v>
      </c>
      <c r="F130" s="9">
        <v>3671062</v>
      </c>
      <c r="G130" s="5" t="s">
        <v>155</v>
      </c>
      <c r="H130" s="5" t="s">
        <v>156</v>
      </c>
      <c r="I130" s="10">
        <v>36160</v>
      </c>
      <c r="J130" s="1" t="s">
        <v>312</v>
      </c>
      <c r="K130" s="5" t="s">
        <v>47</v>
      </c>
      <c r="L130" s="7">
        <v>55066</v>
      </c>
      <c r="M130" s="8">
        <v>283272.69</v>
      </c>
      <c r="P130" s="21">
        <f t="shared" si="10"/>
        <v>283272.69</v>
      </c>
    </row>
    <row r="131" spans="1:17" ht="15.4" customHeight="1" outlineLevel="2">
      <c r="A131" s="5" t="s">
        <v>7</v>
      </c>
      <c r="B131" s="5" t="s">
        <v>293</v>
      </c>
      <c r="C131" s="9">
        <v>60752</v>
      </c>
      <c r="D131" s="9">
        <v>0</v>
      </c>
      <c r="E131" s="13">
        <v>607520</v>
      </c>
      <c r="F131" s="9">
        <v>3671062</v>
      </c>
      <c r="G131" s="5" t="s">
        <v>110</v>
      </c>
      <c r="H131" s="5" t="s">
        <v>111</v>
      </c>
      <c r="I131" s="10">
        <v>36160</v>
      </c>
      <c r="J131" s="1" t="s">
        <v>312</v>
      </c>
      <c r="K131" s="5" t="s">
        <v>47</v>
      </c>
      <c r="L131" s="7">
        <v>35198</v>
      </c>
      <c r="M131" s="8">
        <v>220413.46</v>
      </c>
      <c r="P131" s="21">
        <f t="shared" si="10"/>
        <v>220413.46</v>
      </c>
    </row>
    <row r="132" spans="1:17" ht="15.4" customHeight="1" outlineLevel="2">
      <c r="A132" s="5" t="s">
        <v>7</v>
      </c>
      <c r="B132" s="5" t="s">
        <v>293</v>
      </c>
      <c r="C132" s="9">
        <v>60808</v>
      </c>
      <c r="D132" s="9">
        <v>0</v>
      </c>
      <c r="E132" s="13">
        <v>608080</v>
      </c>
      <c r="F132" s="9">
        <v>3671062</v>
      </c>
      <c r="G132" s="5" t="s">
        <v>103</v>
      </c>
      <c r="H132" s="5" t="s">
        <v>104</v>
      </c>
      <c r="I132" s="10">
        <v>36160</v>
      </c>
      <c r="J132" s="1" t="s">
        <v>312</v>
      </c>
      <c r="K132" s="5" t="s">
        <v>47</v>
      </c>
      <c r="L132" s="7">
        <v>22360</v>
      </c>
      <c r="M132" s="8">
        <v>116399.2</v>
      </c>
      <c r="P132" s="21">
        <f t="shared" si="10"/>
        <v>116399.2</v>
      </c>
    </row>
    <row r="133" spans="1:17" ht="15.4" customHeight="1" outlineLevel="1">
      <c r="A133" s="5"/>
      <c r="B133" s="5"/>
      <c r="C133" s="9"/>
      <c r="D133" s="9"/>
      <c r="E133" s="13"/>
      <c r="F133" s="15" t="s">
        <v>846</v>
      </c>
      <c r="G133" s="5"/>
      <c r="H133" s="5"/>
      <c r="I133" s="10"/>
      <c r="J133" s="1"/>
      <c r="K133" s="5"/>
      <c r="L133" s="7">
        <f>SUBTOTAL(9,L119:L132)</f>
        <v>1092372</v>
      </c>
      <c r="M133" s="8">
        <f>SUBTOTAL(9,M119:M132)</f>
        <v>7320671.5899999989</v>
      </c>
    </row>
    <row r="134" spans="1:17" ht="15.4" customHeight="1" outlineLevel="2">
      <c r="A134" s="5" t="s">
        <v>7</v>
      </c>
      <c r="B134" s="5" t="s">
        <v>293</v>
      </c>
      <c r="C134" s="9">
        <v>60141</v>
      </c>
      <c r="D134" s="9">
        <v>0</v>
      </c>
      <c r="E134" s="13">
        <v>601410</v>
      </c>
      <c r="F134" s="9">
        <v>3671063</v>
      </c>
      <c r="G134" s="5" t="s">
        <v>64</v>
      </c>
      <c r="H134" s="5" t="s">
        <v>65</v>
      </c>
      <c r="I134" s="10">
        <v>36160</v>
      </c>
      <c r="J134" s="1" t="s">
        <v>313</v>
      </c>
      <c r="K134" s="5" t="s">
        <v>47</v>
      </c>
      <c r="L134" s="7">
        <v>194136</v>
      </c>
      <c r="M134" s="8">
        <v>848233.67</v>
      </c>
      <c r="P134" s="21">
        <f>M134</f>
        <v>848233.67</v>
      </c>
    </row>
    <row r="135" spans="1:17" ht="15.4" customHeight="1" outlineLevel="2">
      <c r="A135" s="5" t="s">
        <v>7</v>
      </c>
      <c r="B135" s="5" t="s">
        <v>293</v>
      </c>
      <c r="C135" s="9">
        <v>1657162</v>
      </c>
      <c r="D135" s="9">
        <v>0</v>
      </c>
      <c r="E135" s="13">
        <v>16571620</v>
      </c>
      <c r="F135" s="9">
        <v>3671063</v>
      </c>
      <c r="G135" s="5" t="s">
        <v>9</v>
      </c>
      <c r="H135" s="5" t="s">
        <v>94</v>
      </c>
      <c r="I135" s="10">
        <v>36160</v>
      </c>
      <c r="J135" s="1" t="s">
        <v>313</v>
      </c>
      <c r="K135" s="5" t="s">
        <v>47</v>
      </c>
      <c r="L135" s="7">
        <v>1049472</v>
      </c>
      <c r="M135" s="8">
        <v>15063323.310000001</v>
      </c>
      <c r="P135" s="20">
        <f>0.4*(M135)</f>
        <v>6025329.324000001</v>
      </c>
      <c r="Q135" s="20">
        <f>0.6*(M135)</f>
        <v>9037993.9859999996</v>
      </c>
    </row>
    <row r="136" spans="1:17" ht="15.4" customHeight="1" outlineLevel="2">
      <c r="A136" s="5" t="s">
        <v>7</v>
      </c>
      <c r="B136" s="5" t="s">
        <v>293</v>
      </c>
      <c r="C136" s="9">
        <v>60281</v>
      </c>
      <c r="D136" s="9">
        <v>0</v>
      </c>
      <c r="E136" s="13">
        <v>602810</v>
      </c>
      <c r="F136" s="9">
        <v>3671063</v>
      </c>
      <c r="G136" s="5" t="s">
        <v>171</v>
      </c>
      <c r="H136" s="5" t="s">
        <v>172</v>
      </c>
      <c r="I136" s="10">
        <v>36160</v>
      </c>
      <c r="J136" s="1" t="s">
        <v>313</v>
      </c>
      <c r="K136" s="5" t="s">
        <v>47</v>
      </c>
      <c r="L136" s="7">
        <v>118668</v>
      </c>
      <c r="M136" s="8">
        <v>260991.62</v>
      </c>
      <c r="P136" s="21">
        <f t="shared" ref="P136:P147" si="11">M136</f>
        <v>260991.62</v>
      </c>
    </row>
    <row r="137" spans="1:17" ht="15.4" customHeight="1" outlineLevel="2">
      <c r="A137" s="5" t="s">
        <v>7</v>
      </c>
      <c r="B137" s="5" t="s">
        <v>293</v>
      </c>
      <c r="C137" s="9">
        <v>60629</v>
      </c>
      <c r="D137" s="9">
        <v>0</v>
      </c>
      <c r="E137" s="13">
        <v>606290</v>
      </c>
      <c r="F137" s="9">
        <v>3671063</v>
      </c>
      <c r="G137" s="5" t="s">
        <v>171</v>
      </c>
      <c r="H137" s="5" t="s">
        <v>172</v>
      </c>
      <c r="I137" s="10">
        <v>36160</v>
      </c>
      <c r="J137" s="1" t="s">
        <v>313</v>
      </c>
      <c r="K137" s="5" t="s">
        <v>47</v>
      </c>
      <c r="L137" s="7">
        <v>2213504</v>
      </c>
      <c r="M137" s="8">
        <v>2540025.46</v>
      </c>
      <c r="P137" s="20">
        <f>0.4*(M137)</f>
        <v>1016010.184</v>
      </c>
      <c r="Q137" s="20">
        <f>0.6*(M137)</f>
        <v>1524015.2759999998</v>
      </c>
    </row>
    <row r="138" spans="1:17" ht="15.4" customHeight="1" outlineLevel="2">
      <c r="A138" s="5" t="s">
        <v>7</v>
      </c>
      <c r="B138" s="5" t="s">
        <v>293</v>
      </c>
      <c r="C138" s="9">
        <v>3311513</v>
      </c>
      <c r="D138" s="9">
        <v>0</v>
      </c>
      <c r="E138" s="13">
        <v>33115130</v>
      </c>
      <c r="F138" s="9">
        <v>3671063</v>
      </c>
      <c r="G138" s="5" t="s">
        <v>160</v>
      </c>
      <c r="H138" s="5" t="s">
        <v>161</v>
      </c>
      <c r="I138" s="10">
        <v>43465</v>
      </c>
      <c r="J138" s="1" t="s">
        <v>313</v>
      </c>
      <c r="K138" s="5" t="s">
        <v>47</v>
      </c>
      <c r="L138" s="7">
        <v>106789</v>
      </c>
      <c r="M138" s="8">
        <v>238837.79</v>
      </c>
      <c r="P138" s="21">
        <f t="shared" si="11"/>
        <v>238837.79</v>
      </c>
    </row>
    <row r="139" spans="1:17" ht="15.4" customHeight="1" outlineLevel="2">
      <c r="A139" s="5" t="s">
        <v>7</v>
      </c>
      <c r="B139" s="5" t="s">
        <v>293</v>
      </c>
      <c r="C139" s="9">
        <v>60331</v>
      </c>
      <c r="D139" s="9">
        <v>0</v>
      </c>
      <c r="E139" s="13">
        <v>603310</v>
      </c>
      <c r="F139" s="9">
        <v>3671063</v>
      </c>
      <c r="G139" s="5" t="s">
        <v>176</v>
      </c>
      <c r="H139" s="5" t="s">
        <v>177</v>
      </c>
      <c r="I139" s="10">
        <v>36160</v>
      </c>
      <c r="J139" s="1" t="s">
        <v>313</v>
      </c>
      <c r="K139" s="5" t="s">
        <v>47</v>
      </c>
      <c r="L139" s="7">
        <v>27542</v>
      </c>
      <c r="M139" s="8">
        <v>37088.76</v>
      </c>
      <c r="P139" s="21">
        <f t="shared" si="11"/>
        <v>37088.76</v>
      </c>
    </row>
    <row r="140" spans="1:17" ht="15.4" customHeight="1" outlineLevel="2">
      <c r="A140" s="5" t="s">
        <v>7</v>
      </c>
      <c r="B140" s="5" t="s">
        <v>293</v>
      </c>
      <c r="C140" s="9">
        <v>60370</v>
      </c>
      <c r="D140" s="9">
        <v>0</v>
      </c>
      <c r="E140" s="13">
        <v>603700</v>
      </c>
      <c r="F140" s="9">
        <v>3671063</v>
      </c>
      <c r="G140" s="5" t="s">
        <v>53</v>
      </c>
      <c r="H140" s="5" t="s">
        <v>54</v>
      </c>
      <c r="I140" s="10">
        <v>36160</v>
      </c>
      <c r="J140" s="1" t="s">
        <v>313</v>
      </c>
      <c r="K140" s="5" t="s">
        <v>47</v>
      </c>
      <c r="L140" s="7">
        <v>25544</v>
      </c>
      <c r="M140" s="8">
        <v>86701.6</v>
      </c>
      <c r="P140" s="21">
        <f t="shared" si="11"/>
        <v>86701.6</v>
      </c>
    </row>
    <row r="141" spans="1:17" ht="15.4" customHeight="1" outlineLevel="2">
      <c r="A141" s="5" t="s">
        <v>7</v>
      </c>
      <c r="B141" s="5" t="s">
        <v>293</v>
      </c>
      <c r="C141" s="9">
        <v>60409</v>
      </c>
      <c r="D141" s="9">
        <v>0</v>
      </c>
      <c r="E141" s="13">
        <v>604090</v>
      </c>
      <c r="F141" s="9">
        <v>3671063</v>
      </c>
      <c r="G141" s="5" t="s">
        <v>126</v>
      </c>
      <c r="H141" s="5" t="s">
        <v>127</v>
      </c>
      <c r="I141" s="10">
        <v>36160</v>
      </c>
      <c r="J141" s="1" t="s">
        <v>313</v>
      </c>
      <c r="K141" s="5" t="s">
        <v>47</v>
      </c>
      <c r="L141" s="7">
        <v>387266</v>
      </c>
      <c r="M141" s="8">
        <v>2005692.33</v>
      </c>
      <c r="P141" s="21">
        <f t="shared" si="11"/>
        <v>2005692.33</v>
      </c>
    </row>
    <row r="142" spans="1:17" ht="15.4" customHeight="1" outlineLevel="2">
      <c r="A142" s="5" t="s">
        <v>7</v>
      </c>
      <c r="B142" s="5" t="s">
        <v>293</v>
      </c>
      <c r="C142" s="9">
        <v>60453</v>
      </c>
      <c r="D142" s="9">
        <v>0</v>
      </c>
      <c r="E142" s="13">
        <v>604530</v>
      </c>
      <c r="F142" s="9">
        <v>3671063</v>
      </c>
      <c r="G142" s="5" t="s">
        <v>166</v>
      </c>
      <c r="H142" s="5" t="s">
        <v>167</v>
      </c>
      <c r="I142" s="10">
        <v>36160</v>
      </c>
      <c r="J142" s="1" t="s">
        <v>313</v>
      </c>
      <c r="K142" s="5" t="s">
        <v>47</v>
      </c>
      <c r="L142" s="7">
        <v>106795</v>
      </c>
      <c r="M142" s="8">
        <v>175618.07</v>
      </c>
      <c r="P142" s="21">
        <f t="shared" si="11"/>
        <v>175618.07</v>
      </c>
    </row>
    <row r="143" spans="1:17" ht="15.4" customHeight="1" outlineLevel="2">
      <c r="A143" s="5" t="s">
        <v>7</v>
      </c>
      <c r="B143" s="5" t="s">
        <v>293</v>
      </c>
      <c r="C143" s="9">
        <v>60547</v>
      </c>
      <c r="D143" s="9">
        <v>0</v>
      </c>
      <c r="E143" s="13">
        <v>605470</v>
      </c>
      <c r="F143" s="9">
        <v>3671063</v>
      </c>
      <c r="G143" s="5" t="s">
        <v>20</v>
      </c>
      <c r="H143" s="5" t="s">
        <v>21</v>
      </c>
      <c r="I143" s="10">
        <v>36160</v>
      </c>
      <c r="J143" s="1" t="s">
        <v>313</v>
      </c>
      <c r="K143" s="5" t="s">
        <v>47</v>
      </c>
      <c r="L143" s="7">
        <v>278883</v>
      </c>
      <c r="M143" s="8">
        <v>2144730.9900000002</v>
      </c>
      <c r="P143" s="21">
        <f t="shared" si="11"/>
        <v>2144730.9900000002</v>
      </c>
    </row>
    <row r="144" spans="1:17" ht="15.4" customHeight="1" outlineLevel="2">
      <c r="A144" s="5" t="s">
        <v>7</v>
      </c>
      <c r="B144" s="5" t="s">
        <v>293</v>
      </c>
      <c r="C144" s="9">
        <v>60588</v>
      </c>
      <c r="D144" s="9">
        <v>0</v>
      </c>
      <c r="E144" s="13">
        <v>605880</v>
      </c>
      <c r="F144" s="9">
        <v>3671063</v>
      </c>
      <c r="G144" s="5" t="s">
        <v>105</v>
      </c>
      <c r="H144" s="5" t="s">
        <v>106</v>
      </c>
      <c r="I144" s="10">
        <v>36160</v>
      </c>
      <c r="J144" s="1" t="s">
        <v>313</v>
      </c>
      <c r="K144" s="5" t="s">
        <v>47</v>
      </c>
      <c r="L144" s="7">
        <v>18202</v>
      </c>
      <c r="M144" s="8">
        <v>29710.81</v>
      </c>
      <c r="P144" s="21">
        <f t="shared" si="11"/>
        <v>29710.81</v>
      </c>
    </row>
    <row r="145" spans="1:16" ht="15.4" customHeight="1" outlineLevel="2">
      <c r="A145" s="5" t="s">
        <v>7</v>
      </c>
      <c r="B145" s="5" t="s">
        <v>293</v>
      </c>
      <c r="C145" s="9">
        <v>60703</v>
      </c>
      <c r="D145" s="9">
        <v>0</v>
      </c>
      <c r="E145" s="13">
        <v>607030</v>
      </c>
      <c r="F145" s="9">
        <v>3671063</v>
      </c>
      <c r="G145" s="5" t="s">
        <v>155</v>
      </c>
      <c r="H145" s="5" t="s">
        <v>156</v>
      </c>
      <c r="I145" s="10">
        <v>36160</v>
      </c>
      <c r="J145" s="1" t="s">
        <v>313</v>
      </c>
      <c r="K145" s="5" t="s">
        <v>47</v>
      </c>
      <c r="L145" s="7">
        <v>289171</v>
      </c>
      <c r="M145" s="8">
        <v>755285.44</v>
      </c>
      <c r="P145" s="21">
        <f t="shared" si="11"/>
        <v>755285.44</v>
      </c>
    </row>
    <row r="146" spans="1:16" ht="15.4" customHeight="1" outlineLevel="2">
      <c r="A146" s="5" t="s">
        <v>7</v>
      </c>
      <c r="B146" s="5" t="s">
        <v>293</v>
      </c>
      <c r="C146" s="9">
        <v>60753</v>
      </c>
      <c r="D146" s="9">
        <v>0</v>
      </c>
      <c r="E146" s="13">
        <v>607530</v>
      </c>
      <c r="F146" s="9">
        <v>3671063</v>
      </c>
      <c r="G146" s="5" t="s">
        <v>110</v>
      </c>
      <c r="H146" s="5" t="s">
        <v>111</v>
      </c>
      <c r="I146" s="10">
        <v>36160</v>
      </c>
      <c r="J146" s="1" t="s">
        <v>313</v>
      </c>
      <c r="K146" s="5" t="s">
        <v>47</v>
      </c>
      <c r="L146" s="7">
        <v>274335</v>
      </c>
      <c r="M146" s="8">
        <v>1054103.6000000001</v>
      </c>
      <c r="P146" s="21">
        <f t="shared" si="11"/>
        <v>1054103.6000000001</v>
      </c>
    </row>
    <row r="147" spans="1:16" ht="15.4" customHeight="1" outlineLevel="2">
      <c r="A147" s="5" t="s">
        <v>7</v>
      </c>
      <c r="B147" s="5" t="s">
        <v>293</v>
      </c>
      <c r="C147" s="9">
        <v>60809</v>
      </c>
      <c r="D147" s="9">
        <v>0</v>
      </c>
      <c r="E147" s="13">
        <v>608090</v>
      </c>
      <c r="F147" s="9">
        <v>3671063</v>
      </c>
      <c r="G147" s="5" t="s">
        <v>103</v>
      </c>
      <c r="H147" s="5" t="s">
        <v>104</v>
      </c>
      <c r="I147" s="10">
        <v>36160</v>
      </c>
      <c r="J147" s="1" t="s">
        <v>313</v>
      </c>
      <c r="K147" s="5" t="s">
        <v>47</v>
      </c>
      <c r="L147" s="7">
        <v>197105</v>
      </c>
      <c r="M147" s="8">
        <v>498467.14</v>
      </c>
      <c r="P147" s="21">
        <f t="shared" si="11"/>
        <v>498467.14</v>
      </c>
    </row>
    <row r="148" spans="1:16" ht="15.4" customHeight="1" outlineLevel="1">
      <c r="A148" s="5"/>
      <c r="B148" s="5"/>
      <c r="C148" s="9"/>
      <c r="D148" s="9"/>
      <c r="E148" s="13"/>
      <c r="F148" s="15" t="s">
        <v>847</v>
      </c>
      <c r="G148" s="5"/>
      <c r="H148" s="5"/>
      <c r="I148" s="10"/>
      <c r="J148" s="1"/>
      <c r="K148" s="5"/>
      <c r="L148" s="7">
        <f>SUBTOTAL(9,L134:L147)</f>
        <v>5287412</v>
      </c>
      <c r="M148" s="8">
        <f>SUBTOTAL(9,M134:M147)</f>
        <v>25738810.590000004</v>
      </c>
    </row>
    <row r="149" spans="1:16" ht="15.4" customHeight="1" outlineLevel="2">
      <c r="A149" s="5" t="s">
        <v>7</v>
      </c>
      <c r="B149" s="5" t="s">
        <v>293</v>
      </c>
      <c r="C149" s="9">
        <v>60142</v>
      </c>
      <c r="D149" s="9">
        <v>0</v>
      </c>
      <c r="E149" s="13">
        <v>601420</v>
      </c>
      <c r="F149" s="9">
        <v>3671070</v>
      </c>
      <c r="G149" s="5" t="s">
        <v>64</v>
      </c>
      <c r="H149" s="5" t="s">
        <v>65</v>
      </c>
      <c r="I149" s="10">
        <v>36160</v>
      </c>
      <c r="J149" s="1" t="s">
        <v>314</v>
      </c>
      <c r="K149" s="5" t="s">
        <v>47</v>
      </c>
      <c r="L149" s="7">
        <v>422913</v>
      </c>
      <c r="M149" s="8">
        <v>6791637.4900000002</v>
      </c>
      <c r="O149" s="21">
        <f>M149</f>
        <v>6791637.4900000002</v>
      </c>
    </row>
    <row r="150" spans="1:16" ht="15.4" customHeight="1" outlineLevel="2">
      <c r="A150" s="5" t="s">
        <v>7</v>
      </c>
      <c r="B150" s="5" t="s">
        <v>293</v>
      </c>
      <c r="C150" s="9">
        <v>1657163</v>
      </c>
      <c r="D150" s="9">
        <v>0</v>
      </c>
      <c r="E150" s="13">
        <v>16571630</v>
      </c>
      <c r="F150" s="9">
        <v>3671070</v>
      </c>
      <c r="G150" s="5" t="s">
        <v>9</v>
      </c>
      <c r="H150" s="5" t="s">
        <v>94</v>
      </c>
      <c r="I150" s="10">
        <v>36160</v>
      </c>
      <c r="J150" s="1" t="s">
        <v>314</v>
      </c>
      <c r="K150" s="5" t="s">
        <v>47</v>
      </c>
      <c r="L150" s="7">
        <v>962110</v>
      </c>
      <c r="M150" s="8">
        <v>13188817.32</v>
      </c>
      <c r="O150" s="21">
        <f t="shared" ref="O150:O162" si="12">M150</f>
        <v>13188817.32</v>
      </c>
    </row>
    <row r="151" spans="1:16" ht="15.4" customHeight="1" outlineLevel="2">
      <c r="A151" s="5" t="s">
        <v>7</v>
      </c>
      <c r="B151" s="5" t="s">
        <v>293</v>
      </c>
      <c r="C151" s="9">
        <v>60630</v>
      </c>
      <c r="D151" s="9">
        <v>0</v>
      </c>
      <c r="E151" s="13">
        <v>606300</v>
      </c>
      <c r="F151" s="9">
        <v>3671070</v>
      </c>
      <c r="G151" s="5" t="s">
        <v>171</v>
      </c>
      <c r="H151" s="5" t="s">
        <v>172</v>
      </c>
      <c r="I151" s="10">
        <v>36160</v>
      </c>
      <c r="J151" s="1" t="s">
        <v>314</v>
      </c>
      <c r="K151" s="5" t="s">
        <v>47</v>
      </c>
      <c r="L151" s="7">
        <v>177905</v>
      </c>
      <c r="M151" s="8">
        <v>2791577.79</v>
      </c>
      <c r="O151" s="21">
        <f t="shared" si="12"/>
        <v>2791577.79</v>
      </c>
    </row>
    <row r="152" spans="1:16" ht="15.4" customHeight="1" outlineLevel="2">
      <c r="A152" s="5" t="s">
        <v>7</v>
      </c>
      <c r="B152" s="5" t="s">
        <v>293</v>
      </c>
      <c r="C152" s="9">
        <v>60282</v>
      </c>
      <c r="D152" s="9">
        <v>0</v>
      </c>
      <c r="E152" s="13">
        <v>602820</v>
      </c>
      <c r="F152" s="9">
        <v>3671070</v>
      </c>
      <c r="G152" s="5" t="s">
        <v>171</v>
      </c>
      <c r="H152" s="5" t="s">
        <v>172</v>
      </c>
      <c r="I152" s="10">
        <v>36160</v>
      </c>
      <c r="J152" s="1" t="s">
        <v>314</v>
      </c>
      <c r="K152" s="5" t="s">
        <v>47</v>
      </c>
      <c r="L152" s="7">
        <v>207697</v>
      </c>
      <c r="M152" s="8">
        <v>3982063.14</v>
      </c>
      <c r="O152" s="21">
        <f t="shared" si="12"/>
        <v>3982063.14</v>
      </c>
    </row>
    <row r="153" spans="1:16" ht="15.4" customHeight="1" outlineLevel="2">
      <c r="A153" s="5" t="s">
        <v>7</v>
      </c>
      <c r="B153" s="5" t="s">
        <v>293</v>
      </c>
      <c r="C153" s="9">
        <v>3311514</v>
      </c>
      <c r="D153" s="9">
        <v>0</v>
      </c>
      <c r="E153" s="13">
        <v>33115140</v>
      </c>
      <c r="F153" s="9">
        <v>3671070</v>
      </c>
      <c r="G153" s="5" t="s">
        <v>160</v>
      </c>
      <c r="H153" s="5" t="s">
        <v>161</v>
      </c>
      <c r="I153" s="10">
        <v>43465</v>
      </c>
      <c r="J153" s="1" t="s">
        <v>314</v>
      </c>
      <c r="K153" s="5" t="s">
        <v>47</v>
      </c>
      <c r="L153" s="7">
        <v>174319</v>
      </c>
      <c r="M153" s="8">
        <v>2221526.62</v>
      </c>
      <c r="O153" s="21">
        <f t="shared" si="12"/>
        <v>2221526.62</v>
      </c>
    </row>
    <row r="154" spans="1:16" ht="15.4" customHeight="1" outlineLevel="2">
      <c r="A154" s="5" t="s">
        <v>7</v>
      </c>
      <c r="B154" s="5" t="s">
        <v>293</v>
      </c>
      <c r="C154" s="9">
        <v>2153272</v>
      </c>
      <c r="D154" s="9">
        <v>0</v>
      </c>
      <c r="E154" s="13">
        <v>21532720</v>
      </c>
      <c r="F154" s="9">
        <v>3671070</v>
      </c>
      <c r="G154" s="5" t="s">
        <v>176</v>
      </c>
      <c r="H154" s="5" t="s">
        <v>177</v>
      </c>
      <c r="I154" s="10">
        <v>40675</v>
      </c>
      <c r="J154" s="1" t="s">
        <v>314</v>
      </c>
      <c r="K154" s="5" t="s">
        <v>47</v>
      </c>
      <c r="L154" s="7">
        <v>157406</v>
      </c>
      <c r="M154" s="8">
        <v>1338050.68</v>
      </c>
      <c r="O154" s="21">
        <f t="shared" si="12"/>
        <v>1338050.68</v>
      </c>
    </row>
    <row r="155" spans="1:16" ht="15.4" customHeight="1" outlineLevel="2">
      <c r="A155" s="5" t="s">
        <v>7</v>
      </c>
      <c r="B155" s="5" t="s">
        <v>293</v>
      </c>
      <c r="C155" s="9">
        <v>60371</v>
      </c>
      <c r="D155" s="9">
        <v>0</v>
      </c>
      <c r="E155" s="13">
        <v>603710</v>
      </c>
      <c r="F155" s="9">
        <v>3671070</v>
      </c>
      <c r="G155" s="5" t="s">
        <v>53</v>
      </c>
      <c r="H155" s="5" t="s">
        <v>54</v>
      </c>
      <c r="I155" s="10">
        <v>36160</v>
      </c>
      <c r="J155" s="1" t="s">
        <v>314</v>
      </c>
      <c r="K155" s="5" t="s">
        <v>47</v>
      </c>
      <c r="L155" s="7">
        <v>92769</v>
      </c>
      <c r="M155" s="8">
        <v>865798.68</v>
      </c>
      <c r="O155" s="21">
        <f t="shared" si="12"/>
        <v>865798.68</v>
      </c>
    </row>
    <row r="156" spans="1:16" ht="15.4" customHeight="1" outlineLevel="2">
      <c r="A156" s="5" t="s">
        <v>7</v>
      </c>
      <c r="B156" s="5" t="s">
        <v>293</v>
      </c>
      <c r="C156" s="9">
        <v>60410</v>
      </c>
      <c r="D156" s="9">
        <v>0</v>
      </c>
      <c r="E156" s="13">
        <v>604100</v>
      </c>
      <c r="F156" s="9">
        <v>3671070</v>
      </c>
      <c r="G156" s="5" t="s">
        <v>126</v>
      </c>
      <c r="H156" s="5" t="s">
        <v>127</v>
      </c>
      <c r="I156" s="10">
        <v>36160</v>
      </c>
      <c r="J156" s="1" t="s">
        <v>314</v>
      </c>
      <c r="K156" s="5" t="s">
        <v>47</v>
      </c>
      <c r="L156" s="7">
        <v>227990</v>
      </c>
      <c r="M156" s="8">
        <v>2123031.54</v>
      </c>
      <c r="O156" s="21">
        <f t="shared" si="12"/>
        <v>2123031.54</v>
      </c>
    </row>
    <row r="157" spans="1:16" ht="15.4" customHeight="1" outlineLevel="2">
      <c r="A157" s="5" t="s">
        <v>7</v>
      </c>
      <c r="B157" s="5" t="s">
        <v>293</v>
      </c>
      <c r="C157" s="9">
        <v>2150693</v>
      </c>
      <c r="D157" s="9">
        <v>0</v>
      </c>
      <c r="E157" s="13">
        <v>21506930</v>
      </c>
      <c r="F157" s="9">
        <v>3671070</v>
      </c>
      <c r="G157" s="5" t="s">
        <v>166</v>
      </c>
      <c r="H157" s="5" t="s">
        <v>167</v>
      </c>
      <c r="I157" s="10">
        <v>40666</v>
      </c>
      <c r="J157" s="1" t="s">
        <v>314</v>
      </c>
      <c r="K157" s="5" t="s">
        <v>47</v>
      </c>
      <c r="L157" s="7">
        <v>457354</v>
      </c>
      <c r="M157" s="8">
        <v>4167902.29</v>
      </c>
      <c r="O157" s="21">
        <f t="shared" si="12"/>
        <v>4167902.29</v>
      </c>
    </row>
    <row r="158" spans="1:16" ht="15.4" customHeight="1" outlineLevel="2">
      <c r="A158" s="5" t="s">
        <v>7</v>
      </c>
      <c r="B158" s="5" t="s">
        <v>293</v>
      </c>
      <c r="C158" s="9">
        <v>60548</v>
      </c>
      <c r="D158" s="9">
        <v>0</v>
      </c>
      <c r="E158" s="13">
        <v>605480</v>
      </c>
      <c r="F158" s="9">
        <v>3671070</v>
      </c>
      <c r="G158" s="5" t="s">
        <v>20</v>
      </c>
      <c r="H158" s="5" t="s">
        <v>21</v>
      </c>
      <c r="I158" s="10">
        <v>36160</v>
      </c>
      <c r="J158" s="1" t="s">
        <v>314</v>
      </c>
      <c r="K158" s="5" t="s">
        <v>47</v>
      </c>
      <c r="L158" s="7">
        <v>336146</v>
      </c>
      <c r="M158" s="8">
        <v>2588818.11</v>
      </c>
      <c r="O158" s="21">
        <f t="shared" si="12"/>
        <v>2588818.11</v>
      </c>
    </row>
    <row r="159" spans="1:16" ht="15.4" customHeight="1" outlineLevel="2">
      <c r="A159" s="5" t="s">
        <v>7</v>
      </c>
      <c r="B159" s="5" t="s">
        <v>293</v>
      </c>
      <c r="C159" s="9">
        <v>60589</v>
      </c>
      <c r="D159" s="9">
        <v>0</v>
      </c>
      <c r="E159" s="13">
        <v>605890</v>
      </c>
      <c r="F159" s="9">
        <v>3671070</v>
      </c>
      <c r="G159" s="5" t="s">
        <v>105</v>
      </c>
      <c r="H159" s="5" t="s">
        <v>106</v>
      </c>
      <c r="I159" s="10">
        <v>36160</v>
      </c>
      <c r="J159" s="1" t="s">
        <v>314</v>
      </c>
      <c r="K159" s="5" t="s">
        <v>47</v>
      </c>
      <c r="L159" s="7">
        <v>181888</v>
      </c>
      <c r="M159" s="8">
        <v>1560172.3</v>
      </c>
      <c r="O159" s="21">
        <f t="shared" si="12"/>
        <v>1560172.3</v>
      </c>
    </row>
    <row r="160" spans="1:16" ht="15.4" customHeight="1" outlineLevel="2">
      <c r="A160" s="5" t="s">
        <v>7</v>
      </c>
      <c r="B160" s="5" t="s">
        <v>293</v>
      </c>
      <c r="C160" s="9">
        <v>60704</v>
      </c>
      <c r="D160" s="9">
        <v>0</v>
      </c>
      <c r="E160" s="13">
        <v>607040</v>
      </c>
      <c r="F160" s="9">
        <v>3671070</v>
      </c>
      <c r="G160" s="5" t="s">
        <v>155</v>
      </c>
      <c r="H160" s="5" t="s">
        <v>156</v>
      </c>
      <c r="I160" s="10">
        <v>36160</v>
      </c>
      <c r="J160" s="1" t="s">
        <v>314</v>
      </c>
      <c r="K160" s="5" t="s">
        <v>47</v>
      </c>
      <c r="L160" s="7">
        <v>523726</v>
      </c>
      <c r="M160" s="8">
        <v>4259356.5999999996</v>
      </c>
      <c r="O160" s="21">
        <f t="shared" si="12"/>
        <v>4259356.5999999996</v>
      </c>
    </row>
    <row r="161" spans="1:18" ht="15.4" customHeight="1" outlineLevel="2">
      <c r="A161" s="5" t="s">
        <v>7</v>
      </c>
      <c r="B161" s="5" t="s">
        <v>293</v>
      </c>
      <c r="C161" s="9">
        <v>60754</v>
      </c>
      <c r="D161" s="9">
        <v>0</v>
      </c>
      <c r="E161" s="13">
        <v>607540</v>
      </c>
      <c r="F161" s="9">
        <v>3671070</v>
      </c>
      <c r="G161" s="5" t="s">
        <v>110</v>
      </c>
      <c r="H161" s="5" t="s">
        <v>111</v>
      </c>
      <c r="I161" s="10">
        <v>36160</v>
      </c>
      <c r="J161" s="1" t="s">
        <v>314</v>
      </c>
      <c r="K161" s="5" t="s">
        <v>47</v>
      </c>
      <c r="L161" s="7">
        <v>684373</v>
      </c>
      <c r="M161" s="8">
        <v>8123634</v>
      </c>
      <c r="O161" s="21">
        <f t="shared" si="12"/>
        <v>8123634</v>
      </c>
    </row>
    <row r="162" spans="1:18" ht="15.4" customHeight="1" outlineLevel="2">
      <c r="A162" s="5" t="s">
        <v>7</v>
      </c>
      <c r="B162" s="5" t="s">
        <v>293</v>
      </c>
      <c r="C162" s="9">
        <v>60810</v>
      </c>
      <c r="D162" s="9">
        <v>0</v>
      </c>
      <c r="E162" s="13">
        <v>608100</v>
      </c>
      <c r="F162" s="9">
        <v>3671070</v>
      </c>
      <c r="G162" s="5" t="s">
        <v>103</v>
      </c>
      <c r="H162" s="5" t="s">
        <v>104</v>
      </c>
      <c r="I162" s="10">
        <v>36160</v>
      </c>
      <c r="J162" s="1" t="s">
        <v>314</v>
      </c>
      <c r="K162" s="5" t="s">
        <v>47</v>
      </c>
      <c r="L162" s="7">
        <v>745454</v>
      </c>
      <c r="M162" s="8">
        <v>6820275.1699999999</v>
      </c>
      <c r="O162" s="21">
        <f t="shared" si="12"/>
        <v>6820275.1699999999</v>
      </c>
    </row>
    <row r="163" spans="1:18" ht="15.4" customHeight="1" outlineLevel="1">
      <c r="A163" s="5"/>
      <c r="B163" s="5"/>
      <c r="C163" s="9"/>
      <c r="D163" s="9"/>
      <c r="E163" s="13"/>
      <c r="F163" s="15" t="s">
        <v>848</v>
      </c>
      <c r="G163" s="5"/>
      <c r="H163" s="5"/>
      <c r="I163" s="10"/>
      <c r="J163" s="1"/>
      <c r="K163" s="5"/>
      <c r="L163" s="7">
        <f>SUBTOTAL(9,L149:L162)</f>
        <v>5352050</v>
      </c>
      <c r="M163" s="8">
        <f>SUBTOTAL(9,M149:M162)</f>
        <v>60822661.730000004</v>
      </c>
    </row>
    <row r="164" spans="1:18" ht="15.4" customHeight="1" outlineLevel="2">
      <c r="A164" s="5" t="s">
        <v>7</v>
      </c>
      <c r="B164" s="5" t="s">
        <v>293</v>
      </c>
      <c r="C164" s="9">
        <v>60143</v>
      </c>
      <c r="D164" s="9">
        <v>0</v>
      </c>
      <c r="E164" s="13">
        <v>601430</v>
      </c>
      <c r="F164" s="9">
        <v>3671071</v>
      </c>
      <c r="G164" s="5" t="s">
        <v>64</v>
      </c>
      <c r="H164" s="5" t="s">
        <v>65</v>
      </c>
      <c r="I164" s="10">
        <v>36160</v>
      </c>
      <c r="J164" s="1" t="s">
        <v>315</v>
      </c>
      <c r="K164" s="5" t="s">
        <v>47</v>
      </c>
      <c r="L164" s="7">
        <v>868</v>
      </c>
      <c r="M164" s="8">
        <v>4712.1499999999996</v>
      </c>
      <c r="O164" s="21">
        <f>M164</f>
        <v>4712.1499999999996</v>
      </c>
    </row>
    <row r="165" spans="1:18" ht="15.4" customHeight="1" outlineLevel="2">
      <c r="A165" s="5" t="s">
        <v>7</v>
      </c>
      <c r="B165" s="5" t="s">
        <v>293</v>
      </c>
      <c r="C165" s="9">
        <v>3311515</v>
      </c>
      <c r="D165" s="9">
        <v>0</v>
      </c>
      <c r="E165" s="13">
        <v>33115150</v>
      </c>
      <c r="F165" s="9">
        <v>3671071</v>
      </c>
      <c r="G165" s="5" t="s">
        <v>160</v>
      </c>
      <c r="H165" s="5" t="s">
        <v>161</v>
      </c>
      <c r="I165" s="10">
        <v>43465</v>
      </c>
      <c r="J165" s="1" t="s">
        <v>315</v>
      </c>
      <c r="K165" s="5" t="s">
        <v>47</v>
      </c>
      <c r="L165" s="7">
        <v>1304</v>
      </c>
      <c r="M165" s="8">
        <v>7077.16</v>
      </c>
      <c r="O165" s="21">
        <f t="shared" ref="O165:O170" si="13">M165</f>
        <v>7077.16</v>
      </c>
    </row>
    <row r="166" spans="1:18" ht="15.4" customHeight="1" outlineLevel="2">
      <c r="A166" s="5" t="s">
        <v>7</v>
      </c>
      <c r="B166" s="5" t="s">
        <v>293</v>
      </c>
      <c r="C166" s="9">
        <v>60333</v>
      </c>
      <c r="D166" s="9">
        <v>0</v>
      </c>
      <c r="E166" s="13">
        <v>603330</v>
      </c>
      <c r="F166" s="9">
        <v>3671071</v>
      </c>
      <c r="G166" s="5" t="s">
        <v>176</v>
      </c>
      <c r="H166" s="5" t="s">
        <v>177</v>
      </c>
      <c r="I166" s="10">
        <v>36160</v>
      </c>
      <c r="J166" s="1" t="s">
        <v>315</v>
      </c>
      <c r="K166" s="5" t="s">
        <v>47</v>
      </c>
      <c r="L166" s="7">
        <v>4041</v>
      </c>
      <c r="M166" s="8">
        <v>21937.17</v>
      </c>
      <c r="O166" s="21">
        <f t="shared" si="13"/>
        <v>21937.17</v>
      </c>
    </row>
    <row r="167" spans="1:18" ht="15.4" customHeight="1" outlineLevel="2">
      <c r="A167" s="5" t="s">
        <v>7</v>
      </c>
      <c r="B167" s="5" t="s">
        <v>293</v>
      </c>
      <c r="C167" s="9">
        <v>60455</v>
      </c>
      <c r="D167" s="9">
        <v>0</v>
      </c>
      <c r="E167" s="13">
        <v>604550</v>
      </c>
      <c r="F167" s="9">
        <v>3671071</v>
      </c>
      <c r="G167" s="5" t="s">
        <v>166</v>
      </c>
      <c r="H167" s="5" t="s">
        <v>167</v>
      </c>
      <c r="I167" s="10">
        <v>36160</v>
      </c>
      <c r="J167" s="1" t="s">
        <v>315</v>
      </c>
      <c r="K167" s="5" t="s">
        <v>47</v>
      </c>
      <c r="L167" s="7">
        <v>5656</v>
      </c>
      <c r="M167" s="8">
        <v>30703.53</v>
      </c>
      <c r="O167" s="21">
        <f t="shared" si="13"/>
        <v>30703.53</v>
      </c>
    </row>
    <row r="168" spans="1:18" ht="15.4" customHeight="1" outlineLevel="2">
      <c r="A168" s="5" t="s">
        <v>7</v>
      </c>
      <c r="B168" s="5" t="s">
        <v>293</v>
      </c>
      <c r="C168" s="9">
        <v>60549</v>
      </c>
      <c r="D168" s="9">
        <v>0</v>
      </c>
      <c r="E168" s="13">
        <v>605490</v>
      </c>
      <c r="F168" s="9">
        <v>3671071</v>
      </c>
      <c r="G168" s="5" t="s">
        <v>20</v>
      </c>
      <c r="H168" s="5" t="s">
        <v>21</v>
      </c>
      <c r="I168" s="10">
        <v>36160</v>
      </c>
      <c r="J168" s="1" t="s">
        <v>315</v>
      </c>
      <c r="K168" s="5" t="s">
        <v>47</v>
      </c>
      <c r="L168" s="7">
        <v>5365</v>
      </c>
      <c r="M168" s="8">
        <v>29123.7</v>
      </c>
      <c r="O168" s="21">
        <f t="shared" si="13"/>
        <v>29123.7</v>
      </c>
    </row>
    <row r="169" spans="1:18" ht="15.4" customHeight="1" outlineLevel="2">
      <c r="A169" s="5" t="s">
        <v>7</v>
      </c>
      <c r="B169" s="5" t="s">
        <v>293</v>
      </c>
      <c r="C169" s="9">
        <v>60590</v>
      </c>
      <c r="D169" s="9">
        <v>0</v>
      </c>
      <c r="E169" s="13">
        <v>605900</v>
      </c>
      <c r="F169" s="9">
        <v>3671071</v>
      </c>
      <c r="G169" s="5" t="s">
        <v>105</v>
      </c>
      <c r="H169" s="5" t="s">
        <v>106</v>
      </c>
      <c r="I169" s="10">
        <v>36160</v>
      </c>
      <c r="J169" s="1" t="s">
        <v>315</v>
      </c>
      <c r="K169" s="5" t="s">
        <v>47</v>
      </c>
      <c r="L169" s="7">
        <v>668</v>
      </c>
      <c r="M169" s="8">
        <v>3625.88</v>
      </c>
      <c r="O169" s="21">
        <f t="shared" si="13"/>
        <v>3625.88</v>
      </c>
    </row>
    <row r="170" spans="1:18" ht="15.4" customHeight="1" outlineLevel="2">
      <c r="A170" s="5" t="s">
        <v>7</v>
      </c>
      <c r="B170" s="5" t="s">
        <v>293</v>
      </c>
      <c r="C170" s="9">
        <v>60811</v>
      </c>
      <c r="D170" s="9">
        <v>0</v>
      </c>
      <c r="E170" s="13">
        <v>608110</v>
      </c>
      <c r="F170" s="9">
        <v>3671071</v>
      </c>
      <c r="G170" s="5" t="s">
        <v>103</v>
      </c>
      <c r="H170" s="5" t="s">
        <v>104</v>
      </c>
      <c r="I170" s="10">
        <v>36160</v>
      </c>
      <c r="J170" s="1" t="s">
        <v>315</v>
      </c>
      <c r="K170" s="5" t="s">
        <v>47</v>
      </c>
      <c r="L170" s="7">
        <v>4116</v>
      </c>
      <c r="M170" s="8">
        <v>25359.58</v>
      </c>
      <c r="O170" s="21">
        <f t="shared" si="13"/>
        <v>25359.58</v>
      </c>
    </row>
    <row r="171" spans="1:18" ht="15.4" customHeight="1" outlineLevel="1">
      <c r="A171" s="5"/>
      <c r="B171" s="5"/>
      <c r="C171" s="9"/>
      <c r="D171" s="9"/>
      <c r="E171" s="13"/>
      <c r="F171" s="15" t="s">
        <v>849</v>
      </c>
      <c r="G171" s="5"/>
      <c r="H171" s="5"/>
      <c r="I171" s="10"/>
      <c r="J171" s="1"/>
      <c r="K171" s="5"/>
      <c r="L171" s="7">
        <f>SUBTOTAL(9,L164:L170)</f>
        <v>22018</v>
      </c>
      <c r="M171" s="8">
        <f>SUBTOTAL(9,M164:M170)</f>
        <v>122539.17</v>
      </c>
    </row>
    <row r="172" spans="1:18" ht="15.4" customHeight="1" outlineLevel="2">
      <c r="A172" s="5" t="s">
        <v>7</v>
      </c>
      <c r="B172" s="5" t="s">
        <v>293</v>
      </c>
      <c r="C172" s="9">
        <v>60144</v>
      </c>
      <c r="D172" s="9">
        <v>0</v>
      </c>
      <c r="E172" s="13">
        <v>601440</v>
      </c>
      <c r="F172" s="9">
        <v>3671072</v>
      </c>
      <c r="G172" s="5" t="s">
        <v>64</v>
      </c>
      <c r="H172" s="5" t="s">
        <v>65</v>
      </c>
      <c r="I172" s="10">
        <v>36160</v>
      </c>
      <c r="J172" s="1" t="s">
        <v>316</v>
      </c>
      <c r="K172" s="5" t="s">
        <v>47</v>
      </c>
      <c r="L172" s="7">
        <v>2602879</v>
      </c>
      <c r="M172" s="8">
        <v>14608796.16</v>
      </c>
      <c r="P172" s="20">
        <f t="shared" ref="P172:P180" si="14">0.07*(M172)</f>
        <v>1022615.7312000002</v>
      </c>
      <c r="Q172" s="20"/>
      <c r="R172" s="20">
        <f t="shared" ref="R172:R180" si="15">0.93*(M172)</f>
        <v>13586180.428800002</v>
      </c>
    </row>
    <row r="173" spans="1:18" ht="15.4" customHeight="1" outlineLevel="2">
      <c r="A173" s="5" t="s">
        <v>7</v>
      </c>
      <c r="B173" s="5" t="s">
        <v>293</v>
      </c>
      <c r="C173" s="9">
        <v>1657164</v>
      </c>
      <c r="D173" s="9">
        <v>0</v>
      </c>
      <c r="E173" s="13">
        <v>16571640</v>
      </c>
      <c r="F173" s="9">
        <v>3671072</v>
      </c>
      <c r="G173" s="5" t="s">
        <v>9</v>
      </c>
      <c r="H173" s="5" t="s">
        <v>94</v>
      </c>
      <c r="I173" s="10">
        <v>36160</v>
      </c>
      <c r="J173" s="1" t="s">
        <v>316</v>
      </c>
      <c r="K173" s="5" t="s">
        <v>47</v>
      </c>
      <c r="L173" s="7">
        <v>1331607</v>
      </c>
      <c r="M173" s="8">
        <v>9989977.0399999991</v>
      </c>
      <c r="P173" s="20">
        <f t="shared" si="14"/>
        <v>699298.39280000003</v>
      </c>
      <c r="Q173" s="20"/>
      <c r="R173" s="20">
        <f t="shared" si="15"/>
        <v>9290678.6471999995</v>
      </c>
    </row>
    <row r="174" spans="1:18" ht="15.4" customHeight="1" outlineLevel="2">
      <c r="A174" s="5" t="s">
        <v>7</v>
      </c>
      <c r="B174" s="5" t="s">
        <v>293</v>
      </c>
      <c r="C174" s="9">
        <v>60632</v>
      </c>
      <c r="D174" s="9">
        <v>0</v>
      </c>
      <c r="E174" s="13">
        <v>606320</v>
      </c>
      <c r="F174" s="9">
        <v>3671072</v>
      </c>
      <c r="G174" s="5" t="s">
        <v>171</v>
      </c>
      <c r="H174" s="5" t="s">
        <v>172</v>
      </c>
      <c r="I174" s="10">
        <v>36160</v>
      </c>
      <c r="J174" s="1" t="s">
        <v>316</v>
      </c>
      <c r="K174" s="5" t="s">
        <v>47</v>
      </c>
      <c r="L174" s="7">
        <v>167364</v>
      </c>
      <c r="M174" s="8">
        <v>912363.58</v>
      </c>
      <c r="P174" s="20">
        <f t="shared" si="14"/>
        <v>63865.450600000004</v>
      </c>
      <c r="Q174" s="20"/>
      <c r="R174" s="20">
        <f t="shared" si="15"/>
        <v>848498.12939999998</v>
      </c>
    </row>
    <row r="175" spans="1:18" ht="15.4" customHeight="1" outlineLevel="2">
      <c r="A175" s="5" t="s">
        <v>7</v>
      </c>
      <c r="B175" s="5" t="s">
        <v>293</v>
      </c>
      <c r="C175" s="9">
        <v>60284</v>
      </c>
      <c r="D175" s="9">
        <v>0</v>
      </c>
      <c r="E175" s="13">
        <v>602840</v>
      </c>
      <c r="F175" s="9">
        <v>3671072</v>
      </c>
      <c r="G175" s="5" t="s">
        <v>171</v>
      </c>
      <c r="H175" s="5" t="s">
        <v>172</v>
      </c>
      <c r="I175" s="10">
        <v>36160</v>
      </c>
      <c r="J175" s="1" t="s">
        <v>316</v>
      </c>
      <c r="K175" s="5" t="s">
        <v>47</v>
      </c>
      <c r="L175" s="7">
        <v>400727</v>
      </c>
      <c r="M175" s="8">
        <v>1938503.16</v>
      </c>
      <c r="P175" s="20">
        <f t="shared" si="14"/>
        <v>135695.2212</v>
      </c>
      <c r="Q175" s="20"/>
      <c r="R175" s="20">
        <f t="shared" si="15"/>
        <v>1802807.9388000001</v>
      </c>
    </row>
    <row r="176" spans="1:18" ht="15.4" customHeight="1" outlineLevel="2">
      <c r="A176" s="5" t="s">
        <v>7</v>
      </c>
      <c r="B176" s="5" t="s">
        <v>293</v>
      </c>
      <c r="C176" s="9">
        <v>3311516</v>
      </c>
      <c r="D176" s="9">
        <v>0</v>
      </c>
      <c r="E176" s="13">
        <v>33115160</v>
      </c>
      <c r="F176" s="9">
        <v>3671072</v>
      </c>
      <c r="G176" s="5" t="s">
        <v>160</v>
      </c>
      <c r="H176" s="5" t="s">
        <v>161</v>
      </c>
      <c r="I176" s="10">
        <v>43465</v>
      </c>
      <c r="J176" s="1" t="s">
        <v>316</v>
      </c>
      <c r="K176" s="5" t="s">
        <v>47</v>
      </c>
      <c r="L176" s="7">
        <v>1491296</v>
      </c>
      <c r="M176" s="8">
        <v>8306370.8899999997</v>
      </c>
      <c r="P176" s="20">
        <f t="shared" si="14"/>
        <v>581445.96230000001</v>
      </c>
      <c r="Q176" s="20"/>
      <c r="R176" s="20">
        <f t="shared" si="15"/>
        <v>7724924.9276999999</v>
      </c>
    </row>
    <row r="177" spans="1:18" ht="15.4" customHeight="1" outlineLevel="2">
      <c r="A177" s="5" t="s">
        <v>7</v>
      </c>
      <c r="B177" s="5" t="s">
        <v>293</v>
      </c>
      <c r="C177" s="9">
        <v>60334</v>
      </c>
      <c r="D177" s="9">
        <v>0</v>
      </c>
      <c r="E177" s="13">
        <v>603340</v>
      </c>
      <c r="F177" s="9">
        <v>3671072</v>
      </c>
      <c r="G177" s="5" t="s">
        <v>176</v>
      </c>
      <c r="H177" s="5" t="s">
        <v>177</v>
      </c>
      <c r="I177" s="10">
        <v>36160</v>
      </c>
      <c r="J177" s="1" t="s">
        <v>316</v>
      </c>
      <c r="K177" s="5" t="s">
        <v>47</v>
      </c>
      <c r="L177" s="7">
        <v>542729</v>
      </c>
      <c r="M177" s="8">
        <v>2143633.79</v>
      </c>
      <c r="P177" s="20">
        <f t="shared" si="14"/>
        <v>150054.3653</v>
      </c>
      <c r="Q177" s="20"/>
      <c r="R177" s="20">
        <f t="shared" si="15"/>
        <v>1993579.4247000001</v>
      </c>
    </row>
    <row r="178" spans="1:18" ht="15.4" customHeight="1" outlineLevel="2">
      <c r="A178" s="5" t="s">
        <v>7</v>
      </c>
      <c r="B178" s="5" t="s">
        <v>293</v>
      </c>
      <c r="C178" s="9">
        <v>2153253</v>
      </c>
      <c r="D178" s="9">
        <v>0</v>
      </c>
      <c r="E178" s="13">
        <v>21532530</v>
      </c>
      <c r="F178" s="9">
        <v>3671072</v>
      </c>
      <c r="G178" s="5" t="s">
        <v>53</v>
      </c>
      <c r="H178" s="5" t="s">
        <v>54</v>
      </c>
      <c r="I178" s="10">
        <v>40674</v>
      </c>
      <c r="J178" s="1" t="s">
        <v>316</v>
      </c>
      <c r="K178" s="5" t="s">
        <v>47</v>
      </c>
      <c r="L178" s="7">
        <v>485376</v>
      </c>
      <c r="M178" s="8">
        <v>2470494.25</v>
      </c>
      <c r="P178" s="20">
        <f t="shared" si="14"/>
        <v>172934.5975</v>
      </c>
      <c r="Q178" s="20"/>
      <c r="R178" s="20">
        <f t="shared" si="15"/>
        <v>2297559.6525000003</v>
      </c>
    </row>
    <row r="179" spans="1:18" ht="15.4" customHeight="1" outlineLevel="2">
      <c r="A179" s="5" t="s">
        <v>7</v>
      </c>
      <c r="B179" s="5" t="s">
        <v>293</v>
      </c>
      <c r="C179" s="9">
        <v>2150690</v>
      </c>
      <c r="D179" s="9">
        <v>0</v>
      </c>
      <c r="E179" s="13">
        <v>21506900</v>
      </c>
      <c r="F179" s="9">
        <v>3671072</v>
      </c>
      <c r="G179" s="5" t="s">
        <v>126</v>
      </c>
      <c r="H179" s="5" t="s">
        <v>127</v>
      </c>
      <c r="I179" s="10">
        <v>40666</v>
      </c>
      <c r="J179" s="1" t="s">
        <v>316</v>
      </c>
      <c r="K179" s="5" t="s">
        <v>47</v>
      </c>
      <c r="L179" s="7">
        <v>911199</v>
      </c>
      <c r="M179" s="8">
        <v>5379110.25</v>
      </c>
      <c r="P179" s="20">
        <f t="shared" si="14"/>
        <v>376537.71750000003</v>
      </c>
      <c r="Q179" s="20"/>
      <c r="R179" s="20">
        <f t="shared" si="15"/>
        <v>5002572.5325000007</v>
      </c>
    </row>
    <row r="180" spans="1:18" ht="15.4" customHeight="1" outlineLevel="2">
      <c r="A180" s="5" t="s">
        <v>7</v>
      </c>
      <c r="B180" s="5" t="s">
        <v>293</v>
      </c>
      <c r="C180" s="9">
        <v>60456</v>
      </c>
      <c r="D180" s="9">
        <v>0</v>
      </c>
      <c r="E180" s="13">
        <v>604560</v>
      </c>
      <c r="F180" s="9">
        <v>3671072</v>
      </c>
      <c r="G180" s="5" t="s">
        <v>166</v>
      </c>
      <c r="H180" s="5" t="s">
        <v>167</v>
      </c>
      <c r="I180" s="10">
        <v>36160</v>
      </c>
      <c r="J180" s="1" t="s">
        <v>316</v>
      </c>
      <c r="K180" s="5" t="s">
        <v>47</v>
      </c>
      <c r="L180" s="7">
        <v>2140321</v>
      </c>
      <c r="M180" s="8">
        <v>12751755.57</v>
      </c>
      <c r="P180" s="20">
        <f t="shared" si="14"/>
        <v>892622.88990000007</v>
      </c>
      <c r="Q180" s="20"/>
      <c r="R180" s="20">
        <f t="shared" si="15"/>
        <v>11859132.680100001</v>
      </c>
    </row>
    <row r="181" spans="1:18" ht="15.4" customHeight="1" outlineLevel="2">
      <c r="A181" s="5" t="s">
        <v>7</v>
      </c>
      <c r="B181" s="5" t="s">
        <v>293</v>
      </c>
      <c r="C181" s="9">
        <v>60499</v>
      </c>
      <c r="D181" s="9">
        <v>0</v>
      </c>
      <c r="E181" s="13">
        <v>604990</v>
      </c>
      <c r="F181" s="9">
        <v>3671072</v>
      </c>
      <c r="G181" s="5" t="s">
        <v>100</v>
      </c>
      <c r="H181" s="5" t="s">
        <v>94</v>
      </c>
      <c r="I181" s="10">
        <v>36160</v>
      </c>
      <c r="J181" s="1" t="s">
        <v>316</v>
      </c>
      <c r="K181" s="5" t="s">
        <v>47</v>
      </c>
      <c r="L181" s="7">
        <v>10270</v>
      </c>
      <c r="M181" s="8">
        <v>78867.710000000006</v>
      </c>
      <c r="P181" s="20">
        <f t="shared" ref="P181" si="16">0.07*(M181)</f>
        <v>5520.739700000001</v>
      </c>
      <c r="Q181" s="20"/>
      <c r="R181" s="20">
        <f t="shared" ref="R181" si="17">0.93*(M181)</f>
        <v>73346.970300000015</v>
      </c>
    </row>
    <row r="182" spans="1:18" ht="15.4" customHeight="1" outlineLevel="2">
      <c r="A182" s="5" t="s">
        <v>7</v>
      </c>
      <c r="B182" s="5" t="s">
        <v>293</v>
      </c>
      <c r="C182" s="9">
        <v>60550</v>
      </c>
      <c r="D182" s="9">
        <v>0</v>
      </c>
      <c r="E182" s="13">
        <v>605500</v>
      </c>
      <c r="F182" s="9">
        <v>3671072</v>
      </c>
      <c r="G182" s="5" t="s">
        <v>20</v>
      </c>
      <c r="H182" s="5" t="s">
        <v>21</v>
      </c>
      <c r="I182" s="10">
        <v>36160</v>
      </c>
      <c r="J182" s="1" t="s">
        <v>316</v>
      </c>
      <c r="K182" s="5" t="s">
        <v>47</v>
      </c>
      <c r="L182" s="7">
        <v>631327</v>
      </c>
      <c r="M182" s="8">
        <v>3130164.37</v>
      </c>
      <c r="P182" s="20">
        <f t="shared" ref="P182:P186" si="18">0.07*(M182)</f>
        <v>219111.50590000002</v>
      </c>
      <c r="Q182" s="20"/>
      <c r="R182" s="20">
        <f t="shared" ref="R182:R186" si="19">0.93*(M182)</f>
        <v>2911052.8641000004</v>
      </c>
    </row>
    <row r="183" spans="1:18" ht="15.4" customHeight="1" outlineLevel="2">
      <c r="A183" s="5" t="s">
        <v>7</v>
      </c>
      <c r="B183" s="5" t="s">
        <v>293</v>
      </c>
      <c r="C183" s="9">
        <v>2153255</v>
      </c>
      <c r="D183" s="9">
        <v>0</v>
      </c>
      <c r="E183" s="13">
        <v>21532550</v>
      </c>
      <c r="F183" s="9">
        <v>3671072</v>
      </c>
      <c r="G183" s="5" t="s">
        <v>105</v>
      </c>
      <c r="H183" s="5" t="s">
        <v>106</v>
      </c>
      <c r="I183" s="10">
        <v>40674</v>
      </c>
      <c r="J183" s="1" t="s">
        <v>316</v>
      </c>
      <c r="K183" s="5" t="s">
        <v>47</v>
      </c>
      <c r="L183" s="7">
        <v>536388</v>
      </c>
      <c r="M183" s="8">
        <v>1959761.07</v>
      </c>
      <c r="P183" s="20">
        <f>0.02*(M183)</f>
        <v>39195.221400000002</v>
      </c>
      <c r="Q183" s="20">
        <f>0.05*(M183)</f>
        <v>97988.053500000009</v>
      </c>
      <c r="R183" s="20">
        <f>0.93*(M183)</f>
        <v>1822577.7951000002</v>
      </c>
    </row>
    <row r="184" spans="1:18" ht="15.4" customHeight="1" outlineLevel="2">
      <c r="A184" s="5" t="s">
        <v>7</v>
      </c>
      <c r="B184" s="5" t="s">
        <v>293</v>
      </c>
      <c r="C184" s="9">
        <v>2150697</v>
      </c>
      <c r="D184" s="9">
        <v>0</v>
      </c>
      <c r="E184" s="13">
        <v>21506970</v>
      </c>
      <c r="F184" s="9">
        <v>3671072</v>
      </c>
      <c r="G184" s="5" t="s">
        <v>155</v>
      </c>
      <c r="H184" s="5" t="s">
        <v>156</v>
      </c>
      <c r="I184" s="10">
        <v>40666</v>
      </c>
      <c r="J184" s="1" t="s">
        <v>316</v>
      </c>
      <c r="K184" s="5" t="s">
        <v>47</v>
      </c>
      <c r="L184" s="7">
        <v>1241357</v>
      </c>
      <c r="M184" s="8">
        <v>7865991.7699999996</v>
      </c>
      <c r="P184" s="20">
        <f t="shared" si="18"/>
        <v>550619.42390000005</v>
      </c>
      <c r="Q184" s="20"/>
      <c r="R184" s="20">
        <f t="shared" si="19"/>
        <v>7315372.3460999997</v>
      </c>
    </row>
    <row r="185" spans="1:18" ht="15.4" customHeight="1" outlineLevel="2">
      <c r="A185" s="5" t="s">
        <v>7</v>
      </c>
      <c r="B185" s="5" t="s">
        <v>293</v>
      </c>
      <c r="C185" s="9">
        <v>60756</v>
      </c>
      <c r="D185" s="9">
        <v>0</v>
      </c>
      <c r="E185" s="13">
        <v>607560</v>
      </c>
      <c r="F185" s="9">
        <v>3671072</v>
      </c>
      <c r="G185" s="5" t="s">
        <v>110</v>
      </c>
      <c r="H185" s="5" t="s">
        <v>111</v>
      </c>
      <c r="I185" s="10">
        <v>36160</v>
      </c>
      <c r="J185" s="1" t="s">
        <v>316</v>
      </c>
      <c r="K185" s="5" t="s">
        <v>47</v>
      </c>
      <c r="L185" s="7">
        <v>4202712</v>
      </c>
      <c r="M185" s="8">
        <v>26031715.050000001</v>
      </c>
      <c r="P185" s="20">
        <f t="shared" si="18"/>
        <v>1822220.0535000002</v>
      </c>
      <c r="Q185" s="20"/>
      <c r="R185" s="20">
        <f t="shared" si="19"/>
        <v>24209494.9965</v>
      </c>
    </row>
    <row r="186" spans="1:18" ht="15.4" customHeight="1" outlineLevel="2">
      <c r="A186" s="5" t="s">
        <v>7</v>
      </c>
      <c r="B186" s="5" t="s">
        <v>293</v>
      </c>
      <c r="C186" s="9">
        <v>60812</v>
      </c>
      <c r="D186" s="9">
        <v>0</v>
      </c>
      <c r="E186" s="13">
        <v>608120</v>
      </c>
      <c r="F186" s="9">
        <v>3671072</v>
      </c>
      <c r="G186" s="5" t="s">
        <v>103</v>
      </c>
      <c r="H186" s="5" t="s">
        <v>104</v>
      </c>
      <c r="I186" s="10">
        <v>36160</v>
      </c>
      <c r="J186" s="1" t="s">
        <v>316</v>
      </c>
      <c r="K186" s="5" t="s">
        <v>47</v>
      </c>
      <c r="L186" s="7">
        <v>2887308</v>
      </c>
      <c r="M186" s="8">
        <v>19833038.219999999</v>
      </c>
      <c r="P186" s="20">
        <f t="shared" si="18"/>
        <v>1388312.6754000001</v>
      </c>
      <c r="Q186" s="20"/>
      <c r="R186" s="20">
        <f t="shared" si="19"/>
        <v>18444725.544599999</v>
      </c>
    </row>
    <row r="187" spans="1:18" ht="15.4" customHeight="1" outlineLevel="1">
      <c r="A187" s="5"/>
      <c r="B187" s="5"/>
      <c r="C187" s="9"/>
      <c r="D187" s="9"/>
      <c r="E187" s="13"/>
      <c r="F187" s="15" t="s">
        <v>850</v>
      </c>
      <c r="G187" s="5"/>
      <c r="H187" s="5"/>
      <c r="I187" s="10"/>
      <c r="J187" s="1"/>
      <c r="K187" s="5"/>
      <c r="L187" s="7">
        <f>SUBTOTAL(9,L172:L186)</f>
        <v>19582860</v>
      </c>
      <c r="M187" s="8">
        <f>SUBTOTAL(9,M172:M186)</f>
        <v>117400542.88</v>
      </c>
      <c r="P187" s="20"/>
      <c r="Q187" s="20"/>
      <c r="R187" s="20"/>
    </row>
    <row r="188" spans="1:18" ht="15.4" customHeight="1" outlineLevel="2">
      <c r="A188" s="5" t="s">
        <v>7</v>
      </c>
      <c r="B188" s="5" t="s">
        <v>293</v>
      </c>
      <c r="C188" s="9">
        <v>60145</v>
      </c>
      <c r="D188" s="9">
        <v>0</v>
      </c>
      <c r="E188" s="13">
        <v>601450</v>
      </c>
      <c r="F188" s="9">
        <v>3671073</v>
      </c>
      <c r="G188" s="5" t="s">
        <v>64</v>
      </c>
      <c r="H188" s="5" t="s">
        <v>65</v>
      </c>
      <c r="I188" s="10">
        <v>36160</v>
      </c>
      <c r="J188" s="1" t="s">
        <v>317</v>
      </c>
      <c r="K188" s="5" t="s">
        <v>47</v>
      </c>
      <c r="L188" s="7">
        <v>8569</v>
      </c>
      <c r="M188" s="8">
        <v>22161.18</v>
      </c>
      <c r="P188" s="21">
        <f>M188</f>
        <v>22161.18</v>
      </c>
    </row>
    <row r="189" spans="1:18" ht="15.4" customHeight="1" outlineLevel="2">
      <c r="A189" s="5" t="s">
        <v>7</v>
      </c>
      <c r="B189" s="5" t="s">
        <v>293</v>
      </c>
      <c r="C189" s="9">
        <v>3307081</v>
      </c>
      <c r="D189" s="9">
        <v>0</v>
      </c>
      <c r="E189" s="13">
        <v>33070810</v>
      </c>
      <c r="F189" s="9">
        <v>3671073</v>
      </c>
      <c r="G189" s="5" t="s">
        <v>9</v>
      </c>
      <c r="H189" s="5" t="s">
        <v>94</v>
      </c>
      <c r="I189" s="10">
        <v>43100</v>
      </c>
      <c r="J189" s="1" t="s">
        <v>317</v>
      </c>
      <c r="K189" s="5" t="s">
        <v>47</v>
      </c>
      <c r="L189" s="7">
        <v>574</v>
      </c>
      <c r="M189" s="8">
        <v>1434.4</v>
      </c>
      <c r="P189" s="21">
        <f t="shared" ref="P189:P201" si="20">M189</f>
        <v>1434.4</v>
      </c>
    </row>
    <row r="190" spans="1:18" ht="15.4" customHeight="1" outlineLevel="2">
      <c r="A190" s="5" t="s">
        <v>7</v>
      </c>
      <c r="B190" s="5" t="s">
        <v>293</v>
      </c>
      <c r="C190" s="9">
        <v>60633</v>
      </c>
      <c r="D190" s="9">
        <v>0</v>
      </c>
      <c r="E190" s="13">
        <v>606330</v>
      </c>
      <c r="F190" s="9">
        <v>3671073</v>
      </c>
      <c r="G190" s="5" t="s">
        <v>171</v>
      </c>
      <c r="H190" s="5" t="s">
        <v>172</v>
      </c>
      <c r="I190" s="10">
        <v>36160</v>
      </c>
      <c r="J190" s="1" t="s">
        <v>317</v>
      </c>
      <c r="K190" s="5" t="s">
        <v>47</v>
      </c>
      <c r="L190" s="7">
        <v>109</v>
      </c>
      <c r="M190" s="8">
        <v>461.23</v>
      </c>
      <c r="P190" s="21">
        <f t="shared" si="20"/>
        <v>461.23</v>
      </c>
    </row>
    <row r="191" spans="1:18" ht="15.4" customHeight="1" outlineLevel="2">
      <c r="A191" s="5" t="s">
        <v>7</v>
      </c>
      <c r="B191" s="5" t="s">
        <v>293</v>
      </c>
      <c r="C191" s="9">
        <v>60285</v>
      </c>
      <c r="D191" s="9">
        <v>0</v>
      </c>
      <c r="E191" s="13">
        <v>602850</v>
      </c>
      <c r="F191" s="9">
        <v>3671073</v>
      </c>
      <c r="G191" s="5" t="s">
        <v>171</v>
      </c>
      <c r="H191" s="5" t="s">
        <v>172</v>
      </c>
      <c r="I191" s="10">
        <v>36160</v>
      </c>
      <c r="J191" s="1" t="s">
        <v>317</v>
      </c>
      <c r="K191" s="5" t="s">
        <v>47</v>
      </c>
      <c r="L191" s="7">
        <v>2052</v>
      </c>
      <c r="M191" s="8">
        <v>5307.29</v>
      </c>
      <c r="P191" s="21">
        <f t="shared" si="20"/>
        <v>5307.29</v>
      </c>
    </row>
    <row r="192" spans="1:18" ht="15.4" customHeight="1" outlineLevel="2">
      <c r="A192" s="5" t="s">
        <v>7</v>
      </c>
      <c r="B192" s="5" t="s">
        <v>293</v>
      </c>
      <c r="C192" s="9">
        <v>3311517</v>
      </c>
      <c r="D192" s="9">
        <v>0</v>
      </c>
      <c r="E192" s="13">
        <v>33115170</v>
      </c>
      <c r="F192" s="9">
        <v>3671073</v>
      </c>
      <c r="G192" s="5" t="s">
        <v>160</v>
      </c>
      <c r="H192" s="5" t="s">
        <v>161</v>
      </c>
      <c r="I192" s="10">
        <v>43465</v>
      </c>
      <c r="J192" s="1" t="s">
        <v>317</v>
      </c>
      <c r="K192" s="5" t="s">
        <v>47</v>
      </c>
      <c r="L192" s="7">
        <v>3082</v>
      </c>
      <c r="M192" s="8">
        <v>7970.55</v>
      </c>
      <c r="P192" s="21">
        <f t="shared" si="20"/>
        <v>7970.55</v>
      </c>
    </row>
    <row r="193" spans="1:16" ht="15.4" customHeight="1" outlineLevel="2">
      <c r="A193" s="5" t="s">
        <v>7</v>
      </c>
      <c r="B193" s="5" t="s">
        <v>293</v>
      </c>
      <c r="C193" s="9">
        <v>60335</v>
      </c>
      <c r="D193" s="9">
        <v>0</v>
      </c>
      <c r="E193" s="13">
        <v>603350</v>
      </c>
      <c r="F193" s="9">
        <v>3671073</v>
      </c>
      <c r="G193" s="5" t="s">
        <v>176</v>
      </c>
      <c r="H193" s="5" t="s">
        <v>177</v>
      </c>
      <c r="I193" s="10">
        <v>36160</v>
      </c>
      <c r="J193" s="1" t="s">
        <v>317</v>
      </c>
      <c r="K193" s="5" t="s">
        <v>47</v>
      </c>
      <c r="L193" s="7">
        <v>4606</v>
      </c>
      <c r="M193" s="8">
        <v>11911.95</v>
      </c>
      <c r="P193" s="21">
        <f t="shared" si="20"/>
        <v>11911.95</v>
      </c>
    </row>
    <row r="194" spans="1:16" ht="15.4" customHeight="1" outlineLevel="2">
      <c r="A194" s="5" t="s">
        <v>7</v>
      </c>
      <c r="B194" s="5" t="s">
        <v>293</v>
      </c>
      <c r="C194" s="9">
        <v>60374</v>
      </c>
      <c r="D194" s="9">
        <v>0</v>
      </c>
      <c r="E194" s="13">
        <v>603740</v>
      </c>
      <c r="F194" s="9">
        <v>3671073</v>
      </c>
      <c r="G194" s="5" t="s">
        <v>53</v>
      </c>
      <c r="H194" s="5" t="s">
        <v>54</v>
      </c>
      <c r="I194" s="10">
        <v>36160</v>
      </c>
      <c r="J194" s="1" t="s">
        <v>317</v>
      </c>
      <c r="K194" s="5" t="s">
        <v>47</v>
      </c>
      <c r="L194" s="7">
        <v>2480</v>
      </c>
      <c r="M194" s="8">
        <v>6413.02</v>
      </c>
      <c r="P194" s="21">
        <f t="shared" si="20"/>
        <v>6413.02</v>
      </c>
    </row>
    <row r="195" spans="1:16" ht="15.4" customHeight="1" outlineLevel="2">
      <c r="A195" s="5" t="s">
        <v>7</v>
      </c>
      <c r="B195" s="5" t="s">
        <v>293</v>
      </c>
      <c r="C195" s="9">
        <v>60413</v>
      </c>
      <c r="D195" s="9">
        <v>0</v>
      </c>
      <c r="E195" s="13">
        <v>604130</v>
      </c>
      <c r="F195" s="9">
        <v>3671073</v>
      </c>
      <c r="G195" s="5" t="s">
        <v>126</v>
      </c>
      <c r="H195" s="5" t="s">
        <v>127</v>
      </c>
      <c r="I195" s="10">
        <v>36160</v>
      </c>
      <c r="J195" s="1" t="s">
        <v>317</v>
      </c>
      <c r="K195" s="5" t="s">
        <v>47</v>
      </c>
      <c r="L195" s="7">
        <v>1247</v>
      </c>
      <c r="M195" s="8">
        <v>3225.02</v>
      </c>
      <c r="P195" s="21">
        <f t="shared" si="20"/>
        <v>3225.02</v>
      </c>
    </row>
    <row r="196" spans="1:16" ht="15.4" customHeight="1" outlineLevel="2">
      <c r="A196" s="5" t="s">
        <v>7</v>
      </c>
      <c r="B196" s="5" t="s">
        <v>293</v>
      </c>
      <c r="C196" s="9">
        <v>60457</v>
      </c>
      <c r="D196" s="9">
        <v>0</v>
      </c>
      <c r="E196" s="13">
        <v>604570</v>
      </c>
      <c r="F196" s="9">
        <v>3671073</v>
      </c>
      <c r="G196" s="5" t="s">
        <v>166</v>
      </c>
      <c r="H196" s="5" t="s">
        <v>167</v>
      </c>
      <c r="I196" s="10">
        <v>36160</v>
      </c>
      <c r="J196" s="1" t="s">
        <v>317</v>
      </c>
      <c r="K196" s="5" t="s">
        <v>47</v>
      </c>
      <c r="L196" s="7">
        <v>18008</v>
      </c>
      <c r="M196" s="8">
        <v>46575.88</v>
      </c>
      <c r="P196" s="21">
        <f t="shared" si="20"/>
        <v>46575.88</v>
      </c>
    </row>
    <row r="197" spans="1:16" ht="15.4" customHeight="1" outlineLevel="2">
      <c r="A197" s="5" t="s">
        <v>7</v>
      </c>
      <c r="B197" s="5" t="s">
        <v>293</v>
      </c>
      <c r="C197" s="9">
        <v>60551</v>
      </c>
      <c r="D197" s="9">
        <v>0</v>
      </c>
      <c r="E197" s="13">
        <v>605510</v>
      </c>
      <c r="F197" s="9">
        <v>3671073</v>
      </c>
      <c r="G197" s="5" t="s">
        <v>20</v>
      </c>
      <c r="H197" s="5" t="s">
        <v>21</v>
      </c>
      <c r="I197" s="10">
        <v>36160</v>
      </c>
      <c r="J197" s="1" t="s">
        <v>317</v>
      </c>
      <c r="K197" s="5" t="s">
        <v>47</v>
      </c>
      <c r="L197" s="7">
        <v>6064</v>
      </c>
      <c r="M197" s="8">
        <v>15684.74</v>
      </c>
      <c r="P197" s="21">
        <f t="shared" si="20"/>
        <v>15684.74</v>
      </c>
    </row>
    <row r="198" spans="1:16" ht="15.4" customHeight="1" outlineLevel="2">
      <c r="A198" s="5" t="s">
        <v>7</v>
      </c>
      <c r="B198" s="5" t="s">
        <v>293</v>
      </c>
      <c r="C198" s="9">
        <v>60592</v>
      </c>
      <c r="D198" s="9">
        <v>0</v>
      </c>
      <c r="E198" s="13">
        <v>605920</v>
      </c>
      <c r="F198" s="9">
        <v>3671073</v>
      </c>
      <c r="G198" s="5" t="s">
        <v>105</v>
      </c>
      <c r="H198" s="5" t="s">
        <v>106</v>
      </c>
      <c r="I198" s="10">
        <v>36160</v>
      </c>
      <c r="J198" s="1" t="s">
        <v>317</v>
      </c>
      <c r="K198" s="5" t="s">
        <v>47</v>
      </c>
      <c r="L198" s="7">
        <v>6042</v>
      </c>
      <c r="M198" s="8">
        <v>15627.86</v>
      </c>
      <c r="P198" s="21">
        <f t="shared" si="20"/>
        <v>15627.86</v>
      </c>
    </row>
    <row r="199" spans="1:16" ht="15.4" customHeight="1" outlineLevel="2">
      <c r="A199" s="5" t="s">
        <v>7</v>
      </c>
      <c r="B199" s="5" t="s">
        <v>293</v>
      </c>
      <c r="C199" s="9">
        <v>60707</v>
      </c>
      <c r="D199" s="9">
        <v>0</v>
      </c>
      <c r="E199" s="13">
        <v>607070</v>
      </c>
      <c r="F199" s="9">
        <v>3671073</v>
      </c>
      <c r="G199" s="5" t="s">
        <v>155</v>
      </c>
      <c r="H199" s="5" t="s">
        <v>156</v>
      </c>
      <c r="I199" s="10">
        <v>36160</v>
      </c>
      <c r="J199" s="1" t="s">
        <v>317</v>
      </c>
      <c r="K199" s="5" t="s">
        <v>47</v>
      </c>
      <c r="L199" s="7">
        <v>5797</v>
      </c>
      <c r="M199" s="8">
        <v>14994.13</v>
      </c>
      <c r="P199" s="21">
        <f t="shared" si="20"/>
        <v>14994.13</v>
      </c>
    </row>
    <row r="200" spans="1:16" ht="15.4" customHeight="1" outlineLevel="2">
      <c r="A200" s="5" t="s">
        <v>7</v>
      </c>
      <c r="B200" s="5" t="s">
        <v>293</v>
      </c>
      <c r="C200" s="9">
        <v>60757</v>
      </c>
      <c r="D200" s="9">
        <v>0</v>
      </c>
      <c r="E200" s="13">
        <v>607570</v>
      </c>
      <c r="F200" s="9">
        <v>3671073</v>
      </c>
      <c r="G200" s="5" t="s">
        <v>110</v>
      </c>
      <c r="H200" s="5" t="s">
        <v>111</v>
      </c>
      <c r="I200" s="10">
        <v>36160</v>
      </c>
      <c r="J200" s="1" t="s">
        <v>317</v>
      </c>
      <c r="K200" s="5" t="s">
        <v>47</v>
      </c>
      <c r="L200" s="7">
        <v>9110</v>
      </c>
      <c r="M200" s="8">
        <v>23564.83</v>
      </c>
      <c r="P200" s="21">
        <f t="shared" si="20"/>
        <v>23564.83</v>
      </c>
    </row>
    <row r="201" spans="1:16" ht="15.4" customHeight="1" outlineLevel="2">
      <c r="A201" s="5" t="s">
        <v>7</v>
      </c>
      <c r="B201" s="5" t="s">
        <v>293</v>
      </c>
      <c r="C201" s="9">
        <v>60813</v>
      </c>
      <c r="D201" s="9">
        <v>0</v>
      </c>
      <c r="E201" s="13">
        <v>608130</v>
      </c>
      <c r="F201" s="9">
        <v>3671073</v>
      </c>
      <c r="G201" s="5" t="s">
        <v>103</v>
      </c>
      <c r="H201" s="5" t="s">
        <v>104</v>
      </c>
      <c r="I201" s="10">
        <v>36160</v>
      </c>
      <c r="J201" s="1" t="s">
        <v>317</v>
      </c>
      <c r="K201" s="5" t="s">
        <v>47</v>
      </c>
      <c r="L201" s="7">
        <v>22031</v>
      </c>
      <c r="M201" s="8">
        <v>56976.17</v>
      </c>
      <c r="P201" s="21">
        <f t="shared" si="20"/>
        <v>56976.17</v>
      </c>
    </row>
    <row r="202" spans="1:16" ht="15.4" customHeight="1" outlineLevel="1">
      <c r="A202" s="5"/>
      <c r="B202" s="5"/>
      <c r="C202" s="9"/>
      <c r="D202" s="9"/>
      <c r="E202" s="13"/>
      <c r="F202" s="15" t="s">
        <v>851</v>
      </c>
      <c r="G202" s="5"/>
      <c r="H202" s="5"/>
      <c r="I202" s="10"/>
      <c r="J202" s="1"/>
      <c r="K202" s="5"/>
      <c r="L202" s="7">
        <f>SUBTOTAL(9,L188:L201)</f>
        <v>89771</v>
      </c>
      <c r="M202" s="8">
        <f>SUBTOTAL(9,M188:M201)</f>
        <v>232308.25</v>
      </c>
    </row>
    <row r="203" spans="1:16" ht="15.4" customHeight="1" outlineLevel="2">
      <c r="A203" s="5" t="s">
        <v>7</v>
      </c>
      <c r="B203" s="5" t="s">
        <v>293</v>
      </c>
      <c r="C203" s="9">
        <v>60146</v>
      </c>
      <c r="D203" s="9">
        <v>0</v>
      </c>
      <c r="E203" s="13">
        <v>601460</v>
      </c>
      <c r="F203" s="9">
        <v>3671081</v>
      </c>
      <c r="G203" s="5" t="s">
        <v>64</v>
      </c>
      <c r="H203" s="5" t="s">
        <v>65</v>
      </c>
      <c r="I203" s="10">
        <v>36160</v>
      </c>
      <c r="J203" s="1" t="s">
        <v>318</v>
      </c>
      <c r="K203" s="5" t="s">
        <v>47</v>
      </c>
      <c r="L203" s="7">
        <v>109</v>
      </c>
      <c r="M203" s="8">
        <v>2966.89</v>
      </c>
      <c r="P203" s="21">
        <f>M203</f>
        <v>2966.89</v>
      </c>
    </row>
    <row r="204" spans="1:16" ht="15.4" customHeight="1" outlineLevel="2">
      <c r="A204" s="5" t="s">
        <v>7</v>
      </c>
      <c r="B204" s="5" t="s">
        <v>293</v>
      </c>
      <c r="C204" s="9">
        <v>60286</v>
      </c>
      <c r="D204" s="9">
        <v>0</v>
      </c>
      <c r="E204" s="13">
        <v>602860</v>
      </c>
      <c r="F204" s="9">
        <v>3671081</v>
      </c>
      <c r="G204" s="5" t="s">
        <v>171</v>
      </c>
      <c r="H204" s="5" t="s">
        <v>172</v>
      </c>
      <c r="I204" s="10">
        <v>36160</v>
      </c>
      <c r="J204" s="1" t="s">
        <v>318</v>
      </c>
      <c r="K204" s="5" t="s">
        <v>47</v>
      </c>
      <c r="L204" s="7">
        <v>76</v>
      </c>
      <c r="M204" s="8">
        <v>2076.9</v>
      </c>
      <c r="P204" s="21">
        <f t="shared" ref="P204:P212" si="21">M204</f>
        <v>2076.9</v>
      </c>
    </row>
    <row r="205" spans="1:16" ht="15.4" customHeight="1" outlineLevel="2">
      <c r="A205" s="5" t="s">
        <v>7</v>
      </c>
      <c r="B205" s="5" t="s">
        <v>293</v>
      </c>
      <c r="C205" s="9">
        <v>60634</v>
      </c>
      <c r="D205" s="9">
        <v>0</v>
      </c>
      <c r="E205" s="13">
        <v>606340</v>
      </c>
      <c r="F205" s="9">
        <v>3671081</v>
      </c>
      <c r="G205" s="5" t="s">
        <v>171</v>
      </c>
      <c r="H205" s="5" t="s">
        <v>172</v>
      </c>
      <c r="I205" s="10">
        <v>36160</v>
      </c>
      <c r="J205" s="1" t="s">
        <v>318</v>
      </c>
      <c r="K205" s="5" t="s">
        <v>47</v>
      </c>
      <c r="L205" s="7">
        <v>3158</v>
      </c>
      <c r="M205" s="8">
        <v>26332.69</v>
      </c>
      <c r="P205" s="21">
        <f t="shared" si="21"/>
        <v>26332.69</v>
      </c>
    </row>
    <row r="206" spans="1:16" ht="15.4" customHeight="1" outlineLevel="2">
      <c r="A206" s="5" t="s">
        <v>7</v>
      </c>
      <c r="B206" s="5" t="s">
        <v>293</v>
      </c>
      <c r="C206" s="9">
        <v>3311518</v>
      </c>
      <c r="D206" s="9">
        <v>0</v>
      </c>
      <c r="E206" s="13">
        <v>33115180</v>
      </c>
      <c r="F206" s="9">
        <v>3671081</v>
      </c>
      <c r="G206" s="5" t="s">
        <v>160</v>
      </c>
      <c r="H206" s="5" t="s">
        <v>161</v>
      </c>
      <c r="I206" s="10">
        <v>43465</v>
      </c>
      <c r="J206" s="1" t="s">
        <v>318</v>
      </c>
      <c r="K206" s="5" t="s">
        <v>47</v>
      </c>
      <c r="L206" s="7">
        <v>27</v>
      </c>
      <c r="M206" s="8">
        <v>750.86</v>
      </c>
      <c r="P206" s="21">
        <f t="shared" si="21"/>
        <v>750.86</v>
      </c>
    </row>
    <row r="207" spans="1:16" ht="15.4" customHeight="1" outlineLevel="2">
      <c r="A207" s="5" t="s">
        <v>7</v>
      </c>
      <c r="B207" s="5" t="s">
        <v>293</v>
      </c>
      <c r="C207" s="9">
        <v>60336</v>
      </c>
      <c r="D207" s="9">
        <v>0</v>
      </c>
      <c r="E207" s="13">
        <v>603360</v>
      </c>
      <c r="F207" s="9">
        <v>3671081</v>
      </c>
      <c r="G207" s="5" t="s">
        <v>176</v>
      </c>
      <c r="H207" s="5" t="s">
        <v>177</v>
      </c>
      <c r="I207" s="10">
        <v>36160</v>
      </c>
      <c r="J207" s="1" t="s">
        <v>318</v>
      </c>
      <c r="K207" s="5" t="s">
        <v>47</v>
      </c>
      <c r="L207" s="7">
        <v>17</v>
      </c>
      <c r="M207" s="8">
        <v>471.54</v>
      </c>
      <c r="P207" s="21">
        <f t="shared" si="21"/>
        <v>471.54</v>
      </c>
    </row>
    <row r="208" spans="1:16" ht="15.4" customHeight="1" outlineLevel="2">
      <c r="A208" s="5" t="s">
        <v>7</v>
      </c>
      <c r="B208" s="5" t="s">
        <v>293</v>
      </c>
      <c r="C208" s="9">
        <v>60375</v>
      </c>
      <c r="D208" s="9">
        <v>0</v>
      </c>
      <c r="E208" s="13">
        <v>603750</v>
      </c>
      <c r="F208" s="9">
        <v>3671081</v>
      </c>
      <c r="G208" s="5" t="s">
        <v>53</v>
      </c>
      <c r="H208" s="5" t="s">
        <v>54</v>
      </c>
      <c r="I208" s="10">
        <v>36160</v>
      </c>
      <c r="J208" s="1" t="s">
        <v>318</v>
      </c>
      <c r="K208" s="5" t="s">
        <v>47</v>
      </c>
      <c r="L208" s="7">
        <v>15</v>
      </c>
      <c r="M208" s="8">
        <v>411.96</v>
      </c>
      <c r="P208" s="21">
        <f t="shared" si="21"/>
        <v>411.96</v>
      </c>
    </row>
    <row r="209" spans="1:17" ht="15.4" customHeight="1" outlineLevel="2">
      <c r="A209" s="5" t="s">
        <v>7</v>
      </c>
      <c r="B209" s="5" t="s">
        <v>293</v>
      </c>
      <c r="C209" s="9">
        <v>60552</v>
      </c>
      <c r="D209" s="9">
        <v>0</v>
      </c>
      <c r="E209" s="13">
        <v>605520</v>
      </c>
      <c r="F209" s="9">
        <v>3671081</v>
      </c>
      <c r="G209" s="5" t="s">
        <v>20</v>
      </c>
      <c r="H209" s="5" t="s">
        <v>21</v>
      </c>
      <c r="I209" s="10">
        <v>36160</v>
      </c>
      <c r="J209" s="1" t="s">
        <v>318</v>
      </c>
      <c r="K209" s="5" t="s">
        <v>47</v>
      </c>
      <c r="L209" s="7">
        <v>147</v>
      </c>
      <c r="M209" s="8">
        <v>4024.62</v>
      </c>
      <c r="P209" s="21">
        <f t="shared" si="21"/>
        <v>4024.62</v>
      </c>
    </row>
    <row r="210" spans="1:17" ht="15.4" customHeight="1" outlineLevel="2">
      <c r="A210" s="5" t="s">
        <v>7</v>
      </c>
      <c r="B210" s="5" t="s">
        <v>293</v>
      </c>
      <c r="C210" s="9">
        <v>60593</v>
      </c>
      <c r="D210" s="9">
        <v>0</v>
      </c>
      <c r="E210" s="13">
        <v>605930</v>
      </c>
      <c r="F210" s="9">
        <v>3671081</v>
      </c>
      <c r="G210" s="5" t="s">
        <v>105</v>
      </c>
      <c r="H210" s="5" t="s">
        <v>106</v>
      </c>
      <c r="I210" s="10">
        <v>36160</v>
      </c>
      <c r="J210" s="1" t="s">
        <v>318</v>
      </c>
      <c r="K210" s="5" t="s">
        <v>47</v>
      </c>
      <c r="L210" s="7">
        <v>12</v>
      </c>
      <c r="M210" s="8">
        <v>324.36</v>
      </c>
      <c r="P210" s="21">
        <f t="shared" si="21"/>
        <v>324.36</v>
      </c>
    </row>
    <row r="211" spans="1:17" ht="15.4" customHeight="1" outlineLevel="2">
      <c r="A211" s="5" t="s">
        <v>7</v>
      </c>
      <c r="B211" s="5" t="s">
        <v>293</v>
      </c>
      <c r="C211" s="9">
        <v>60758</v>
      </c>
      <c r="D211" s="9">
        <v>0</v>
      </c>
      <c r="E211" s="13">
        <v>607580</v>
      </c>
      <c r="F211" s="9">
        <v>3671081</v>
      </c>
      <c r="G211" s="5" t="s">
        <v>110</v>
      </c>
      <c r="H211" s="5" t="s">
        <v>111</v>
      </c>
      <c r="I211" s="10">
        <v>36160</v>
      </c>
      <c r="J211" s="1" t="s">
        <v>318</v>
      </c>
      <c r="K211" s="5" t="s">
        <v>47</v>
      </c>
      <c r="L211" s="7">
        <v>51</v>
      </c>
      <c r="M211" s="8">
        <v>1380.27</v>
      </c>
      <c r="P211" s="21">
        <f t="shared" si="21"/>
        <v>1380.27</v>
      </c>
    </row>
    <row r="212" spans="1:17" ht="15.4" customHeight="1" outlineLevel="2">
      <c r="A212" s="5" t="s">
        <v>7</v>
      </c>
      <c r="B212" s="5" t="s">
        <v>293</v>
      </c>
      <c r="C212" s="9">
        <v>60814</v>
      </c>
      <c r="D212" s="9">
        <v>0</v>
      </c>
      <c r="E212" s="13">
        <v>608140</v>
      </c>
      <c r="F212" s="9">
        <v>3671081</v>
      </c>
      <c r="G212" s="5" t="s">
        <v>103</v>
      </c>
      <c r="H212" s="5" t="s">
        <v>104</v>
      </c>
      <c r="I212" s="10">
        <v>36160</v>
      </c>
      <c r="J212" s="1" t="s">
        <v>318</v>
      </c>
      <c r="K212" s="5" t="s">
        <v>47</v>
      </c>
      <c r="L212" s="7">
        <v>103</v>
      </c>
      <c r="M212" s="8">
        <v>2812.23</v>
      </c>
      <c r="P212" s="21">
        <f t="shared" si="21"/>
        <v>2812.23</v>
      </c>
    </row>
    <row r="213" spans="1:17" ht="15.4" customHeight="1" outlineLevel="1">
      <c r="A213" s="5"/>
      <c r="B213" s="5"/>
      <c r="C213" s="9"/>
      <c r="D213" s="9"/>
      <c r="E213" s="13"/>
      <c r="F213" s="15" t="s">
        <v>852</v>
      </c>
      <c r="G213" s="5"/>
      <c r="H213" s="5"/>
      <c r="I213" s="10"/>
      <c r="J213" s="1"/>
      <c r="K213" s="5"/>
      <c r="L213" s="7">
        <f>SUBTOTAL(9,L203:L212)</f>
        <v>3715</v>
      </c>
      <c r="M213" s="8">
        <f>SUBTOTAL(9,M203:M212)</f>
        <v>41552.320000000007</v>
      </c>
    </row>
    <row r="214" spans="1:17" ht="15.4" customHeight="1" outlineLevel="2">
      <c r="A214" s="5" t="s">
        <v>7</v>
      </c>
      <c r="B214" s="5" t="s">
        <v>293</v>
      </c>
      <c r="C214" s="9">
        <v>60147</v>
      </c>
      <c r="D214" s="9">
        <v>0</v>
      </c>
      <c r="E214" s="13">
        <v>601470</v>
      </c>
      <c r="F214" s="9">
        <v>3671082</v>
      </c>
      <c r="G214" s="5" t="s">
        <v>64</v>
      </c>
      <c r="H214" s="5" t="s">
        <v>65</v>
      </c>
      <c r="I214" s="10">
        <v>36160</v>
      </c>
      <c r="J214" s="1" t="s">
        <v>319</v>
      </c>
      <c r="K214" s="5" t="s">
        <v>47</v>
      </c>
      <c r="L214" s="7">
        <v>1608</v>
      </c>
      <c r="M214" s="8">
        <v>2364.71</v>
      </c>
      <c r="P214" s="21">
        <f>M214</f>
        <v>2364.71</v>
      </c>
    </row>
    <row r="215" spans="1:17" ht="15.4" customHeight="1" outlineLevel="2">
      <c r="A215" s="5" t="s">
        <v>7</v>
      </c>
      <c r="B215" s="5" t="s">
        <v>293</v>
      </c>
      <c r="C215" s="9">
        <v>1657165</v>
      </c>
      <c r="D215" s="9">
        <v>0</v>
      </c>
      <c r="E215" s="13">
        <v>16571650</v>
      </c>
      <c r="F215" s="9">
        <v>3671082</v>
      </c>
      <c r="G215" s="5" t="s">
        <v>9</v>
      </c>
      <c r="H215" s="5" t="s">
        <v>94</v>
      </c>
      <c r="I215" s="10">
        <v>36160</v>
      </c>
      <c r="J215" s="1" t="s">
        <v>319</v>
      </c>
      <c r="K215" s="5" t="s">
        <v>47</v>
      </c>
      <c r="L215" s="7">
        <v>6301</v>
      </c>
      <c r="M215" s="8">
        <v>9263.19</v>
      </c>
      <c r="P215" s="21">
        <f t="shared" ref="P215:P227" si="22">M215</f>
        <v>9263.19</v>
      </c>
    </row>
    <row r="216" spans="1:17" ht="15.4" customHeight="1" outlineLevel="2">
      <c r="A216" s="5" t="s">
        <v>7</v>
      </c>
      <c r="B216" s="5" t="s">
        <v>293</v>
      </c>
      <c r="C216" s="9">
        <v>60287</v>
      </c>
      <c r="D216" s="9">
        <v>0</v>
      </c>
      <c r="E216" s="13">
        <v>602870</v>
      </c>
      <c r="F216" s="9">
        <v>3671082</v>
      </c>
      <c r="G216" s="5" t="s">
        <v>171</v>
      </c>
      <c r="H216" s="5" t="s">
        <v>172</v>
      </c>
      <c r="I216" s="10">
        <v>36160</v>
      </c>
      <c r="J216" s="1" t="s">
        <v>319</v>
      </c>
      <c r="K216" s="5" t="s">
        <v>47</v>
      </c>
      <c r="L216" s="7">
        <v>1126</v>
      </c>
      <c r="M216" s="8">
        <v>1655.35</v>
      </c>
      <c r="P216" s="21">
        <f t="shared" si="22"/>
        <v>1655.35</v>
      </c>
    </row>
    <row r="217" spans="1:17" ht="15.4" customHeight="1" outlineLevel="2">
      <c r="A217" s="5" t="s">
        <v>7</v>
      </c>
      <c r="B217" s="5" t="s">
        <v>293</v>
      </c>
      <c r="C217" s="9">
        <v>60635</v>
      </c>
      <c r="D217" s="9">
        <v>0</v>
      </c>
      <c r="E217" s="13">
        <v>606350</v>
      </c>
      <c r="F217" s="9">
        <v>3671082</v>
      </c>
      <c r="G217" s="5" t="s">
        <v>171</v>
      </c>
      <c r="H217" s="5" t="s">
        <v>172</v>
      </c>
      <c r="I217" s="10">
        <v>36160</v>
      </c>
      <c r="J217" s="1" t="s">
        <v>319</v>
      </c>
      <c r="K217" s="5" t="s">
        <v>47</v>
      </c>
      <c r="L217" s="7">
        <v>20733</v>
      </c>
      <c r="M217" s="8">
        <v>30480.14</v>
      </c>
      <c r="P217" s="20">
        <f>0.2*(M217)</f>
        <v>6096.0280000000002</v>
      </c>
      <c r="Q217" s="20">
        <f>0.8*(M217)</f>
        <v>24384.112000000001</v>
      </c>
    </row>
    <row r="218" spans="1:17" ht="15.4" customHeight="1" outlineLevel="2">
      <c r="A218" s="5" t="s">
        <v>7</v>
      </c>
      <c r="B218" s="5" t="s">
        <v>293</v>
      </c>
      <c r="C218" s="9">
        <v>3311519</v>
      </c>
      <c r="D218" s="9">
        <v>0</v>
      </c>
      <c r="E218" s="13">
        <v>33115190</v>
      </c>
      <c r="F218" s="9">
        <v>3671082</v>
      </c>
      <c r="G218" s="5" t="s">
        <v>160</v>
      </c>
      <c r="H218" s="5" t="s">
        <v>161</v>
      </c>
      <c r="I218" s="10">
        <v>43465</v>
      </c>
      <c r="J218" s="1" t="s">
        <v>319</v>
      </c>
      <c r="K218" s="5" t="s">
        <v>47</v>
      </c>
      <c r="L218" s="7">
        <v>979</v>
      </c>
      <c r="M218" s="8">
        <v>1439.04</v>
      </c>
      <c r="P218" s="21">
        <f t="shared" si="22"/>
        <v>1439.04</v>
      </c>
    </row>
    <row r="219" spans="1:17" ht="15.4" customHeight="1" outlineLevel="2">
      <c r="A219" s="5" t="s">
        <v>7</v>
      </c>
      <c r="B219" s="5" t="s">
        <v>293</v>
      </c>
      <c r="C219" s="9">
        <v>60337</v>
      </c>
      <c r="D219" s="9">
        <v>0</v>
      </c>
      <c r="E219" s="13">
        <v>603370</v>
      </c>
      <c r="F219" s="9">
        <v>3671082</v>
      </c>
      <c r="G219" s="5" t="s">
        <v>176</v>
      </c>
      <c r="H219" s="5" t="s">
        <v>177</v>
      </c>
      <c r="I219" s="10">
        <v>36160</v>
      </c>
      <c r="J219" s="1" t="s">
        <v>319</v>
      </c>
      <c r="K219" s="5" t="s">
        <v>47</v>
      </c>
      <c r="L219" s="7">
        <v>256</v>
      </c>
      <c r="M219" s="8">
        <v>375.83</v>
      </c>
      <c r="P219" s="21">
        <f t="shared" si="22"/>
        <v>375.83</v>
      </c>
    </row>
    <row r="220" spans="1:17" ht="15.4" customHeight="1" outlineLevel="2">
      <c r="A220" s="5" t="s">
        <v>7</v>
      </c>
      <c r="B220" s="5" t="s">
        <v>293</v>
      </c>
      <c r="C220" s="9">
        <v>60376</v>
      </c>
      <c r="D220" s="9">
        <v>0</v>
      </c>
      <c r="E220" s="13">
        <v>603760</v>
      </c>
      <c r="F220" s="9">
        <v>3671082</v>
      </c>
      <c r="G220" s="5" t="s">
        <v>53</v>
      </c>
      <c r="H220" s="5" t="s">
        <v>54</v>
      </c>
      <c r="I220" s="10">
        <v>36160</v>
      </c>
      <c r="J220" s="1" t="s">
        <v>319</v>
      </c>
      <c r="K220" s="5" t="s">
        <v>47</v>
      </c>
      <c r="L220" s="7">
        <v>223</v>
      </c>
      <c r="M220" s="8">
        <v>328.35</v>
      </c>
      <c r="P220" s="21">
        <f t="shared" si="22"/>
        <v>328.35</v>
      </c>
    </row>
    <row r="221" spans="1:17" ht="15.4" customHeight="1" outlineLevel="2">
      <c r="A221" s="5" t="s">
        <v>7</v>
      </c>
      <c r="B221" s="5" t="s">
        <v>293</v>
      </c>
      <c r="C221" s="9">
        <v>60415</v>
      </c>
      <c r="D221" s="9">
        <v>0</v>
      </c>
      <c r="E221" s="13">
        <v>604150</v>
      </c>
      <c r="F221" s="9">
        <v>3671082</v>
      </c>
      <c r="G221" s="5" t="s">
        <v>126</v>
      </c>
      <c r="H221" s="5" t="s">
        <v>127</v>
      </c>
      <c r="I221" s="10">
        <v>36160</v>
      </c>
      <c r="J221" s="1" t="s">
        <v>319</v>
      </c>
      <c r="K221" s="5" t="s">
        <v>47</v>
      </c>
      <c r="L221" s="7">
        <v>1972</v>
      </c>
      <c r="M221" s="8">
        <v>2899.37</v>
      </c>
      <c r="P221" s="21">
        <f t="shared" si="22"/>
        <v>2899.37</v>
      </c>
    </row>
    <row r="222" spans="1:17" ht="15.4" customHeight="1" outlineLevel="2">
      <c r="A222" s="5" t="s">
        <v>7</v>
      </c>
      <c r="B222" s="5" t="s">
        <v>293</v>
      </c>
      <c r="C222" s="9">
        <v>60459</v>
      </c>
      <c r="D222" s="9">
        <v>0</v>
      </c>
      <c r="E222" s="13">
        <v>604590</v>
      </c>
      <c r="F222" s="9">
        <v>3671082</v>
      </c>
      <c r="G222" s="5" t="s">
        <v>166</v>
      </c>
      <c r="H222" s="5" t="s">
        <v>167</v>
      </c>
      <c r="I222" s="10">
        <v>36160</v>
      </c>
      <c r="J222" s="1" t="s">
        <v>319</v>
      </c>
      <c r="K222" s="5" t="s">
        <v>47</v>
      </c>
      <c r="L222" s="7">
        <v>591</v>
      </c>
      <c r="M222" s="8">
        <v>868.71</v>
      </c>
      <c r="P222" s="21">
        <f t="shared" si="22"/>
        <v>868.71</v>
      </c>
    </row>
    <row r="223" spans="1:17" ht="15.4" customHeight="1" outlineLevel="2">
      <c r="A223" s="5" t="s">
        <v>7</v>
      </c>
      <c r="B223" s="5" t="s">
        <v>293</v>
      </c>
      <c r="C223" s="9">
        <v>60553</v>
      </c>
      <c r="D223" s="9">
        <v>0</v>
      </c>
      <c r="E223" s="13">
        <v>605530</v>
      </c>
      <c r="F223" s="9">
        <v>3671082</v>
      </c>
      <c r="G223" s="5" t="s">
        <v>20</v>
      </c>
      <c r="H223" s="5" t="s">
        <v>21</v>
      </c>
      <c r="I223" s="10">
        <v>36160</v>
      </c>
      <c r="J223" s="1" t="s">
        <v>319</v>
      </c>
      <c r="K223" s="5" t="s">
        <v>47</v>
      </c>
      <c r="L223" s="7">
        <v>1563</v>
      </c>
      <c r="M223" s="8">
        <v>2297.75</v>
      </c>
      <c r="P223" s="21">
        <f t="shared" si="22"/>
        <v>2297.75</v>
      </c>
    </row>
    <row r="224" spans="1:17" ht="15.4" customHeight="1" outlineLevel="2">
      <c r="A224" s="5" t="s">
        <v>7</v>
      </c>
      <c r="B224" s="5" t="s">
        <v>293</v>
      </c>
      <c r="C224" s="9">
        <v>60594</v>
      </c>
      <c r="D224" s="9">
        <v>0</v>
      </c>
      <c r="E224" s="13">
        <v>605940</v>
      </c>
      <c r="F224" s="9">
        <v>3671082</v>
      </c>
      <c r="G224" s="5" t="s">
        <v>105</v>
      </c>
      <c r="H224" s="5" t="s">
        <v>106</v>
      </c>
      <c r="I224" s="10">
        <v>36160</v>
      </c>
      <c r="J224" s="1" t="s">
        <v>319</v>
      </c>
      <c r="K224" s="5" t="s">
        <v>47</v>
      </c>
      <c r="L224" s="7">
        <v>176</v>
      </c>
      <c r="M224" s="8">
        <v>258.52</v>
      </c>
      <c r="P224" s="21">
        <f t="shared" si="22"/>
        <v>258.52</v>
      </c>
    </row>
    <row r="225" spans="1:16" ht="15.4" customHeight="1" outlineLevel="2">
      <c r="A225" s="5" t="s">
        <v>7</v>
      </c>
      <c r="B225" s="5" t="s">
        <v>293</v>
      </c>
      <c r="C225" s="9">
        <v>60709</v>
      </c>
      <c r="D225" s="9">
        <v>0</v>
      </c>
      <c r="E225" s="13">
        <v>607090</v>
      </c>
      <c r="F225" s="9">
        <v>3671082</v>
      </c>
      <c r="G225" s="5" t="s">
        <v>155</v>
      </c>
      <c r="H225" s="5" t="s">
        <v>156</v>
      </c>
      <c r="I225" s="10">
        <v>36160</v>
      </c>
      <c r="J225" s="1" t="s">
        <v>319</v>
      </c>
      <c r="K225" s="5" t="s">
        <v>47</v>
      </c>
      <c r="L225" s="7">
        <v>1972</v>
      </c>
      <c r="M225" s="8">
        <v>2899.09</v>
      </c>
      <c r="P225" s="21">
        <f t="shared" si="22"/>
        <v>2899.09</v>
      </c>
    </row>
    <row r="226" spans="1:16" ht="15.4" customHeight="1" outlineLevel="2">
      <c r="A226" s="5" t="s">
        <v>7</v>
      </c>
      <c r="B226" s="5" t="s">
        <v>293</v>
      </c>
      <c r="C226" s="9">
        <v>60759</v>
      </c>
      <c r="D226" s="9">
        <v>0</v>
      </c>
      <c r="E226" s="13">
        <v>607590</v>
      </c>
      <c r="F226" s="9">
        <v>3671082</v>
      </c>
      <c r="G226" s="5" t="s">
        <v>110</v>
      </c>
      <c r="H226" s="5" t="s">
        <v>111</v>
      </c>
      <c r="I226" s="10">
        <v>36160</v>
      </c>
      <c r="J226" s="1" t="s">
        <v>319</v>
      </c>
      <c r="K226" s="5" t="s">
        <v>47</v>
      </c>
      <c r="L226" s="7">
        <v>2302</v>
      </c>
      <c r="M226" s="8">
        <v>3384.35</v>
      </c>
      <c r="P226" s="21">
        <f t="shared" si="22"/>
        <v>3384.35</v>
      </c>
    </row>
    <row r="227" spans="1:16" ht="15.4" customHeight="1" outlineLevel="2">
      <c r="A227" s="5" t="s">
        <v>7</v>
      </c>
      <c r="B227" s="5" t="s">
        <v>293</v>
      </c>
      <c r="C227" s="9">
        <v>60815</v>
      </c>
      <c r="D227" s="9">
        <v>0</v>
      </c>
      <c r="E227" s="13">
        <v>608150</v>
      </c>
      <c r="F227" s="9">
        <v>3671082</v>
      </c>
      <c r="G227" s="5" t="s">
        <v>103</v>
      </c>
      <c r="H227" s="5" t="s">
        <v>104</v>
      </c>
      <c r="I227" s="10">
        <v>36160</v>
      </c>
      <c r="J227" s="1" t="s">
        <v>319</v>
      </c>
      <c r="K227" s="5" t="s">
        <v>47</v>
      </c>
      <c r="L227" s="7">
        <v>1677</v>
      </c>
      <c r="M227" s="8">
        <v>2465.2800000000002</v>
      </c>
      <c r="P227" s="21">
        <f t="shared" si="22"/>
        <v>2465.2800000000002</v>
      </c>
    </row>
    <row r="228" spans="1:16" ht="15.4" customHeight="1" outlineLevel="1">
      <c r="A228" s="5"/>
      <c r="B228" s="5"/>
      <c r="C228" s="9"/>
      <c r="D228" s="9"/>
      <c r="E228" s="13"/>
      <c r="F228" s="15" t="s">
        <v>853</v>
      </c>
      <c r="G228" s="5"/>
      <c r="H228" s="5"/>
      <c r="I228" s="10"/>
      <c r="J228" s="1"/>
      <c r="K228" s="5"/>
      <c r="L228" s="7">
        <f>SUBTOTAL(9,L214:L227)</f>
        <v>41479</v>
      </c>
      <c r="M228" s="8">
        <f>SUBTOTAL(9,M214:M227)</f>
        <v>60979.68</v>
      </c>
    </row>
    <row r="229" spans="1:16" ht="15.4" customHeight="1" outlineLevel="2">
      <c r="A229" s="5" t="s">
        <v>7</v>
      </c>
      <c r="B229" s="5" t="s">
        <v>293</v>
      </c>
      <c r="C229" s="9">
        <v>60148</v>
      </c>
      <c r="D229" s="9">
        <v>0</v>
      </c>
      <c r="E229" s="13">
        <v>601480</v>
      </c>
      <c r="F229" s="9">
        <v>3671083</v>
      </c>
      <c r="G229" s="5" t="s">
        <v>64</v>
      </c>
      <c r="H229" s="5" t="s">
        <v>65</v>
      </c>
      <c r="I229" s="10">
        <v>36160</v>
      </c>
      <c r="J229" s="1" t="s">
        <v>320</v>
      </c>
      <c r="K229" s="5" t="s">
        <v>47</v>
      </c>
      <c r="L229" s="7">
        <v>56</v>
      </c>
      <c r="M229" s="8">
        <v>59.58</v>
      </c>
      <c r="P229" s="21">
        <f>M229</f>
        <v>59.58</v>
      </c>
    </row>
    <row r="230" spans="1:16" ht="15.4" customHeight="1" outlineLevel="2">
      <c r="A230" s="5" t="s">
        <v>7</v>
      </c>
      <c r="B230" s="5" t="s">
        <v>293</v>
      </c>
      <c r="C230" s="9">
        <v>1657166</v>
      </c>
      <c r="D230" s="9">
        <v>0</v>
      </c>
      <c r="E230" s="13">
        <v>16571660</v>
      </c>
      <c r="F230" s="9">
        <v>3671083</v>
      </c>
      <c r="G230" s="5" t="s">
        <v>9</v>
      </c>
      <c r="H230" s="5" t="s">
        <v>94</v>
      </c>
      <c r="I230" s="10">
        <v>36160</v>
      </c>
      <c r="J230" s="1" t="s">
        <v>320</v>
      </c>
      <c r="K230" s="5" t="s">
        <v>47</v>
      </c>
      <c r="L230" s="7">
        <v>149</v>
      </c>
      <c r="M230" s="8">
        <v>158.02000000000001</v>
      </c>
      <c r="P230" s="21">
        <f t="shared" ref="P230:P242" si="23">M230</f>
        <v>158.02000000000001</v>
      </c>
    </row>
    <row r="231" spans="1:16" ht="15.4" customHeight="1" outlineLevel="2">
      <c r="A231" s="5" t="s">
        <v>7</v>
      </c>
      <c r="B231" s="5" t="s">
        <v>293</v>
      </c>
      <c r="C231" s="9">
        <v>60288</v>
      </c>
      <c r="D231" s="9">
        <v>0</v>
      </c>
      <c r="E231" s="13">
        <v>602880</v>
      </c>
      <c r="F231" s="9">
        <v>3671083</v>
      </c>
      <c r="G231" s="5" t="s">
        <v>171</v>
      </c>
      <c r="H231" s="5" t="s">
        <v>172</v>
      </c>
      <c r="I231" s="10">
        <v>36160</v>
      </c>
      <c r="J231" s="1" t="s">
        <v>320</v>
      </c>
      <c r="K231" s="5" t="s">
        <v>47</v>
      </c>
      <c r="L231" s="7">
        <v>39</v>
      </c>
      <c r="M231" s="8">
        <v>41.71</v>
      </c>
      <c r="P231" s="21">
        <f t="shared" si="23"/>
        <v>41.71</v>
      </c>
    </row>
    <row r="232" spans="1:16" ht="15.4" customHeight="1" outlineLevel="2">
      <c r="A232" s="5" t="s">
        <v>7</v>
      </c>
      <c r="B232" s="5" t="s">
        <v>293</v>
      </c>
      <c r="C232" s="9">
        <v>60636</v>
      </c>
      <c r="D232" s="9">
        <v>0</v>
      </c>
      <c r="E232" s="13">
        <v>606360</v>
      </c>
      <c r="F232" s="9">
        <v>3671083</v>
      </c>
      <c r="G232" s="5" t="s">
        <v>171</v>
      </c>
      <c r="H232" s="5" t="s">
        <v>172</v>
      </c>
      <c r="I232" s="10">
        <v>36160</v>
      </c>
      <c r="J232" s="1" t="s">
        <v>320</v>
      </c>
      <c r="K232" s="5" t="s">
        <v>47</v>
      </c>
      <c r="L232" s="7">
        <v>366</v>
      </c>
      <c r="M232" s="8">
        <v>387.18</v>
      </c>
      <c r="P232" s="21">
        <f t="shared" si="23"/>
        <v>387.18</v>
      </c>
    </row>
    <row r="233" spans="1:16" ht="15.4" customHeight="1" outlineLevel="2">
      <c r="A233" s="5" t="s">
        <v>7</v>
      </c>
      <c r="B233" s="5" t="s">
        <v>293</v>
      </c>
      <c r="C233" s="9">
        <v>3311520</v>
      </c>
      <c r="D233" s="9">
        <v>0</v>
      </c>
      <c r="E233" s="13">
        <v>33115200</v>
      </c>
      <c r="F233" s="9">
        <v>3671083</v>
      </c>
      <c r="G233" s="5" t="s">
        <v>160</v>
      </c>
      <c r="H233" s="5" t="s">
        <v>161</v>
      </c>
      <c r="I233" s="10">
        <v>43465</v>
      </c>
      <c r="J233" s="1" t="s">
        <v>320</v>
      </c>
      <c r="K233" s="5" t="s">
        <v>47</v>
      </c>
      <c r="L233" s="7">
        <v>19</v>
      </c>
      <c r="M233" s="8">
        <v>20.260000000000002</v>
      </c>
      <c r="P233" s="21">
        <f t="shared" si="23"/>
        <v>20.260000000000002</v>
      </c>
    </row>
    <row r="234" spans="1:16" ht="15.4" customHeight="1" outlineLevel="2">
      <c r="A234" s="5" t="s">
        <v>7</v>
      </c>
      <c r="B234" s="5" t="s">
        <v>293</v>
      </c>
      <c r="C234" s="9">
        <v>60338</v>
      </c>
      <c r="D234" s="9">
        <v>0</v>
      </c>
      <c r="E234" s="13">
        <v>603380</v>
      </c>
      <c r="F234" s="9">
        <v>3671083</v>
      </c>
      <c r="G234" s="5" t="s">
        <v>176</v>
      </c>
      <c r="H234" s="5" t="s">
        <v>177</v>
      </c>
      <c r="I234" s="10">
        <v>36160</v>
      </c>
      <c r="J234" s="1" t="s">
        <v>320</v>
      </c>
      <c r="K234" s="5" t="s">
        <v>47</v>
      </c>
      <c r="L234" s="7">
        <v>9</v>
      </c>
      <c r="M234" s="8">
        <v>9.4700000000000006</v>
      </c>
      <c r="P234" s="21">
        <f t="shared" si="23"/>
        <v>9.4700000000000006</v>
      </c>
    </row>
    <row r="235" spans="1:16" ht="15.4" customHeight="1" outlineLevel="2">
      <c r="A235" s="5" t="s">
        <v>7</v>
      </c>
      <c r="B235" s="5" t="s">
        <v>293</v>
      </c>
      <c r="C235" s="9">
        <v>60377</v>
      </c>
      <c r="D235" s="9">
        <v>0</v>
      </c>
      <c r="E235" s="13">
        <v>603770</v>
      </c>
      <c r="F235" s="9">
        <v>3671083</v>
      </c>
      <c r="G235" s="5" t="s">
        <v>53</v>
      </c>
      <c r="H235" s="5" t="s">
        <v>54</v>
      </c>
      <c r="I235" s="10">
        <v>36160</v>
      </c>
      <c r="J235" s="1" t="s">
        <v>320</v>
      </c>
      <c r="K235" s="5" t="s">
        <v>47</v>
      </c>
      <c r="L235" s="7">
        <v>8</v>
      </c>
      <c r="M235" s="8">
        <v>8.27</v>
      </c>
      <c r="P235" s="21">
        <f t="shared" si="23"/>
        <v>8.27</v>
      </c>
    </row>
    <row r="236" spans="1:16" ht="15.4" customHeight="1" outlineLevel="2">
      <c r="A236" s="5" t="s">
        <v>7</v>
      </c>
      <c r="B236" s="5" t="s">
        <v>293</v>
      </c>
      <c r="C236" s="9">
        <v>60416</v>
      </c>
      <c r="D236" s="9">
        <v>0</v>
      </c>
      <c r="E236" s="13">
        <v>604160</v>
      </c>
      <c r="F236" s="9">
        <v>3671083</v>
      </c>
      <c r="G236" s="5" t="s">
        <v>126</v>
      </c>
      <c r="H236" s="5" t="s">
        <v>127</v>
      </c>
      <c r="I236" s="10">
        <v>36160</v>
      </c>
      <c r="J236" s="1" t="s">
        <v>320</v>
      </c>
      <c r="K236" s="5" t="s">
        <v>47</v>
      </c>
      <c r="L236" s="7">
        <v>113</v>
      </c>
      <c r="M236" s="8">
        <v>119.36</v>
      </c>
      <c r="P236" s="21">
        <f t="shared" si="23"/>
        <v>119.36</v>
      </c>
    </row>
    <row r="237" spans="1:16" ht="15.4" customHeight="1" outlineLevel="2">
      <c r="A237" s="5" t="s">
        <v>7</v>
      </c>
      <c r="B237" s="5" t="s">
        <v>293</v>
      </c>
      <c r="C237" s="9">
        <v>60460</v>
      </c>
      <c r="D237" s="9">
        <v>0</v>
      </c>
      <c r="E237" s="13">
        <v>604600</v>
      </c>
      <c r="F237" s="9">
        <v>3671083</v>
      </c>
      <c r="G237" s="5" t="s">
        <v>166</v>
      </c>
      <c r="H237" s="5" t="s">
        <v>167</v>
      </c>
      <c r="I237" s="10">
        <v>36160</v>
      </c>
      <c r="J237" s="1" t="s">
        <v>320</v>
      </c>
      <c r="K237" s="5" t="s">
        <v>47</v>
      </c>
      <c r="L237" s="7">
        <v>36</v>
      </c>
      <c r="M237" s="8">
        <v>37.67</v>
      </c>
      <c r="P237" s="21">
        <f t="shared" si="23"/>
        <v>37.67</v>
      </c>
    </row>
    <row r="238" spans="1:16" ht="15.4" customHeight="1" outlineLevel="2">
      <c r="A238" s="5" t="s">
        <v>7</v>
      </c>
      <c r="B238" s="5" t="s">
        <v>293</v>
      </c>
      <c r="C238" s="9">
        <v>60554</v>
      </c>
      <c r="D238" s="9">
        <v>0</v>
      </c>
      <c r="E238" s="13">
        <v>605540</v>
      </c>
      <c r="F238" s="9">
        <v>3671083</v>
      </c>
      <c r="G238" s="5" t="s">
        <v>20</v>
      </c>
      <c r="H238" s="5" t="s">
        <v>21</v>
      </c>
      <c r="I238" s="10">
        <v>36160</v>
      </c>
      <c r="J238" s="1" t="s">
        <v>320</v>
      </c>
      <c r="K238" s="5" t="s">
        <v>47</v>
      </c>
      <c r="L238" s="7">
        <v>76</v>
      </c>
      <c r="M238" s="8">
        <v>80.819999999999993</v>
      </c>
      <c r="P238" s="21">
        <f t="shared" si="23"/>
        <v>80.819999999999993</v>
      </c>
    </row>
    <row r="239" spans="1:16" ht="15.4" customHeight="1" outlineLevel="2">
      <c r="A239" s="5" t="s">
        <v>7</v>
      </c>
      <c r="B239" s="5" t="s">
        <v>293</v>
      </c>
      <c r="C239" s="9">
        <v>60595</v>
      </c>
      <c r="D239" s="9">
        <v>0</v>
      </c>
      <c r="E239" s="13">
        <v>605950</v>
      </c>
      <c r="F239" s="9">
        <v>3671083</v>
      </c>
      <c r="G239" s="5" t="s">
        <v>105</v>
      </c>
      <c r="H239" s="5" t="s">
        <v>106</v>
      </c>
      <c r="I239" s="10">
        <v>36160</v>
      </c>
      <c r="J239" s="1" t="s">
        <v>320</v>
      </c>
      <c r="K239" s="5" t="s">
        <v>47</v>
      </c>
      <c r="L239" s="7">
        <v>6</v>
      </c>
      <c r="M239" s="8">
        <v>6.51</v>
      </c>
      <c r="P239" s="21">
        <f t="shared" si="23"/>
        <v>6.51</v>
      </c>
    </row>
    <row r="240" spans="1:16" ht="15.4" customHeight="1" outlineLevel="2">
      <c r="A240" s="5" t="s">
        <v>7</v>
      </c>
      <c r="B240" s="5" t="s">
        <v>293</v>
      </c>
      <c r="C240" s="9">
        <v>60710</v>
      </c>
      <c r="D240" s="9">
        <v>0</v>
      </c>
      <c r="E240" s="13">
        <v>607100</v>
      </c>
      <c r="F240" s="9">
        <v>3671083</v>
      </c>
      <c r="G240" s="5" t="s">
        <v>155</v>
      </c>
      <c r="H240" s="5" t="s">
        <v>156</v>
      </c>
      <c r="I240" s="10">
        <v>36160</v>
      </c>
      <c r="J240" s="1" t="s">
        <v>320</v>
      </c>
      <c r="K240" s="5" t="s">
        <v>47</v>
      </c>
      <c r="L240" s="7">
        <v>67</v>
      </c>
      <c r="M240" s="8">
        <v>71.09</v>
      </c>
      <c r="P240" s="21">
        <f t="shared" si="23"/>
        <v>71.09</v>
      </c>
    </row>
    <row r="241" spans="1:17" ht="15.4" customHeight="1" outlineLevel="2">
      <c r="A241" s="5" t="s">
        <v>7</v>
      </c>
      <c r="B241" s="5" t="s">
        <v>293</v>
      </c>
      <c r="C241" s="9">
        <v>60760</v>
      </c>
      <c r="D241" s="9">
        <v>0</v>
      </c>
      <c r="E241" s="13">
        <v>607600</v>
      </c>
      <c r="F241" s="9">
        <v>3671083</v>
      </c>
      <c r="G241" s="5" t="s">
        <v>110</v>
      </c>
      <c r="H241" s="5" t="s">
        <v>111</v>
      </c>
      <c r="I241" s="10">
        <v>36160</v>
      </c>
      <c r="J241" s="1" t="s">
        <v>320</v>
      </c>
      <c r="K241" s="5" t="s">
        <v>47</v>
      </c>
      <c r="L241" s="7">
        <v>73</v>
      </c>
      <c r="M241" s="8">
        <v>77.22</v>
      </c>
      <c r="P241" s="21">
        <f t="shared" si="23"/>
        <v>77.22</v>
      </c>
    </row>
    <row r="242" spans="1:17" ht="15.4" customHeight="1" outlineLevel="2">
      <c r="A242" s="5" t="s">
        <v>7</v>
      </c>
      <c r="B242" s="5" t="s">
        <v>293</v>
      </c>
      <c r="C242" s="9">
        <v>60816</v>
      </c>
      <c r="D242" s="9">
        <v>0</v>
      </c>
      <c r="E242" s="13">
        <v>608160</v>
      </c>
      <c r="F242" s="9">
        <v>3671083</v>
      </c>
      <c r="G242" s="5" t="s">
        <v>103</v>
      </c>
      <c r="H242" s="5" t="s">
        <v>104</v>
      </c>
      <c r="I242" s="10">
        <v>36160</v>
      </c>
      <c r="J242" s="1" t="s">
        <v>320</v>
      </c>
      <c r="K242" s="5" t="s">
        <v>47</v>
      </c>
      <c r="L242" s="7">
        <v>53</v>
      </c>
      <c r="M242" s="8">
        <v>56.48</v>
      </c>
      <c r="P242" s="21">
        <f t="shared" si="23"/>
        <v>56.48</v>
      </c>
    </row>
    <row r="243" spans="1:17" ht="15.4" customHeight="1" outlineLevel="1">
      <c r="A243" s="5"/>
      <c r="B243" s="5"/>
      <c r="C243" s="9"/>
      <c r="D243" s="9"/>
      <c r="E243" s="13"/>
      <c r="F243" s="15" t="s">
        <v>854</v>
      </c>
      <c r="G243" s="5"/>
      <c r="H243" s="5"/>
      <c r="I243" s="10"/>
      <c r="J243" s="1"/>
      <c r="K243" s="5"/>
      <c r="L243" s="7">
        <f>SUBTOTAL(9,L229:L242)</f>
        <v>1070</v>
      </c>
      <c r="M243" s="8">
        <f>SUBTOTAL(9,M229:M242)</f>
        <v>1133.6399999999999</v>
      </c>
    </row>
    <row r="244" spans="1:17" ht="15.4" customHeight="1" outlineLevel="2">
      <c r="A244" s="5" t="s">
        <v>7</v>
      </c>
      <c r="B244" s="5" t="s">
        <v>293</v>
      </c>
      <c r="C244" s="9">
        <v>60149</v>
      </c>
      <c r="D244" s="9">
        <v>0</v>
      </c>
      <c r="E244" s="13">
        <v>601490</v>
      </c>
      <c r="F244" s="9">
        <v>3671085</v>
      </c>
      <c r="G244" s="5" t="s">
        <v>64</v>
      </c>
      <c r="H244" s="5" t="s">
        <v>65</v>
      </c>
      <c r="I244" s="10">
        <v>36160</v>
      </c>
      <c r="J244" s="1" t="s">
        <v>321</v>
      </c>
      <c r="K244" s="5" t="s">
        <v>47</v>
      </c>
      <c r="L244" s="7">
        <v>11811</v>
      </c>
      <c r="M244" s="8">
        <v>75794.48</v>
      </c>
      <c r="P244" s="21">
        <f>M244</f>
        <v>75794.48</v>
      </c>
    </row>
    <row r="245" spans="1:17" ht="15.4" customHeight="1" outlineLevel="2">
      <c r="A245" s="5" t="s">
        <v>7</v>
      </c>
      <c r="B245" s="5" t="s">
        <v>293</v>
      </c>
      <c r="C245" s="9">
        <v>1657167</v>
      </c>
      <c r="D245" s="9">
        <v>0</v>
      </c>
      <c r="E245" s="13">
        <v>16571670</v>
      </c>
      <c r="F245" s="9">
        <v>3671085</v>
      </c>
      <c r="G245" s="5" t="s">
        <v>9</v>
      </c>
      <c r="H245" s="5" t="s">
        <v>94</v>
      </c>
      <c r="I245" s="10">
        <v>36160</v>
      </c>
      <c r="J245" s="1" t="s">
        <v>321</v>
      </c>
      <c r="K245" s="5" t="s">
        <v>47</v>
      </c>
      <c r="L245" s="7">
        <v>95215</v>
      </c>
      <c r="M245" s="8">
        <v>1043764.68</v>
      </c>
      <c r="P245" s="20">
        <f>0.2*(M245)</f>
        <v>208752.93600000002</v>
      </c>
      <c r="Q245" s="20">
        <f>0.8*(M245)</f>
        <v>835011.74400000006</v>
      </c>
    </row>
    <row r="246" spans="1:17" ht="15.4" customHeight="1" outlineLevel="2">
      <c r="A246" s="5" t="s">
        <v>7</v>
      </c>
      <c r="B246" s="5" t="s">
        <v>293</v>
      </c>
      <c r="C246" s="9">
        <v>60289</v>
      </c>
      <c r="D246" s="9">
        <v>0</v>
      </c>
      <c r="E246" s="13">
        <v>602890</v>
      </c>
      <c r="F246" s="9">
        <v>3671085</v>
      </c>
      <c r="G246" s="5" t="s">
        <v>171</v>
      </c>
      <c r="H246" s="5" t="s">
        <v>172</v>
      </c>
      <c r="I246" s="10">
        <v>36160</v>
      </c>
      <c r="J246" s="1" t="s">
        <v>321</v>
      </c>
      <c r="K246" s="5" t="s">
        <v>47</v>
      </c>
      <c r="L246" s="7">
        <v>3893</v>
      </c>
      <c r="M246" s="8">
        <v>24257.89</v>
      </c>
      <c r="P246" s="21">
        <f t="shared" ref="P246:P257" si="24">M246</f>
        <v>24257.89</v>
      </c>
    </row>
    <row r="247" spans="1:17" ht="15.4" customHeight="1" outlineLevel="2">
      <c r="A247" s="5" t="s">
        <v>7</v>
      </c>
      <c r="B247" s="5" t="s">
        <v>293</v>
      </c>
      <c r="C247" s="9">
        <v>60637</v>
      </c>
      <c r="D247" s="9">
        <v>0</v>
      </c>
      <c r="E247" s="13">
        <v>606370</v>
      </c>
      <c r="F247" s="9">
        <v>3671085</v>
      </c>
      <c r="G247" s="5" t="s">
        <v>171</v>
      </c>
      <c r="H247" s="5" t="s">
        <v>172</v>
      </c>
      <c r="I247" s="10">
        <v>36160</v>
      </c>
      <c r="J247" s="1" t="s">
        <v>321</v>
      </c>
      <c r="K247" s="5" t="s">
        <v>47</v>
      </c>
      <c r="L247" s="7">
        <v>17270</v>
      </c>
      <c r="M247" s="8">
        <v>185177.12</v>
      </c>
      <c r="P247" s="21">
        <f t="shared" si="24"/>
        <v>185177.12</v>
      </c>
    </row>
    <row r="248" spans="1:17" ht="15.4" customHeight="1" outlineLevel="2">
      <c r="A248" s="5" t="s">
        <v>7</v>
      </c>
      <c r="B248" s="5" t="s">
        <v>293</v>
      </c>
      <c r="C248" s="9">
        <v>3311521</v>
      </c>
      <c r="D248" s="9">
        <v>0</v>
      </c>
      <c r="E248" s="13">
        <v>33115210</v>
      </c>
      <c r="F248" s="9">
        <v>3671085</v>
      </c>
      <c r="G248" s="5" t="s">
        <v>160</v>
      </c>
      <c r="H248" s="5" t="s">
        <v>161</v>
      </c>
      <c r="I248" s="10">
        <v>43465</v>
      </c>
      <c r="J248" s="1" t="s">
        <v>321</v>
      </c>
      <c r="K248" s="5" t="s">
        <v>47</v>
      </c>
      <c r="L248" s="7">
        <v>6023</v>
      </c>
      <c r="M248" s="8">
        <v>61029.26</v>
      </c>
      <c r="P248" s="21">
        <f t="shared" si="24"/>
        <v>61029.26</v>
      </c>
    </row>
    <row r="249" spans="1:17" ht="15.4" customHeight="1" outlineLevel="2">
      <c r="A249" s="5" t="s">
        <v>7</v>
      </c>
      <c r="B249" s="5" t="s">
        <v>293</v>
      </c>
      <c r="C249" s="9">
        <v>60339</v>
      </c>
      <c r="D249" s="9">
        <v>0</v>
      </c>
      <c r="E249" s="13">
        <v>603390</v>
      </c>
      <c r="F249" s="9">
        <v>3671085</v>
      </c>
      <c r="G249" s="5" t="s">
        <v>176</v>
      </c>
      <c r="H249" s="5" t="s">
        <v>177</v>
      </c>
      <c r="I249" s="10">
        <v>36160</v>
      </c>
      <c r="J249" s="1" t="s">
        <v>321</v>
      </c>
      <c r="K249" s="5" t="s">
        <v>47</v>
      </c>
      <c r="L249" s="7">
        <v>2539</v>
      </c>
      <c r="M249" s="8">
        <v>16333.73</v>
      </c>
      <c r="P249" s="21">
        <f t="shared" si="24"/>
        <v>16333.73</v>
      </c>
    </row>
    <row r="250" spans="1:17" ht="15.4" customHeight="1" outlineLevel="2">
      <c r="A250" s="5" t="s">
        <v>7</v>
      </c>
      <c r="B250" s="5" t="s">
        <v>293</v>
      </c>
      <c r="C250" s="9">
        <v>60378</v>
      </c>
      <c r="D250" s="9">
        <v>0</v>
      </c>
      <c r="E250" s="13">
        <v>603780</v>
      </c>
      <c r="F250" s="9">
        <v>3671085</v>
      </c>
      <c r="G250" s="5" t="s">
        <v>53</v>
      </c>
      <c r="H250" s="5" t="s">
        <v>54</v>
      </c>
      <c r="I250" s="10">
        <v>36160</v>
      </c>
      <c r="J250" s="1" t="s">
        <v>321</v>
      </c>
      <c r="K250" s="5" t="s">
        <v>47</v>
      </c>
      <c r="L250" s="7">
        <v>3534</v>
      </c>
      <c r="M250" s="8">
        <v>24821.67</v>
      </c>
      <c r="P250" s="21">
        <f t="shared" si="24"/>
        <v>24821.67</v>
      </c>
    </row>
    <row r="251" spans="1:17" ht="15.4" customHeight="1" outlineLevel="2">
      <c r="A251" s="5" t="s">
        <v>7</v>
      </c>
      <c r="B251" s="5" t="s">
        <v>293</v>
      </c>
      <c r="C251" s="9">
        <v>60417</v>
      </c>
      <c r="D251" s="9">
        <v>0</v>
      </c>
      <c r="E251" s="13">
        <v>604170</v>
      </c>
      <c r="F251" s="9">
        <v>3671085</v>
      </c>
      <c r="G251" s="5" t="s">
        <v>126</v>
      </c>
      <c r="H251" s="5" t="s">
        <v>127</v>
      </c>
      <c r="I251" s="10">
        <v>36160</v>
      </c>
      <c r="J251" s="1" t="s">
        <v>321</v>
      </c>
      <c r="K251" s="5" t="s">
        <v>47</v>
      </c>
      <c r="L251" s="7">
        <v>10845</v>
      </c>
      <c r="M251" s="8">
        <v>139638.03</v>
      </c>
      <c r="P251" s="21">
        <f t="shared" si="24"/>
        <v>139638.03</v>
      </c>
    </row>
    <row r="252" spans="1:17" ht="15.4" customHeight="1" outlineLevel="2">
      <c r="A252" s="5" t="s">
        <v>7</v>
      </c>
      <c r="B252" s="5" t="s">
        <v>293</v>
      </c>
      <c r="C252" s="9">
        <v>60461</v>
      </c>
      <c r="D252" s="9">
        <v>0</v>
      </c>
      <c r="E252" s="13">
        <v>604610</v>
      </c>
      <c r="F252" s="9">
        <v>3671085</v>
      </c>
      <c r="G252" s="5" t="s">
        <v>166</v>
      </c>
      <c r="H252" s="5" t="s">
        <v>167</v>
      </c>
      <c r="I252" s="10">
        <v>36160</v>
      </c>
      <c r="J252" s="1" t="s">
        <v>321</v>
      </c>
      <c r="K252" s="5" t="s">
        <v>47</v>
      </c>
      <c r="L252" s="7">
        <v>12818</v>
      </c>
      <c r="M252" s="8">
        <v>134095.13</v>
      </c>
      <c r="P252" s="21">
        <f t="shared" si="24"/>
        <v>134095.13</v>
      </c>
    </row>
    <row r="253" spans="1:17" ht="15.4" customHeight="1" outlineLevel="2">
      <c r="A253" s="5" t="s">
        <v>7</v>
      </c>
      <c r="B253" s="5" t="s">
        <v>293</v>
      </c>
      <c r="C253" s="9">
        <v>60555</v>
      </c>
      <c r="D253" s="9">
        <v>0</v>
      </c>
      <c r="E253" s="13">
        <v>605550</v>
      </c>
      <c r="F253" s="9">
        <v>3671085</v>
      </c>
      <c r="G253" s="5" t="s">
        <v>20</v>
      </c>
      <c r="H253" s="5" t="s">
        <v>21</v>
      </c>
      <c r="I253" s="10">
        <v>36160</v>
      </c>
      <c r="J253" s="1" t="s">
        <v>321</v>
      </c>
      <c r="K253" s="5" t="s">
        <v>47</v>
      </c>
      <c r="L253" s="7">
        <v>8667</v>
      </c>
      <c r="M253" s="8">
        <v>57902.78</v>
      </c>
      <c r="P253" s="21">
        <f t="shared" si="24"/>
        <v>57902.78</v>
      </c>
    </row>
    <row r="254" spans="1:17" ht="15.4" customHeight="1" outlineLevel="2">
      <c r="A254" s="5" t="s">
        <v>7</v>
      </c>
      <c r="B254" s="5" t="s">
        <v>293</v>
      </c>
      <c r="C254" s="9">
        <v>60596</v>
      </c>
      <c r="D254" s="9">
        <v>0</v>
      </c>
      <c r="E254" s="13">
        <v>605960</v>
      </c>
      <c r="F254" s="9">
        <v>3671085</v>
      </c>
      <c r="G254" s="5" t="s">
        <v>105</v>
      </c>
      <c r="H254" s="5" t="s">
        <v>106</v>
      </c>
      <c r="I254" s="10">
        <v>36160</v>
      </c>
      <c r="J254" s="1" t="s">
        <v>321</v>
      </c>
      <c r="K254" s="5" t="s">
        <v>47</v>
      </c>
      <c r="L254" s="7">
        <v>1992</v>
      </c>
      <c r="M254" s="8">
        <v>12412.87</v>
      </c>
      <c r="P254" s="21">
        <f t="shared" si="24"/>
        <v>12412.87</v>
      </c>
    </row>
    <row r="255" spans="1:17" ht="15.4" customHeight="1" outlineLevel="2">
      <c r="A255" s="5" t="s">
        <v>7</v>
      </c>
      <c r="B255" s="5" t="s">
        <v>293</v>
      </c>
      <c r="C255" s="9">
        <v>60711</v>
      </c>
      <c r="D255" s="9">
        <v>0</v>
      </c>
      <c r="E255" s="13">
        <v>607110</v>
      </c>
      <c r="F255" s="9">
        <v>3671085</v>
      </c>
      <c r="G255" s="5" t="s">
        <v>155</v>
      </c>
      <c r="H255" s="5" t="s">
        <v>156</v>
      </c>
      <c r="I255" s="10">
        <v>36160</v>
      </c>
      <c r="J255" s="1" t="s">
        <v>321</v>
      </c>
      <c r="K255" s="5" t="s">
        <v>47</v>
      </c>
      <c r="L255" s="7">
        <v>18125</v>
      </c>
      <c r="M255" s="8">
        <v>120235.09</v>
      </c>
      <c r="P255" s="21">
        <f t="shared" si="24"/>
        <v>120235.09</v>
      </c>
    </row>
    <row r="256" spans="1:17" ht="15.4" customHeight="1" outlineLevel="2">
      <c r="A256" s="5" t="s">
        <v>7</v>
      </c>
      <c r="B256" s="5" t="s">
        <v>293</v>
      </c>
      <c r="C256" s="9">
        <v>60761</v>
      </c>
      <c r="D256" s="9">
        <v>0</v>
      </c>
      <c r="E256" s="13">
        <v>607610</v>
      </c>
      <c r="F256" s="9">
        <v>3671085</v>
      </c>
      <c r="G256" s="5" t="s">
        <v>110</v>
      </c>
      <c r="H256" s="5" t="s">
        <v>111</v>
      </c>
      <c r="I256" s="10">
        <v>36160</v>
      </c>
      <c r="J256" s="1" t="s">
        <v>321</v>
      </c>
      <c r="K256" s="5" t="s">
        <v>47</v>
      </c>
      <c r="L256" s="7">
        <v>11817</v>
      </c>
      <c r="M256" s="8">
        <v>86732.86</v>
      </c>
      <c r="P256" s="21">
        <f t="shared" si="24"/>
        <v>86732.86</v>
      </c>
    </row>
    <row r="257" spans="1:17" ht="15.4" customHeight="1" outlineLevel="2">
      <c r="A257" s="5" t="s">
        <v>7</v>
      </c>
      <c r="B257" s="5" t="s">
        <v>293</v>
      </c>
      <c r="C257" s="9">
        <v>60817</v>
      </c>
      <c r="D257" s="9">
        <v>0</v>
      </c>
      <c r="E257" s="13">
        <v>608170</v>
      </c>
      <c r="F257" s="9">
        <v>3671085</v>
      </c>
      <c r="G257" s="5" t="s">
        <v>103</v>
      </c>
      <c r="H257" s="5" t="s">
        <v>104</v>
      </c>
      <c r="I257" s="10">
        <v>36160</v>
      </c>
      <c r="J257" s="1" t="s">
        <v>321</v>
      </c>
      <c r="K257" s="5" t="s">
        <v>47</v>
      </c>
      <c r="L257" s="7">
        <v>15606</v>
      </c>
      <c r="M257" s="8">
        <v>123067.63</v>
      </c>
      <c r="P257" s="21">
        <f t="shared" si="24"/>
        <v>123067.63</v>
      </c>
    </row>
    <row r="258" spans="1:17" ht="15.4" customHeight="1" outlineLevel="1">
      <c r="A258" s="5"/>
      <c r="B258" s="5"/>
      <c r="C258" s="9"/>
      <c r="D258" s="9"/>
      <c r="E258" s="13"/>
      <c r="F258" s="15" t="s">
        <v>855</v>
      </c>
      <c r="G258" s="5"/>
      <c r="H258" s="5"/>
      <c r="I258" s="10"/>
      <c r="J258" s="1"/>
      <c r="K258" s="5"/>
      <c r="L258" s="7">
        <f>SUBTOTAL(9,L244:L257)</f>
        <v>220155</v>
      </c>
      <c r="M258" s="8">
        <f>SUBTOTAL(9,M244:M257)</f>
        <v>2105263.2200000002</v>
      </c>
    </row>
    <row r="259" spans="1:17" ht="15.4" customHeight="1" outlineLevel="2">
      <c r="A259" s="5" t="s">
        <v>7</v>
      </c>
      <c r="B259" s="5" t="s">
        <v>293</v>
      </c>
      <c r="C259" s="9">
        <v>2153248</v>
      </c>
      <c r="D259" s="9">
        <v>0</v>
      </c>
      <c r="E259" s="13">
        <v>21532480</v>
      </c>
      <c r="F259" s="9">
        <v>3671086</v>
      </c>
      <c r="G259" s="5" t="s">
        <v>64</v>
      </c>
      <c r="H259" s="5" t="s">
        <v>65</v>
      </c>
      <c r="I259" s="10">
        <v>40674</v>
      </c>
      <c r="J259" s="1" t="s">
        <v>322</v>
      </c>
      <c r="K259" s="5" t="s">
        <v>47</v>
      </c>
      <c r="L259" s="7">
        <v>187512</v>
      </c>
      <c r="M259" s="8">
        <v>1195718.1399999999</v>
      </c>
      <c r="O259" s="20">
        <f>+M259</f>
        <v>1195718.1399999999</v>
      </c>
      <c r="P259" s="20"/>
    </row>
    <row r="260" spans="1:17" ht="15.4" customHeight="1" outlineLevel="2">
      <c r="A260" s="5" t="s">
        <v>7</v>
      </c>
      <c r="B260" s="5" t="s">
        <v>293</v>
      </c>
      <c r="C260" s="9">
        <v>1657168</v>
      </c>
      <c r="D260" s="9">
        <v>0</v>
      </c>
      <c r="E260" s="13">
        <v>16571680</v>
      </c>
      <c r="F260" s="9">
        <v>3671086</v>
      </c>
      <c r="G260" s="5" t="s">
        <v>9</v>
      </c>
      <c r="H260" s="5" t="s">
        <v>94</v>
      </c>
      <c r="I260" s="10">
        <v>36160</v>
      </c>
      <c r="J260" s="1" t="s">
        <v>322</v>
      </c>
      <c r="K260" s="5" t="s">
        <v>47</v>
      </c>
      <c r="L260" s="7">
        <v>945127</v>
      </c>
      <c r="M260" s="8">
        <v>7317363.0700000003</v>
      </c>
      <c r="O260" s="20">
        <f>0.2*(M260)</f>
        <v>1463472.6140000001</v>
      </c>
      <c r="P260" s="20">
        <f t="shared" ref="P260" si="25">0.1*(M260)</f>
        <v>731736.30700000003</v>
      </c>
      <c r="Q260" s="20">
        <f>0.7*(M260)</f>
        <v>5122154.1490000002</v>
      </c>
    </row>
    <row r="261" spans="1:17" ht="15.4" customHeight="1" outlineLevel="2">
      <c r="A261" s="5" t="s">
        <v>7</v>
      </c>
      <c r="B261" s="5" t="s">
        <v>293</v>
      </c>
      <c r="C261" s="9">
        <v>2153251</v>
      </c>
      <c r="D261" s="9">
        <v>0</v>
      </c>
      <c r="E261" s="13">
        <v>21532510</v>
      </c>
      <c r="F261" s="9">
        <v>3671086</v>
      </c>
      <c r="G261" s="5" t="s">
        <v>171</v>
      </c>
      <c r="H261" s="5" t="s">
        <v>172</v>
      </c>
      <c r="I261" s="10">
        <v>40674</v>
      </c>
      <c r="J261" s="1" t="s">
        <v>322</v>
      </c>
      <c r="K261" s="5" t="s">
        <v>47</v>
      </c>
      <c r="L261" s="7">
        <v>61157</v>
      </c>
      <c r="M261" s="8">
        <v>618836.68000000005</v>
      </c>
      <c r="O261" s="20">
        <f>0.9*(M261)</f>
        <v>556953.0120000001</v>
      </c>
      <c r="P261" s="20">
        <f>0.1*(M261)</f>
        <v>61883.668000000005</v>
      </c>
    </row>
    <row r="262" spans="1:17" ht="15.4" customHeight="1" outlineLevel="2">
      <c r="A262" s="5" t="s">
        <v>7</v>
      </c>
      <c r="B262" s="5" t="s">
        <v>293</v>
      </c>
      <c r="C262" s="9">
        <v>60638</v>
      </c>
      <c r="D262" s="9">
        <v>0</v>
      </c>
      <c r="E262" s="13">
        <v>606380</v>
      </c>
      <c r="F262" s="9">
        <v>3671086</v>
      </c>
      <c r="G262" s="5" t="s">
        <v>171</v>
      </c>
      <c r="H262" s="5" t="s">
        <v>172</v>
      </c>
      <c r="I262" s="10">
        <v>36160</v>
      </c>
      <c r="J262" s="1" t="s">
        <v>322</v>
      </c>
      <c r="K262" s="5" t="s">
        <v>47</v>
      </c>
      <c r="L262" s="7">
        <v>140335</v>
      </c>
      <c r="M262" s="8">
        <v>1035170.17</v>
      </c>
      <c r="O262" s="20">
        <f t="shared" ref="O262" si="26">0.9*(M262)</f>
        <v>931653.15300000005</v>
      </c>
      <c r="P262" s="20">
        <f t="shared" ref="P262" si="27">0.1*(M262)</f>
        <v>103517.01700000001</v>
      </c>
    </row>
    <row r="263" spans="1:17" ht="15.4" customHeight="1" outlineLevel="2">
      <c r="A263" s="5" t="s">
        <v>7</v>
      </c>
      <c r="B263" s="5" t="s">
        <v>293</v>
      </c>
      <c r="C263" s="9">
        <v>3311522</v>
      </c>
      <c r="D263" s="9">
        <v>0</v>
      </c>
      <c r="E263" s="13">
        <v>33115220</v>
      </c>
      <c r="F263" s="9">
        <v>3671086</v>
      </c>
      <c r="G263" s="5" t="s">
        <v>160</v>
      </c>
      <c r="H263" s="5" t="s">
        <v>161</v>
      </c>
      <c r="I263" s="10">
        <v>43465</v>
      </c>
      <c r="J263" s="1" t="s">
        <v>322</v>
      </c>
      <c r="K263" s="5" t="s">
        <v>47</v>
      </c>
      <c r="L263" s="7">
        <v>70637</v>
      </c>
      <c r="M263" s="8">
        <v>432200.81</v>
      </c>
      <c r="O263" s="21">
        <f>M263</f>
        <v>432200.81</v>
      </c>
    </row>
    <row r="264" spans="1:17" ht="15.4" customHeight="1" outlineLevel="2">
      <c r="A264" s="5" t="s">
        <v>7</v>
      </c>
      <c r="B264" s="5" t="s">
        <v>293</v>
      </c>
      <c r="C264" s="9">
        <v>60340</v>
      </c>
      <c r="D264" s="9">
        <v>0</v>
      </c>
      <c r="E264" s="13">
        <v>603400</v>
      </c>
      <c r="F264" s="9">
        <v>3671086</v>
      </c>
      <c r="G264" s="5" t="s">
        <v>176</v>
      </c>
      <c r="H264" s="5" t="s">
        <v>177</v>
      </c>
      <c r="I264" s="10">
        <v>36160</v>
      </c>
      <c r="J264" s="1" t="s">
        <v>322</v>
      </c>
      <c r="K264" s="5" t="s">
        <v>47</v>
      </c>
      <c r="L264" s="7">
        <v>123603</v>
      </c>
      <c r="M264" s="8">
        <v>578454.19999999995</v>
      </c>
      <c r="O264" s="20">
        <f t="shared" ref="O264:O265" si="28">0.9*(M264)</f>
        <v>520608.77999999997</v>
      </c>
      <c r="P264" s="20">
        <f t="shared" ref="P264:P272" si="29">0.1*(M264)</f>
        <v>57845.42</v>
      </c>
    </row>
    <row r="265" spans="1:17" ht="15.4" customHeight="1" outlineLevel="2">
      <c r="A265" s="5" t="s">
        <v>7</v>
      </c>
      <c r="B265" s="5" t="s">
        <v>293</v>
      </c>
      <c r="C265" s="9">
        <v>60379</v>
      </c>
      <c r="D265" s="9">
        <v>0</v>
      </c>
      <c r="E265" s="13">
        <v>603790</v>
      </c>
      <c r="F265" s="9">
        <v>3671086</v>
      </c>
      <c r="G265" s="5" t="s">
        <v>53</v>
      </c>
      <c r="H265" s="5" t="s">
        <v>54</v>
      </c>
      <c r="I265" s="10">
        <v>36160</v>
      </c>
      <c r="J265" s="1" t="s">
        <v>322</v>
      </c>
      <c r="K265" s="5" t="s">
        <v>47</v>
      </c>
      <c r="L265" s="7">
        <v>34199</v>
      </c>
      <c r="M265" s="8">
        <v>230931.45</v>
      </c>
      <c r="O265" s="20">
        <f t="shared" si="28"/>
        <v>207838.30500000002</v>
      </c>
      <c r="P265" s="20">
        <f t="shared" si="29"/>
        <v>23093.145000000004</v>
      </c>
    </row>
    <row r="266" spans="1:17" ht="15.4" customHeight="1" outlineLevel="2">
      <c r="A266" s="5" t="s">
        <v>7</v>
      </c>
      <c r="B266" s="5" t="s">
        <v>293</v>
      </c>
      <c r="C266" s="9">
        <v>2150691</v>
      </c>
      <c r="D266" s="9">
        <v>0</v>
      </c>
      <c r="E266" s="13">
        <v>21506910</v>
      </c>
      <c r="F266" s="9">
        <v>3671086</v>
      </c>
      <c r="G266" s="5" t="s">
        <v>126</v>
      </c>
      <c r="H266" s="5" t="s">
        <v>127</v>
      </c>
      <c r="I266" s="10">
        <v>40666</v>
      </c>
      <c r="J266" s="1" t="s">
        <v>322</v>
      </c>
      <c r="K266" s="5" t="s">
        <v>47</v>
      </c>
      <c r="L266" s="7">
        <v>84048</v>
      </c>
      <c r="M266" s="8">
        <v>737491.01</v>
      </c>
      <c r="O266" s="20">
        <f>0.9*(M266)</f>
        <v>663741.90899999999</v>
      </c>
      <c r="P266" s="20">
        <f t="shared" si="29"/>
        <v>73749.10100000001</v>
      </c>
    </row>
    <row r="267" spans="1:17" ht="15.4" customHeight="1" outlineLevel="2">
      <c r="A267" s="5" t="s">
        <v>7</v>
      </c>
      <c r="B267" s="5" t="s">
        <v>293</v>
      </c>
      <c r="C267" s="9">
        <v>2135819</v>
      </c>
      <c r="D267" s="9">
        <v>0</v>
      </c>
      <c r="E267" s="13">
        <v>21358190</v>
      </c>
      <c r="F267" s="9">
        <v>3671086</v>
      </c>
      <c r="G267" s="5" t="s">
        <v>166</v>
      </c>
      <c r="H267" s="5" t="s">
        <v>167</v>
      </c>
      <c r="I267" s="10">
        <v>40647</v>
      </c>
      <c r="J267" s="1" t="s">
        <v>322</v>
      </c>
      <c r="K267" s="5" t="s">
        <v>47</v>
      </c>
      <c r="L267" s="7">
        <v>280079</v>
      </c>
      <c r="M267" s="8">
        <v>2332227.46</v>
      </c>
      <c r="O267" s="20">
        <f>0.2*(M267)</f>
        <v>466445.49200000003</v>
      </c>
      <c r="P267" s="20">
        <f t="shared" si="29"/>
        <v>233222.74600000001</v>
      </c>
      <c r="Q267" s="20">
        <f>0.7*(M267)</f>
        <v>1632559.2219999998</v>
      </c>
    </row>
    <row r="268" spans="1:17" ht="15.4" customHeight="1" outlineLevel="2">
      <c r="A268" s="5" t="s">
        <v>7</v>
      </c>
      <c r="B268" s="5" t="s">
        <v>293</v>
      </c>
      <c r="C268" s="9">
        <v>60556</v>
      </c>
      <c r="D268" s="9">
        <v>0</v>
      </c>
      <c r="E268" s="13">
        <v>605560</v>
      </c>
      <c r="F268" s="9">
        <v>3671086</v>
      </c>
      <c r="G268" s="5" t="s">
        <v>20</v>
      </c>
      <c r="H268" s="5" t="s">
        <v>21</v>
      </c>
      <c r="I268" s="10">
        <v>36160</v>
      </c>
      <c r="J268" s="1" t="s">
        <v>322</v>
      </c>
      <c r="K268" s="5" t="s">
        <v>47</v>
      </c>
      <c r="L268" s="7">
        <v>183027</v>
      </c>
      <c r="M268" s="8">
        <v>876024.87</v>
      </c>
      <c r="O268" s="20">
        <f t="shared" ref="O268:O269" si="30">0.9*(M268)</f>
        <v>788422.38300000003</v>
      </c>
      <c r="P268" s="20">
        <f t="shared" si="29"/>
        <v>87602.487000000008</v>
      </c>
    </row>
    <row r="269" spans="1:17" ht="15.4" customHeight="1" outlineLevel="2">
      <c r="A269" s="5" t="s">
        <v>7</v>
      </c>
      <c r="B269" s="5" t="s">
        <v>293</v>
      </c>
      <c r="C269" s="9">
        <v>60597</v>
      </c>
      <c r="D269" s="9">
        <v>0</v>
      </c>
      <c r="E269" s="13">
        <v>605970</v>
      </c>
      <c r="F269" s="9">
        <v>3671086</v>
      </c>
      <c r="G269" s="5" t="s">
        <v>105</v>
      </c>
      <c r="H269" s="5" t="s">
        <v>106</v>
      </c>
      <c r="I269" s="10">
        <v>36160</v>
      </c>
      <c r="J269" s="1" t="s">
        <v>322</v>
      </c>
      <c r="K269" s="5" t="s">
        <v>47</v>
      </c>
      <c r="L269" s="7">
        <v>49777</v>
      </c>
      <c r="M269" s="8">
        <v>225409.2</v>
      </c>
      <c r="O269" s="20">
        <f t="shared" si="30"/>
        <v>202868.28000000003</v>
      </c>
      <c r="P269" s="20">
        <f t="shared" si="29"/>
        <v>22540.920000000002</v>
      </c>
    </row>
    <row r="270" spans="1:17" ht="15.4" customHeight="1" outlineLevel="2">
      <c r="A270" s="5" t="s">
        <v>7</v>
      </c>
      <c r="B270" s="5" t="s">
        <v>293</v>
      </c>
      <c r="C270" s="9">
        <v>60712</v>
      </c>
      <c r="D270" s="9">
        <v>0</v>
      </c>
      <c r="E270" s="13">
        <v>607120</v>
      </c>
      <c r="F270" s="9">
        <v>3671086</v>
      </c>
      <c r="G270" s="5" t="s">
        <v>155</v>
      </c>
      <c r="H270" s="5" t="s">
        <v>156</v>
      </c>
      <c r="I270" s="10">
        <v>36160</v>
      </c>
      <c r="J270" s="1" t="s">
        <v>322</v>
      </c>
      <c r="K270" s="5" t="s">
        <v>47</v>
      </c>
      <c r="L270" s="7">
        <v>264517</v>
      </c>
      <c r="M270" s="8">
        <v>1343038.96</v>
      </c>
      <c r="O270" s="20">
        <f>0.5*(M270)</f>
        <v>671519.48</v>
      </c>
      <c r="P270" s="20">
        <f t="shared" si="29"/>
        <v>134303.89600000001</v>
      </c>
      <c r="Q270" s="20">
        <f>0.4*(M270)</f>
        <v>537215.58400000003</v>
      </c>
    </row>
    <row r="271" spans="1:17" ht="15.4" customHeight="1" outlineLevel="2">
      <c r="A271" s="5" t="s">
        <v>7</v>
      </c>
      <c r="B271" s="5" t="s">
        <v>293</v>
      </c>
      <c r="C271" s="9">
        <v>60762</v>
      </c>
      <c r="D271" s="9">
        <v>0</v>
      </c>
      <c r="E271" s="13">
        <v>607620</v>
      </c>
      <c r="F271" s="9">
        <v>3671086</v>
      </c>
      <c r="G271" s="5" t="s">
        <v>110</v>
      </c>
      <c r="H271" s="5" t="s">
        <v>111</v>
      </c>
      <c r="I271" s="10">
        <v>36160</v>
      </c>
      <c r="J271" s="1" t="s">
        <v>322</v>
      </c>
      <c r="K271" s="5" t="s">
        <v>47</v>
      </c>
      <c r="L271" s="7">
        <v>183839</v>
      </c>
      <c r="M271" s="8">
        <v>1086438.5</v>
      </c>
      <c r="O271" s="20">
        <f>0.9*(M271)</f>
        <v>977794.65</v>
      </c>
      <c r="P271" s="20">
        <f t="shared" si="29"/>
        <v>108643.85</v>
      </c>
      <c r="Q271" s="20"/>
    </row>
    <row r="272" spans="1:17" ht="15.4" customHeight="1" outlineLevel="2">
      <c r="A272" s="5" t="s">
        <v>7</v>
      </c>
      <c r="B272" s="5" t="s">
        <v>293</v>
      </c>
      <c r="C272" s="9">
        <v>2150698</v>
      </c>
      <c r="D272" s="9">
        <v>0</v>
      </c>
      <c r="E272" s="13">
        <v>21506980</v>
      </c>
      <c r="F272" s="9">
        <v>3671086</v>
      </c>
      <c r="G272" s="5" t="s">
        <v>103</v>
      </c>
      <c r="H272" s="5" t="s">
        <v>104</v>
      </c>
      <c r="I272" s="10">
        <v>40666</v>
      </c>
      <c r="J272" s="1" t="s">
        <v>322</v>
      </c>
      <c r="K272" s="5" t="s">
        <v>47</v>
      </c>
      <c r="L272" s="7">
        <v>260942</v>
      </c>
      <c r="M272" s="8">
        <v>1104070.5900000001</v>
      </c>
      <c r="O272" s="20">
        <f>0.9*(M272)</f>
        <v>993663.53100000008</v>
      </c>
      <c r="P272" s="20">
        <f t="shared" si="29"/>
        <v>110407.05900000001</v>
      </c>
    </row>
    <row r="273" spans="1:16" ht="15.4" customHeight="1" outlineLevel="1">
      <c r="A273" s="5"/>
      <c r="B273" s="5"/>
      <c r="C273" s="9"/>
      <c r="D273" s="9"/>
      <c r="E273" s="13"/>
      <c r="F273" s="15" t="s">
        <v>856</v>
      </c>
      <c r="G273" s="5"/>
      <c r="H273" s="5"/>
      <c r="I273" s="10"/>
      <c r="J273" s="1"/>
      <c r="K273" s="5"/>
      <c r="L273" s="7">
        <f>SUBTOTAL(9,L259:L272)</f>
        <v>2868799</v>
      </c>
      <c r="M273" s="8">
        <f>SUBTOTAL(9,M259:M272)</f>
        <v>19113375.109999996</v>
      </c>
    </row>
    <row r="274" spans="1:16" ht="15.4" customHeight="1" outlineLevel="2">
      <c r="A274" s="5" t="s">
        <v>7</v>
      </c>
      <c r="B274" s="5" t="s">
        <v>293</v>
      </c>
      <c r="C274" s="9">
        <v>2239097</v>
      </c>
      <c r="D274" s="9">
        <v>0</v>
      </c>
      <c r="E274" s="13">
        <v>22390970</v>
      </c>
      <c r="F274" s="9">
        <v>3671087</v>
      </c>
      <c r="G274" s="5" t="s">
        <v>288</v>
      </c>
      <c r="H274" s="5" t="s">
        <v>251</v>
      </c>
      <c r="I274" s="10">
        <v>40178</v>
      </c>
      <c r="J274" s="1" t="s">
        <v>289</v>
      </c>
      <c r="K274" s="5" t="s">
        <v>47</v>
      </c>
      <c r="L274" s="7">
        <v>27743</v>
      </c>
      <c r="M274" s="8">
        <v>710548.29</v>
      </c>
      <c r="P274" s="21">
        <f>M274</f>
        <v>710548.29</v>
      </c>
    </row>
    <row r="275" spans="1:16" ht="15.4" customHeight="1" outlineLevel="2">
      <c r="A275" s="5" t="s">
        <v>7</v>
      </c>
      <c r="B275" s="5" t="s">
        <v>293</v>
      </c>
      <c r="C275" s="9">
        <v>1849031</v>
      </c>
      <c r="D275" s="9">
        <v>0</v>
      </c>
      <c r="E275" s="13">
        <v>18490310</v>
      </c>
      <c r="F275" s="9">
        <v>3671087</v>
      </c>
      <c r="G275" s="5" t="s">
        <v>264</v>
      </c>
      <c r="H275" s="5" t="s">
        <v>265</v>
      </c>
      <c r="I275" s="10">
        <v>40178</v>
      </c>
      <c r="J275" s="1" t="s">
        <v>304</v>
      </c>
      <c r="K275" s="5" t="s">
        <v>47</v>
      </c>
      <c r="L275" s="7">
        <v>34711</v>
      </c>
      <c r="M275" s="8">
        <v>692614.44</v>
      </c>
      <c r="P275" s="21">
        <f t="shared" ref="P275:P290" si="31">M275</f>
        <v>692614.44</v>
      </c>
    </row>
    <row r="276" spans="1:16" ht="15.4" customHeight="1" outlineLevel="2">
      <c r="A276" s="5" t="s">
        <v>7</v>
      </c>
      <c r="B276" s="5" t="s">
        <v>293</v>
      </c>
      <c r="C276" s="9">
        <v>2135820</v>
      </c>
      <c r="D276" s="9">
        <v>0</v>
      </c>
      <c r="E276" s="13">
        <v>21358200</v>
      </c>
      <c r="F276" s="9">
        <v>3671087</v>
      </c>
      <c r="G276" s="5" t="s">
        <v>64</v>
      </c>
      <c r="H276" s="5" t="s">
        <v>65</v>
      </c>
      <c r="I276" s="10">
        <v>40647</v>
      </c>
      <c r="J276" s="1" t="s">
        <v>304</v>
      </c>
      <c r="K276" s="5" t="s">
        <v>47</v>
      </c>
      <c r="L276" s="7">
        <v>74848</v>
      </c>
      <c r="M276" s="8">
        <v>256187.48</v>
      </c>
      <c r="P276" s="21">
        <f t="shared" si="31"/>
        <v>256187.48</v>
      </c>
    </row>
    <row r="277" spans="1:16" ht="15.4" customHeight="1" outlineLevel="2">
      <c r="A277" s="5" t="s">
        <v>7</v>
      </c>
      <c r="B277" s="5" t="s">
        <v>293</v>
      </c>
      <c r="C277" s="9">
        <v>1657169</v>
      </c>
      <c r="D277" s="9">
        <v>0</v>
      </c>
      <c r="E277" s="13">
        <v>16571690</v>
      </c>
      <c r="F277" s="9">
        <v>3671087</v>
      </c>
      <c r="G277" s="5" t="s">
        <v>9</v>
      </c>
      <c r="H277" s="5" t="s">
        <v>94</v>
      </c>
      <c r="I277" s="10">
        <v>36160</v>
      </c>
      <c r="J277" s="1" t="s">
        <v>304</v>
      </c>
      <c r="K277" s="5" t="s">
        <v>47</v>
      </c>
      <c r="L277" s="7">
        <v>182609</v>
      </c>
      <c r="M277" s="8">
        <v>1568771.61</v>
      </c>
      <c r="P277" s="21">
        <f t="shared" si="31"/>
        <v>1568771.61</v>
      </c>
    </row>
    <row r="278" spans="1:16" ht="15.4" customHeight="1" outlineLevel="2">
      <c r="A278" s="5" t="s">
        <v>7</v>
      </c>
      <c r="B278" s="5" t="s">
        <v>293</v>
      </c>
      <c r="C278" s="9">
        <v>60291</v>
      </c>
      <c r="D278" s="9">
        <v>0</v>
      </c>
      <c r="E278" s="13">
        <v>602910</v>
      </c>
      <c r="F278" s="9">
        <v>3671087</v>
      </c>
      <c r="G278" s="5" t="s">
        <v>171</v>
      </c>
      <c r="H278" s="5" t="s">
        <v>172</v>
      </c>
      <c r="I278" s="10">
        <v>36160</v>
      </c>
      <c r="J278" s="1" t="s">
        <v>304</v>
      </c>
      <c r="K278" s="5" t="s">
        <v>47</v>
      </c>
      <c r="L278" s="7">
        <v>20670</v>
      </c>
      <c r="M278" s="8">
        <v>153689.14000000001</v>
      </c>
      <c r="P278" s="21">
        <f t="shared" si="31"/>
        <v>153689.14000000001</v>
      </c>
    </row>
    <row r="279" spans="1:16" ht="15.4" customHeight="1" outlineLevel="2">
      <c r="A279" s="5" t="s">
        <v>7</v>
      </c>
      <c r="B279" s="5" t="s">
        <v>293</v>
      </c>
      <c r="C279" s="9">
        <v>60639</v>
      </c>
      <c r="D279" s="9">
        <v>0</v>
      </c>
      <c r="E279" s="13">
        <v>606390</v>
      </c>
      <c r="F279" s="9">
        <v>3671087</v>
      </c>
      <c r="G279" s="5" t="s">
        <v>171</v>
      </c>
      <c r="H279" s="5" t="s">
        <v>172</v>
      </c>
      <c r="I279" s="10">
        <v>36160</v>
      </c>
      <c r="J279" s="1" t="s">
        <v>304</v>
      </c>
      <c r="K279" s="5" t="s">
        <v>47</v>
      </c>
      <c r="L279" s="7">
        <v>41431</v>
      </c>
      <c r="M279" s="8">
        <v>123271.9</v>
      </c>
      <c r="P279" s="21">
        <f t="shared" si="31"/>
        <v>123271.9</v>
      </c>
    </row>
    <row r="280" spans="1:16" ht="15.4" customHeight="1" outlineLevel="2">
      <c r="A280" s="5" t="s">
        <v>7</v>
      </c>
      <c r="B280" s="5" t="s">
        <v>293</v>
      </c>
      <c r="C280" s="9">
        <v>3311523</v>
      </c>
      <c r="D280" s="9">
        <v>0</v>
      </c>
      <c r="E280" s="13">
        <v>33115230</v>
      </c>
      <c r="F280" s="9">
        <v>3671087</v>
      </c>
      <c r="G280" s="5" t="s">
        <v>160</v>
      </c>
      <c r="H280" s="5" t="s">
        <v>161</v>
      </c>
      <c r="I280" s="10">
        <v>43465</v>
      </c>
      <c r="J280" s="1" t="s">
        <v>304</v>
      </c>
      <c r="K280" s="5" t="s">
        <v>47</v>
      </c>
      <c r="L280" s="7">
        <v>28761</v>
      </c>
      <c r="M280" s="8">
        <v>104549.3</v>
      </c>
      <c r="P280" s="21">
        <f t="shared" si="31"/>
        <v>104549.3</v>
      </c>
    </row>
    <row r="281" spans="1:16" ht="15.4" customHeight="1" outlineLevel="2">
      <c r="A281" s="5" t="s">
        <v>7</v>
      </c>
      <c r="B281" s="5" t="s">
        <v>293</v>
      </c>
      <c r="C281" s="9">
        <v>60341</v>
      </c>
      <c r="D281" s="9">
        <v>0</v>
      </c>
      <c r="E281" s="13">
        <v>603410</v>
      </c>
      <c r="F281" s="9">
        <v>3671087</v>
      </c>
      <c r="G281" s="5" t="s">
        <v>176</v>
      </c>
      <c r="H281" s="5" t="s">
        <v>177</v>
      </c>
      <c r="I281" s="10">
        <v>36160</v>
      </c>
      <c r="J281" s="1" t="s">
        <v>304</v>
      </c>
      <c r="K281" s="5" t="s">
        <v>47</v>
      </c>
      <c r="L281" s="7">
        <v>47486</v>
      </c>
      <c r="M281" s="8">
        <v>127054.25</v>
      </c>
      <c r="P281" s="21">
        <f t="shared" si="31"/>
        <v>127054.25</v>
      </c>
    </row>
    <row r="282" spans="1:16" ht="15.4" customHeight="1" outlineLevel="2">
      <c r="A282" s="5" t="s">
        <v>7</v>
      </c>
      <c r="B282" s="5" t="s">
        <v>293</v>
      </c>
      <c r="C282" s="9">
        <v>60380</v>
      </c>
      <c r="D282" s="9">
        <v>0</v>
      </c>
      <c r="E282" s="13">
        <v>603800</v>
      </c>
      <c r="F282" s="9">
        <v>3671087</v>
      </c>
      <c r="G282" s="5" t="s">
        <v>53</v>
      </c>
      <c r="H282" s="5" t="s">
        <v>54</v>
      </c>
      <c r="I282" s="10">
        <v>36160</v>
      </c>
      <c r="J282" s="1" t="s">
        <v>304</v>
      </c>
      <c r="K282" s="5" t="s">
        <v>47</v>
      </c>
      <c r="L282" s="7">
        <v>17415</v>
      </c>
      <c r="M282" s="8">
        <v>73836.240000000005</v>
      </c>
      <c r="P282" s="21">
        <f t="shared" si="31"/>
        <v>73836.240000000005</v>
      </c>
    </row>
    <row r="283" spans="1:16" ht="15.4" customHeight="1" outlineLevel="2">
      <c r="A283" s="5" t="s">
        <v>7</v>
      </c>
      <c r="B283" s="5" t="s">
        <v>293</v>
      </c>
      <c r="C283" s="9">
        <v>2150692</v>
      </c>
      <c r="D283" s="9">
        <v>0</v>
      </c>
      <c r="E283" s="13">
        <v>21506920</v>
      </c>
      <c r="F283" s="9">
        <v>3671087</v>
      </c>
      <c r="G283" s="5" t="s">
        <v>126</v>
      </c>
      <c r="H283" s="5" t="s">
        <v>127</v>
      </c>
      <c r="I283" s="10">
        <v>40666</v>
      </c>
      <c r="J283" s="1" t="s">
        <v>304</v>
      </c>
      <c r="K283" s="5" t="s">
        <v>47</v>
      </c>
      <c r="L283" s="7">
        <v>33588</v>
      </c>
      <c r="M283" s="8">
        <v>146011.70000000001</v>
      </c>
      <c r="P283" s="21">
        <f t="shared" si="31"/>
        <v>146011.70000000001</v>
      </c>
    </row>
    <row r="284" spans="1:16" ht="15.4" customHeight="1" outlineLevel="2">
      <c r="A284" s="5" t="s">
        <v>7</v>
      </c>
      <c r="B284" s="5" t="s">
        <v>293</v>
      </c>
      <c r="C284" s="9">
        <v>2135821</v>
      </c>
      <c r="D284" s="9">
        <v>0</v>
      </c>
      <c r="E284" s="13">
        <v>21358210</v>
      </c>
      <c r="F284" s="9">
        <v>3671087</v>
      </c>
      <c r="G284" s="5" t="s">
        <v>166</v>
      </c>
      <c r="H284" s="5" t="s">
        <v>167</v>
      </c>
      <c r="I284" s="10">
        <v>40647</v>
      </c>
      <c r="J284" s="1" t="s">
        <v>304</v>
      </c>
      <c r="K284" s="5" t="s">
        <v>47</v>
      </c>
      <c r="L284" s="7">
        <v>103546</v>
      </c>
      <c r="M284" s="8">
        <v>346769.95</v>
      </c>
      <c r="P284" s="21">
        <f t="shared" si="31"/>
        <v>346769.95</v>
      </c>
    </row>
    <row r="285" spans="1:16" ht="15.4" customHeight="1" outlineLevel="2">
      <c r="A285" s="5" t="s">
        <v>7</v>
      </c>
      <c r="B285" s="5" t="s">
        <v>293</v>
      </c>
      <c r="C285" s="9">
        <v>60557</v>
      </c>
      <c r="D285" s="9">
        <v>0</v>
      </c>
      <c r="E285" s="13">
        <v>605570</v>
      </c>
      <c r="F285" s="9">
        <v>3671087</v>
      </c>
      <c r="G285" s="5" t="s">
        <v>20</v>
      </c>
      <c r="H285" s="5" t="s">
        <v>21</v>
      </c>
      <c r="I285" s="10">
        <v>36160</v>
      </c>
      <c r="J285" s="1" t="s">
        <v>304</v>
      </c>
      <c r="K285" s="5" t="s">
        <v>47</v>
      </c>
      <c r="L285" s="7">
        <v>51629</v>
      </c>
      <c r="M285" s="8">
        <v>149485.37</v>
      </c>
      <c r="P285" s="21">
        <f t="shared" si="31"/>
        <v>149485.37</v>
      </c>
    </row>
    <row r="286" spans="1:16" ht="15.4" customHeight="1" outlineLevel="2">
      <c r="A286" s="5" t="s">
        <v>7</v>
      </c>
      <c r="B286" s="5" t="s">
        <v>293</v>
      </c>
      <c r="C286" s="9">
        <v>60598</v>
      </c>
      <c r="D286" s="9">
        <v>0</v>
      </c>
      <c r="E286" s="13">
        <v>605980</v>
      </c>
      <c r="F286" s="9">
        <v>3671087</v>
      </c>
      <c r="G286" s="5" t="s">
        <v>105</v>
      </c>
      <c r="H286" s="5" t="s">
        <v>106</v>
      </c>
      <c r="I286" s="10">
        <v>36160</v>
      </c>
      <c r="J286" s="1" t="s">
        <v>304</v>
      </c>
      <c r="K286" s="5" t="s">
        <v>47</v>
      </c>
      <c r="L286" s="7">
        <v>35514</v>
      </c>
      <c r="M286" s="8">
        <v>77009.42</v>
      </c>
      <c r="P286" s="21">
        <f t="shared" si="31"/>
        <v>77009.42</v>
      </c>
    </row>
    <row r="287" spans="1:16" ht="15.4" customHeight="1" outlineLevel="2">
      <c r="A287" s="5" t="s">
        <v>7</v>
      </c>
      <c r="B287" s="5" t="s">
        <v>293</v>
      </c>
      <c r="C287" s="9">
        <v>60713</v>
      </c>
      <c r="D287" s="9">
        <v>0</v>
      </c>
      <c r="E287" s="13">
        <v>607130</v>
      </c>
      <c r="F287" s="9">
        <v>3671087</v>
      </c>
      <c r="G287" s="5" t="s">
        <v>155</v>
      </c>
      <c r="H287" s="5" t="s">
        <v>156</v>
      </c>
      <c r="I287" s="10">
        <v>36160</v>
      </c>
      <c r="J287" s="1" t="s">
        <v>304</v>
      </c>
      <c r="K287" s="5" t="s">
        <v>47</v>
      </c>
      <c r="L287" s="7">
        <v>127166</v>
      </c>
      <c r="M287" s="8">
        <v>303431.73</v>
      </c>
      <c r="P287" s="21">
        <f t="shared" si="31"/>
        <v>303431.73</v>
      </c>
    </row>
    <row r="288" spans="1:16" ht="15.4" customHeight="1" outlineLevel="2">
      <c r="A288" s="5" t="s">
        <v>7</v>
      </c>
      <c r="B288" s="5" t="s">
        <v>293</v>
      </c>
      <c r="C288" s="9">
        <v>60763</v>
      </c>
      <c r="D288" s="9">
        <v>0</v>
      </c>
      <c r="E288" s="13">
        <v>607630</v>
      </c>
      <c r="F288" s="9">
        <v>3671087</v>
      </c>
      <c r="G288" s="5" t="s">
        <v>110</v>
      </c>
      <c r="H288" s="5" t="s">
        <v>111</v>
      </c>
      <c r="I288" s="10">
        <v>36160</v>
      </c>
      <c r="J288" s="1" t="s">
        <v>304</v>
      </c>
      <c r="K288" s="5" t="s">
        <v>47</v>
      </c>
      <c r="L288" s="7">
        <v>67149</v>
      </c>
      <c r="M288" s="8">
        <v>205533.19</v>
      </c>
      <c r="P288" s="21">
        <f t="shared" si="31"/>
        <v>205533.19</v>
      </c>
    </row>
    <row r="289" spans="1:17" ht="15.4" customHeight="1" outlineLevel="2">
      <c r="A289" s="5" t="s">
        <v>7</v>
      </c>
      <c r="B289" s="5" t="s">
        <v>293</v>
      </c>
      <c r="C289" s="9">
        <v>60795</v>
      </c>
      <c r="D289" s="9">
        <v>0</v>
      </c>
      <c r="E289" s="13">
        <v>607950</v>
      </c>
      <c r="F289" s="9">
        <v>3671087</v>
      </c>
      <c r="G289" s="5" t="s">
        <v>50</v>
      </c>
      <c r="H289" s="5" t="s">
        <v>51</v>
      </c>
      <c r="I289" s="10">
        <v>36160</v>
      </c>
      <c r="J289" s="1" t="s">
        <v>304</v>
      </c>
      <c r="K289" s="5" t="s">
        <v>47</v>
      </c>
      <c r="L289" s="7">
        <v>22359</v>
      </c>
      <c r="M289" s="8">
        <v>36592.71</v>
      </c>
      <c r="P289" s="21">
        <f t="shared" si="31"/>
        <v>36592.71</v>
      </c>
    </row>
    <row r="290" spans="1:17" ht="15.4" customHeight="1" outlineLevel="2">
      <c r="A290" s="5" t="s">
        <v>7</v>
      </c>
      <c r="B290" s="5" t="s">
        <v>293</v>
      </c>
      <c r="C290" s="9">
        <v>2150699</v>
      </c>
      <c r="D290" s="9">
        <v>0</v>
      </c>
      <c r="E290" s="13">
        <v>21506990</v>
      </c>
      <c r="F290" s="9">
        <v>3671087</v>
      </c>
      <c r="G290" s="5" t="s">
        <v>103</v>
      </c>
      <c r="H290" s="5" t="s">
        <v>104</v>
      </c>
      <c r="I290" s="10">
        <v>40666</v>
      </c>
      <c r="J290" s="1" t="s">
        <v>304</v>
      </c>
      <c r="K290" s="5" t="s">
        <v>47</v>
      </c>
      <c r="L290" s="7">
        <v>100747</v>
      </c>
      <c r="M290" s="8">
        <v>350201.57</v>
      </c>
      <c r="P290" s="21">
        <f t="shared" si="31"/>
        <v>350201.57</v>
      </c>
    </row>
    <row r="291" spans="1:17" ht="15.4" customHeight="1" outlineLevel="1">
      <c r="A291" s="5"/>
      <c r="B291" s="5"/>
      <c r="C291" s="9"/>
      <c r="D291" s="9"/>
      <c r="E291" s="13"/>
      <c r="F291" s="15" t="s">
        <v>857</v>
      </c>
      <c r="G291" s="5"/>
      <c r="H291" s="5"/>
      <c r="I291" s="10"/>
      <c r="J291" s="1"/>
      <c r="K291" s="5"/>
      <c r="L291" s="7">
        <f>SUBTOTAL(9,L274:L290)</f>
        <v>1017372</v>
      </c>
      <c r="M291" s="8">
        <f>SUBTOTAL(9,M274:M290)</f>
        <v>5425558.290000001</v>
      </c>
    </row>
    <row r="292" spans="1:17" ht="15.4" customHeight="1" outlineLevel="2">
      <c r="A292" s="5" t="s">
        <v>7</v>
      </c>
      <c r="B292" s="5" t="s">
        <v>293</v>
      </c>
      <c r="C292" s="9">
        <v>2239098</v>
      </c>
      <c r="D292" s="9">
        <v>0</v>
      </c>
      <c r="E292" s="13">
        <v>22390980</v>
      </c>
      <c r="F292" s="9">
        <v>3671088</v>
      </c>
      <c r="G292" s="5" t="s">
        <v>288</v>
      </c>
      <c r="H292" s="5" t="s">
        <v>251</v>
      </c>
      <c r="I292" s="10">
        <v>40178</v>
      </c>
      <c r="J292" s="1" t="s">
        <v>289</v>
      </c>
      <c r="K292" s="5" t="s">
        <v>47</v>
      </c>
      <c r="L292" s="7">
        <v>500</v>
      </c>
      <c r="M292" s="8">
        <v>13023.05</v>
      </c>
      <c r="P292" s="21">
        <f>M292</f>
        <v>13023.05</v>
      </c>
    </row>
    <row r="293" spans="1:17" ht="15.4" customHeight="1" outlineLevel="2">
      <c r="A293" s="5" t="s">
        <v>7</v>
      </c>
      <c r="B293" s="5" t="s">
        <v>293</v>
      </c>
      <c r="C293" s="9">
        <v>60152</v>
      </c>
      <c r="D293" s="9">
        <v>0</v>
      </c>
      <c r="E293" s="13">
        <v>601520</v>
      </c>
      <c r="F293" s="9">
        <v>3671088</v>
      </c>
      <c r="G293" s="5" t="s">
        <v>64</v>
      </c>
      <c r="H293" s="5" t="s">
        <v>65</v>
      </c>
      <c r="I293" s="10">
        <v>36160</v>
      </c>
      <c r="J293" s="1" t="s">
        <v>305</v>
      </c>
      <c r="K293" s="5" t="s">
        <v>47</v>
      </c>
      <c r="L293" s="7">
        <v>122165</v>
      </c>
      <c r="M293" s="8">
        <v>289408.90000000002</v>
      </c>
      <c r="P293" s="21">
        <f t="shared" ref="P293:P307" si="32">M293</f>
        <v>289408.90000000002</v>
      </c>
    </row>
    <row r="294" spans="1:17" ht="15.4" customHeight="1" outlineLevel="2">
      <c r="A294" s="5" t="s">
        <v>7</v>
      </c>
      <c r="B294" s="5" t="s">
        <v>293</v>
      </c>
      <c r="C294" s="9">
        <v>1657170</v>
      </c>
      <c r="D294" s="9">
        <v>0</v>
      </c>
      <c r="E294" s="13">
        <v>16571700</v>
      </c>
      <c r="F294" s="9">
        <v>3671088</v>
      </c>
      <c r="G294" s="5" t="s">
        <v>9</v>
      </c>
      <c r="H294" s="5" t="s">
        <v>94</v>
      </c>
      <c r="I294" s="10">
        <v>36160</v>
      </c>
      <c r="J294" s="1" t="s">
        <v>305</v>
      </c>
      <c r="K294" s="5" t="s">
        <v>47</v>
      </c>
      <c r="L294" s="7">
        <v>269893</v>
      </c>
      <c r="M294" s="8">
        <v>1314772.22</v>
      </c>
      <c r="P294" s="20">
        <f>0.4*(M294)</f>
        <v>525908.88800000004</v>
      </c>
      <c r="Q294" s="20">
        <f>0.6*(M294)</f>
        <v>788863.33199999994</v>
      </c>
    </row>
    <row r="295" spans="1:17" ht="15.4" customHeight="1" outlineLevel="2">
      <c r="A295" s="5" t="s">
        <v>7</v>
      </c>
      <c r="B295" s="5" t="s">
        <v>293</v>
      </c>
      <c r="C295" s="9">
        <v>60292</v>
      </c>
      <c r="D295" s="9">
        <v>0</v>
      </c>
      <c r="E295" s="13">
        <v>602920</v>
      </c>
      <c r="F295" s="9">
        <v>3671088</v>
      </c>
      <c r="G295" s="5" t="s">
        <v>171</v>
      </c>
      <c r="H295" s="5" t="s">
        <v>172</v>
      </c>
      <c r="I295" s="10">
        <v>36160</v>
      </c>
      <c r="J295" s="1" t="s">
        <v>305</v>
      </c>
      <c r="K295" s="5" t="s">
        <v>47</v>
      </c>
      <c r="L295" s="7">
        <v>18778</v>
      </c>
      <c r="M295" s="8">
        <v>22019.439999999999</v>
      </c>
      <c r="P295" s="21">
        <f t="shared" si="32"/>
        <v>22019.439999999999</v>
      </c>
    </row>
    <row r="296" spans="1:17" ht="15.4" customHeight="1" outlineLevel="2">
      <c r="A296" s="5" t="s">
        <v>7</v>
      </c>
      <c r="B296" s="5" t="s">
        <v>293</v>
      </c>
      <c r="C296" s="9">
        <v>60640</v>
      </c>
      <c r="D296" s="9">
        <v>0</v>
      </c>
      <c r="E296" s="13">
        <v>606400</v>
      </c>
      <c r="F296" s="9">
        <v>3671088</v>
      </c>
      <c r="G296" s="5" t="s">
        <v>171</v>
      </c>
      <c r="H296" s="5" t="s">
        <v>172</v>
      </c>
      <c r="I296" s="10">
        <v>36160</v>
      </c>
      <c r="J296" s="1" t="s">
        <v>305</v>
      </c>
      <c r="K296" s="5" t="s">
        <v>47</v>
      </c>
      <c r="L296" s="7">
        <v>47953</v>
      </c>
      <c r="M296" s="8">
        <v>70156.399999999994</v>
      </c>
      <c r="P296" s="21">
        <f t="shared" si="32"/>
        <v>70156.399999999994</v>
      </c>
    </row>
    <row r="297" spans="1:17" ht="15.4" customHeight="1" outlineLevel="2">
      <c r="A297" s="5" t="s">
        <v>7</v>
      </c>
      <c r="B297" s="5" t="s">
        <v>293</v>
      </c>
      <c r="C297" s="9">
        <v>3311524</v>
      </c>
      <c r="D297" s="9">
        <v>0</v>
      </c>
      <c r="E297" s="13">
        <v>33115240</v>
      </c>
      <c r="F297" s="9">
        <v>3671088</v>
      </c>
      <c r="G297" s="5" t="s">
        <v>160</v>
      </c>
      <c r="H297" s="5" t="s">
        <v>161</v>
      </c>
      <c r="I297" s="10">
        <v>43465</v>
      </c>
      <c r="J297" s="1" t="s">
        <v>305</v>
      </c>
      <c r="K297" s="5" t="s">
        <v>47</v>
      </c>
      <c r="L297" s="7">
        <v>41989</v>
      </c>
      <c r="M297" s="8">
        <v>160061.28</v>
      </c>
      <c r="P297" s="21">
        <f t="shared" si="32"/>
        <v>160061.28</v>
      </c>
    </row>
    <row r="298" spans="1:17" ht="15.4" customHeight="1" outlineLevel="2">
      <c r="A298" s="5" t="s">
        <v>7</v>
      </c>
      <c r="B298" s="5" t="s">
        <v>293</v>
      </c>
      <c r="C298" s="9">
        <v>60342</v>
      </c>
      <c r="D298" s="9">
        <v>0</v>
      </c>
      <c r="E298" s="13">
        <v>603420</v>
      </c>
      <c r="F298" s="9">
        <v>3671088</v>
      </c>
      <c r="G298" s="5" t="s">
        <v>176</v>
      </c>
      <c r="H298" s="5" t="s">
        <v>177</v>
      </c>
      <c r="I298" s="10">
        <v>36160</v>
      </c>
      <c r="J298" s="1" t="s">
        <v>305</v>
      </c>
      <c r="K298" s="5" t="s">
        <v>47</v>
      </c>
      <c r="L298" s="7">
        <v>79045</v>
      </c>
      <c r="M298" s="8">
        <v>519432.24</v>
      </c>
      <c r="P298" s="21">
        <f t="shared" si="32"/>
        <v>519432.24</v>
      </c>
    </row>
    <row r="299" spans="1:17" ht="15.4" customHeight="1" outlineLevel="2">
      <c r="A299" s="5" t="s">
        <v>7</v>
      </c>
      <c r="B299" s="5" t="s">
        <v>293</v>
      </c>
      <c r="C299" s="9">
        <v>60381</v>
      </c>
      <c r="D299" s="9">
        <v>0</v>
      </c>
      <c r="E299" s="13">
        <v>603810</v>
      </c>
      <c r="F299" s="9">
        <v>3671088</v>
      </c>
      <c r="G299" s="5" t="s">
        <v>53</v>
      </c>
      <c r="H299" s="5" t="s">
        <v>54</v>
      </c>
      <c r="I299" s="10">
        <v>36160</v>
      </c>
      <c r="J299" s="1" t="s">
        <v>305</v>
      </c>
      <c r="K299" s="5" t="s">
        <v>47</v>
      </c>
      <c r="L299" s="7">
        <v>27110</v>
      </c>
      <c r="M299" s="8">
        <v>75234.13</v>
      </c>
      <c r="P299" s="21">
        <f t="shared" si="32"/>
        <v>75234.13</v>
      </c>
    </row>
    <row r="300" spans="1:17" ht="15.4" customHeight="1" outlineLevel="2">
      <c r="A300" s="5" t="s">
        <v>7</v>
      </c>
      <c r="B300" s="5" t="s">
        <v>293</v>
      </c>
      <c r="C300" s="9">
        <v>60420</v>
      </c>
      <c r="D300" s="9">
        <v>0</v>
      </c>
      <c r="E300" s="13">
        <v>604200</v>
      </c>
      <c r="F300" s="9">
        <v>3671088</v>
      </c>
      <c r="G300" s="5" t="s">
        <v>126</v>
      </c>
      <c r="H300" s="5" t="s">
        <v>127</v>
      </c>
      <c r="I300" s="10">
        <v>36160</v>
      </c>
      <c r="J300" s="1" t="s">
        <v>305</v>
      </c>
      <c r="K300" s="5" t="s">
        <v>47</v>
      </c>
      <c r="L300" s="7">
        <v>30517</v>
      </c>
      <c r="M300" s="8">
        <v>76056.39</v>
      </c>
      <c r="P300" s="21">
        <f t="shared" si="32"/>
        <v>76056.39</v>
      </c>
    </row>
    <row r="301" spans="1:17" ht="15.4" customHeight="1" outlineLevel="2">
      <c r="A301" s="5" t="s">
        <v>7</v>
      </c>
      <c r="B301" s="5" t="s">
        <v>293</v>
      </c>
      <c r="C301" s="9">
        <v>60464</v>
      </c>
      <c r="D301" s="9">
        <v>0</v>
      </c>
      <c r="E301" s="13">
        <v>604640</v>
      </c>
      <c r="F301" s="9">
        <v>3671088</v>
      </c>
      <c r="G301" s="5" t="s">
        <v>166</v>
      </c>
      <c r="H301" s="5" t="s">
        <v>167</v>
      </c>
      <c r="I301" s="10">
        <v>36160</v>
      </c>
      <c r="J301" s="1" t="s">
        <v>305</v>
      </c>
      <c r="K301" s="5" t="s">
        <v>47</v>
      </c>
      <c r="L301" s="7">
        <v>139547</v>
      </c>
      <c r="M301" s="8">
        <v>463977.66</v>
      </c>
      <c r="P301" s="21">
        <f t="shared" si="32"/>
        <v>463977.66</v>
      </c>
    </row>
    <row r="302" spans="1:17" ht="15.4" customHeight="1" outlineLevel="2">
      <c r="A302" s="5" t="s">
        <v>7</v>
      </c>
      <c r="B302" s="5" t="s">
        <v>293</v>
      </c>
      <c r="C302" s="9">
        <v>60558</v>
      </c>
      <c r="D302" s="9">
        <v>0</v>
      </c>
      <c r="E302" s="13">
        <v>605580</v>
      </c>
      <c r="F302" s="9">
        <v>3671088</v>
      </c>
      <c r="G302" s="5" t="s">
        <v>20</v>
      </c>
      <c r="H302" s="5" t="s">
        <v>21</v>
      </c>
      <c r="I302" s="10">
        <v>36160</v>
      </c>
      <c r="J302" s="1" t="s">
        <v>305</v>
      </c>
      <c r="K302" s="5" t="s">
        <v>47</v>
      </c>
      <c r="L302" s="7">
        <v>108046</v>
      </c>
      <c r="M302" s="8">
        <v>257028.24</v>
      </c>
      <c r="P302" s="21">
        <f t="shared" si="32"/>
        <v>257028.24</v>
      </c>
    </row>
    <row r="303" spans="1:17" ht="15.4" customHeight="1" outlineLevel="2">
      <c r="A303" s="5" t="s">
        <v>7</v>
      </c>
      <c r="B303" s="5" t="s">
        <v>293</v>
      </c>
      <c r="C303" s="9">
        <v>60599</v>
      </c>
      <c r="D303" s="9">
        <v>0</v>
      </c>
      <c r="E303" s="13">
        <v>605990</v>
      </c>
      <c r="F303" s="9">
        <v>3671088</v>
      </c>
      <c r="G303" s="5" t="s">
        <v>105</v>
      </c>
      <c r="H303" s="5" t="s">
        <v>106</v>
      </c>
      <c r="I303" s="10">
        <v>36160</v>
      </c>
      <c r="J303" s="1" t="s">
        <v>305</v>
      </c>
      <c r="K303" s="5" t="s">
        <v>47</v>
      </c>
      <c r="L303" s="7">
        <v>70565</v>
      </c>
      <c r="M303" s="8">
        <v>115003.5</v>
      </c>
      <c r="P303" s="21">
        <f t="shared" si="32"/>
        <v>115003.5</v>
      </c>
    </row>
    <row r="304" spans="1:17" ht="15.4" customHeight="1" outlineLevel="2">
      <c r="A304" s="5" t="s">
        <v>7</v>
      </c>
      <c r="B304" s="5" t="s">
        <v>293</v>
      </c>
      <c r="C304" s="9">
        <v>60714</v>
      </c>
      <c r="D304" s="9">
        <v>0</v>
      </c>
      <c r="E304" s="13">
        <v>607140</v>
      </c>
      <c r="F304" s="9">
        <v>3671088</v>
      </c>
      <c r="G304" s="5" t="s">
        <v>155</v>
      </c>
      <c r="H304" s="5" t="s">
        <v>156</v>
      </c>
      <c r="I304" s="10">
        <v>36160</v>
      </c>
      <c r="J304" s="1" t="s">
        <v>305</v>
      </c>
      <c r="K304" s="5" t="s">
        <v>47</v>
      </c>
      <c r="L304" s="7">
        <v>110517</v>
      </c>
      <c r="M304" s="8">
        <v>194855.63</v>
      </c>
      <c r="P304" s="21">
        <f t="shared" si="32"/>
        <v>194855.63</v>
      </c>
    </row>
    <row r="305" spans="1:17" ht="15.4" customHeight="1" outlineLevel="2">
      <c r="A305" s="5" t="s">
        <v>7</v>
      </c>
      <c r="B305" s="5" t="s">
        <v>293</v>
      </c>
      <c r="C305" s="9">
        <v>60764</v>
      </c>
      <c r="D305" s="9">
        <v>0</v>
      </c>
      <c r="E305" s="13">
        <v>607640</v>
      </c>
      <c r="F305" s="9">
        <v>3671088</v>
      </c>
      <c r="G305" s="5" t="s">
        <v>110</v>
      </c>
      <c r="H305" s="5" t="s">
        <v>111</v>
      </c>
      <c r="I305" s="10">
        <v>36160</v>
      </c>
      <c r="J305" s="1" t="s">
        <v>305</v>
      </c>
      <c r="K305" s="5" t="s">
        <v>47</v>
      </c>
      <c r="L305" s="7">
        <v>111753</v>
      </c>
      <c r="M305" s="8">
        <v>266155.84999999998</v>
      </c>
      <c r="P305" s="20">
        <f>0.4*(M305)</f>
        <v>106462.34</v>
      </c>
      <c r="Q305" s="20">
        <f>0.6*(M305)</f>
        <v>159693.50999999998</v>
      </c>
    </row>
    <row r="306" spans="1:17" ht="15.4" customHeight="1" outlineLevel="2">
      <c r="A306" s="5" t="s">
        <v>7</v>
      </c>
      <c r="B306" s="5" t="s">
        <v>293</v>
      </c>
      <c r="C306" s="9">
        <v>2153256</v>
      </c>
      <c r="D306" s="9">
        <v>0</v>
      </c>
      <c r="E306" s="13">
        <v>21532560</v>
      </c>
      <c r="F306" s="9">
        <v>3671088</v>
      </c>
      <c r="G306" s="5" t="s">
        <v>50</v>
      </c>
      <c r="H306" s="5" t="s">
        <v>51</v>
      </c>
      <c r="I306" s="10">
        <v>40674</v>
      </c>
      <c r="J306" s="1" t="s">
        <v>305</v>
      </c>
      <c r="K306" s="5" t="s">
        <v>47</v>
      </c>
      <c r="L306" s="7">
        <v>12400</v>
      </c>
      <c r="M306" s="8">
        <v>180767.09</v>
      </c>
      <c r="P306" s="21">
        <f t="shared" si="32"/>
        <v>180767.09</v>
      </c>
    </row>
    <row r="307" spans="1:17" ht="15.4" customHeight="1" outlineLevel="2">
      <c r="A307" s="5" t="s">
        <v>7</v>
      </c>
      <c r="B307" s="5" t="s">
        <v>293</v>
      </c>
      <c r="C307" s="9">
        <v>2153257</v>
      </c>
      <c r="D307" s="9">
        <v>0</v>
      </c>
      <c r="E307" s="13">
        <v>21532570</v>
      </c>
      <c r="F307" s="9">
        <v>3671088</v>
      </c>
      <c r="G307" s="5" t="s">
        <v>103</v>
      </c>
      <c r="H307" s="5" t="s">
        <v>104</v>
      </c>
      <c r="I307" s="10">
        <v>40674</v>
      </c>
      <c r="J307" s="1" t="s">
        <v>305</v>
      </c>
      <c r="K307" s="5" t="s">
        <v>47</v>
      </c>
      <c r="L307" s="7">
        <v>160040</v>
      </c>
      <c r="M307" s="8">
        <v>402188.18</v>
      </c>
      <c r="P307" s="21">
        <f t="shared" si="32"/>
        <v>402188.18</v>
      </c>
    </row>
    <row r="308" spans="1:17" ht="15.4" customHeight="1" outlineLevel="1">
      <c r="A308" s="5"/>
      <c r="B308" s="5"/>
      <c r="C308" s="9"/>
      <c r="D308" s="9"/>
      <c r="E308" s="13"/>
      <c r="F308" s="15" t="s">
        <v>858</v>
      </c>
      <c r="G308" s="5"/>
      <c r="H308" s="5"/>
      <c r="I308" s="10"/>
      <c r="J308" s="1"/>
      <c r="K308" s="5"/>
      <c r="L308" s="7">
        <f>SUBTOTAL(9,L292:L307)</f>
        <v>1350818</v>
      </c>
      <c r="M308" s="8">
        <f>SUBTOTAL(9,M292:M307)</f>
        <v>4420140.2</v>
      </c>
    </row>
    <row r="309" spans="1:17" ht="15.4" customHeight="1" outlineLevel="2">
      <c r="A309" s="5" t="s">
        <v>7</v>
      </c>
      <c r="B309" s="5" t="s">
        <v>293</v>
      </c>
      <c r="C309" s="9">
        <v>60153</v>
      </c>
      <c r="D309" s="9">
        <v>0</v>
      </c>
      <c r="E309" s="13">
        <v>601530</v>
      </c>
      <c r="F309" s="9">
        <v>3671095</v>
      </c>
      <c r="G309" s="5" t="s">
        <v>64</v>
      </c>
      <c r="H309" s="5" t="s">
        <v>65</v>
      </c>
      <c r="I309" s="10">
        <v>36160</v>
      </c>
      <c r="J309" s="1" t="s">
        <v>323</v>
      </c>
      <c r="K309" s="5" t="s">
        <v>47</v>
      </c>
      <c r="L309" s="7">
        <v>51334</v>
      </c>
      <c r="M309" s="8">
        <v>328604.34999999998</v>
      </c>
      <c r="P309" s="21">
        <f>M309</f>
        <v>328604.34999999998</v>
      </c>
    </row>
    <row r="310" spans="1:17" ht="15.4" customHeight="1" outlineLevel="2">
      <c r="A310" s="5" t="s">
        <v>7</v>
      </c>
      <c r="B310" s="5" t="s">
        <v>293</v>
      </c>
      <c r="C310" s="9">
        <v>1657171</v>
      </c>
      <c r="D310" s="9">
        <v>0</v>
      </c>
      <c r="E310" s="13">
        <v>16571710</v>
      </c>
      <c r="F310" s="9">
        <v>3671095</v>
      </c>
      <c r="G310" s="5" t="s">
        <v>9</v>
      </c>
      <c r="H310" s="5" t="s">
        <v>94</v>
      </c>
      <c r="I310" s="10">
        <v>36160</v>
      </c>
      <c r="J310" s="1" t="s">
        <v>323</v>
      </c>
      <c r="K310" s="5" t="s">
        <v>47</v>
      </c>
      <c r="L310" s="7">
        <v>154593</v>
      </c>
      <c r="M310" s="8">
        <v>1497639.12</v>
      </c>
      <c r="P310" s="20">
        <f>0.4*(M310)</f>
        <v>599055.64800000004</v>
      </c>
      <c r="Q310" s="20">
        <f>0.6*(M310)</f>
        <v>898583.47200000007</v>
      </c>
    </row>
    <row r="311" spans="1:17" ht="15.4" customHeight="1" outlineLevel="2">
      <c r="A311" s="5" t="s">
        <v>7</v>
      </c>
      <c r="B311" s="5" t="s">
        <v>293</v>
      </c>
      <c r="C311" s="9">
        <v>60293</v>
      </c>
      <c r="D311" s="9">
        <v>0</v>
      </c>
      <c r="E311" s="13">
        <v>602930</v>
      </c>
      <c r="F311" s="9">
        <v>3671095</v>
      </c>
      <c r="G311" s="5" t="s">
        <v>171</v>
      </c>
      <c r="H311" s="5" t="s">
        <v>172</v>
      </c>
      <c r="I311" s="10">
        <v>36160</v>
      </c>
      <c r="J311" s="1" t="s">
        <v>323</v>
      </c>
      <c r="K311" s="5" t="s">
        <v>47</v>
      </c>
      <c r="L311" s="7">
        <v>4084</v>
      </c>
      <c r="M311" s="8">
        <v>20493.55</v>
      </c>
      <c r="P311" s="21">
        <f t="shared" ref="P311:P322" si="33">M311</f>
        <v>20493.55</v>
      </c>
    </row>
    <row r="312" spans="1:17" ht="15.4" customHeight="1" outlineLevel="2">
      <c r="A312" s="5" t="s">
        <v>7</v>
      </c>
      <c r="B312" s="5" t="s">
        <v>293</v>
      </c>
      <c r="C312" s="9">
        <v>60641</v>
      </c>
      <c r="D312" s="9">
        <v>0</v>
      </c>
      <c r="E312" s="13">
        <v>606410</v>
      </c>
      <c r="F312" s="9">
        <v>3671095</v>
      </c>
      <c r="G312" s="5" t="s">
        <v>171</v>
      </c>
      <c r="H312" s="5" t="s">
        <v>172</v>
      </c>
      <c r="I312" s="10">
        <v>36160</v>
      </c>
      <c r="J312" s="1" t="s">
        <v>323</v>
      </c>
      <c r="K312" s="5" t="s">
        <v>47</v>
      </c>
      <c r="L312" s="7">
        <v>7060</v>
      </c>
      <c r="M312" s="8">
        <v>25967.21</v>
      </c>
      <c r="P312" s="21">
        <f t="shared" si="33"/>
        <v>25967.21</v>
      </c>
    </row>
    <row r="313" spans="1:17" ht="15.4" customHeight="1" outlineLevel="2">
      <c r="A313" s="5" t="s">
        <v>7</v>
      </c>
      <c r="B313" s="5" t="s">
        <v>293</v>
      </c>
      <c r="C313" s="9">
        <v>3311525</v>
      </c>
      <c r="D313" s="9">
        <v>0</v>
      </c>
      <c r="E313" s="13">
        <v>33115250</v>
      </c>
      <c r="F313" s="9">
        <v>3671095</v>
      </c>
      <c r="G313" s="5" t="s">
        <v>160</v>
      </c>
      <c r="H313" s="5" t="s">
        <v>161</v>
      </c>
      <c r="I313" s="10">
        <v>43465</v>
      </c>
      <c r="J313" s="1" t="s">
        <v>323</v>
      </c>
      <c r="K313" s="5" t="s">
        <v>47</v>
      </c>
      <c r="L313" s="7">
        <v>13607</v>
      </c>
      <c r="M313" s="8">
        <v>107250.5</v>
      </c>
      <c r="P313" s="21">
        <f t="shared" si="33"/>
        <v>107250.5</v>
      </c>
    </row>
    <row r="314" spans="1:17" ht="15.4" customHeight="1" outlineLevel="2">
      <c r="A314" s="5" t="s">
        <v>7</v>
      </c>
      <c r="B314" s="5" t="s">
        <v>293</v>
      </c>
      <c r="C314" s="9">
        <v>60343</v>
      </c>
      <c r="D314" s="9">
        <v>0</v>
      </c>
      <c r="E314" s="13">
        <v>603430</v>
      </c>
      <c r="F314" s="9">
        <v>3671095</v>
      </c>
      <c r="G314" s="5" t="s">
        <v>176</v>
      </c>
      <c r="H314" s="5" t="s">
        <v>177</v>
      </c>
      <c r="I314" s="10">
        <v>36160</v>
      </c>
      <c r="J314" s="1" t="s">
        <v>323</v>
      </c>
      <c r="K314" s="5" t="s">
        <v>47</v>
      </c>
      <c r="L314" s="7">
        <v>42955</v>
      </c>
      <c r="M314" s="8">
        <v>203980.81</v>
      </c>
      <c r="P314" s="21">
        <f t="shared" si="33"/>
        <v>203980.81</v>
      </c>
    </row>
    <row r="315" spans="1:17" ht="15.4" customHeight="1" outlineLevel="2">
      <c r="A315" s="5" t="s">
        <v>7</v>
      </c>
      <c r="B315" s="5" t="s">
        <v>293</v>
      </c>
      <c r="C315" s="9">
        <v>60382</v>
      </c>
      <c r="D315" s="9">
        <v>0</v>
      </c>
      <c r="E315" s="13">
        <v>603820</v>
      </c>
      <c r="F315" s="9">
        <v>3671095</v>
      </c>
      <c r="G315" s="5" t="s">
        <v>53</v>
      </c>
      <c r="H315" s="5" t="s">
        <v>54</v>
      </c>
      <c r="I315" s="10">
        <v>36160</v>
      </c>
      <c r="J315" s="1" t="s">
        <v>323</v>
      </c>
      <c r="K315" s="5" t="s">
        <v>47</v>
      </c>
      <c r="L315" s="7">
        <v>10547</v>
      </c>
      <c r="M315" s="8">
        <v>131138.99</v>
      </c>
      <c r="P315" s="21">
        <f t="shared" si="33"/>
        <v>131138.99</v>
      </c>
    </row>
    <row r="316" spans="1:17" ht="15.4" customHeight="1" outlineLevel="2">
      <c r="A316" s="5" t="s">
        <v>7</v>
      </c>
      <c r="B316" s="5" t="s">
        <v>293</v>
      </c>
      <c r="C316" s="9">
        <v>60421</v>
      </c>
      <c r="D316" s="9">
        <v>0</v>
      </c>
      <c r="E316" s="13">
        <v>604210</v>
      </c>
      <c r="F316" s="9">
        <v>3671095</v>
      </c>
      <c r="G316" s="5" t="s">
        <v>126</v>
      </c>
      <c r="H316" s="5" t="s">
        <v>127</v>
      </c>
      <c r="I316" s="10">
        <v>36160</v>
      </c>
      <c r="J316" s="1" t="s">
        <v>323</v>
      </c>
      <c r="K316" s="5" t="s">
        <v>47</v>
      </c>
      <c r="L316" s="7">
        <v>7934</v>
      </c>
      <c r="M316" s="8">
        <v>75712.97</v>
      </c>
      <c r="P316" s="21">
        <f t="shared" si="33"/>
        <v>75712.97</v>
      </c>
    </row>
    <row r="317" spans="1:17" ht="15.4" customHeight="1" outlineLevel="2">
      <c r="A317" s="5" t="s">
        <v>7</v>
      </c>
      <c r="B317" s="5" t="s">
        <v>293</v>
      </c>
      <c r="C317" s="9">
        <v>2150695</v>
      </c>
      <c r="D317" s="9">
        <v>0</v>
      </c>
      <c r="E317" s="13">
        <v>21506950</v>
      </c>
      <c r="F317" s="9">
        <v>3671095</v>
      </c>
      <c r="G317" s="5" t="s">
        <v>166</v>
      </c>
      <c r="H317" s="5" t="s">
        <v>167</v>
      </c>
      <c r="I317" s="10">
        <v>40666</v>
      </c>
      <c r="J317" s="1" t="s">
        <v>323</v>
      </c>
      <c r="K317" s="5" t="s">
        <v>47</v>
      </c>
      <c r="L317" s="7">
        <v>64648</v>
      </c>
      <c r="M317" s="8">
        <v>411841.17</v>
      </c>
      <c r="P317" s="21">
        <f t="shared" si="33"/>
        <v>411841.17</v>
      </c>
    </row>
    <row r="318" spans="1:17" ht="15.4" customHeight="1" outlineLevel="2">
      <c r="A318" s="5" t="s">
        <v>7</v>
      </c>
      <c r="B318" s="5" t="s">
        <v>293</v>
      </c>
      <c r="C318" s="9">
        <v>60559</v>
      </c>
      <c r="D318" s="9">
        <v>0</v>
      </c>
      <c r="E318" s="13">
        <v>605590</v>
      </c>
      <c r="F318" s="9">
        <v>3671095</v>
      </c>
      <c r="G318" s="5" t="s">
        <v>20</v>
      </c>
      <c r="H318" s="5" t="s">
        <v>21</v>
      </c>
      <c r="I318" s="10">
        <v>36160</v>
      </c>
      <c r="J318" s="1" t="s">
        <v>323</v>
      </c>
      <c r="K318" s="5" t="s">
        <v>47</v>
      </c>
      <c r="L318" s="7">
        <v>19347</v>
      </c>
      <c r="M318" s="8">
        <v>94765.14</v>
      </c>
      <c r="P318" s="21">
        <f t="shared" si="33"/>
        <v>94765.14</v>
      </c>
    </row>
    <row r="319" spans="1:17" ht="15.4" customHeight="1" outlineLevel="2">
      <c r="A319" s="5" t="s">
        <v>7</v>
      </c>
      <c r="B319" s="5" t="s">
        <v>293</v>
      </c>
      <c r="C319" s="9">
        <v>60600</v>
      </c>
      <c r="D319" s="9">
        <v>0</v>
      </c>
      <c r="E319" s="13">
        <v>606000</v>
      </c>
      <c r="F319" s="9">
        <v>3671095</v>
      </c>
      <c r="G319" s="5" t="s">
        <v>105</v>
      </c>
      <c r="H319" s="5" t="s">
        <v>106</v>
      </c>
      <c r="I319" s="10">
        <v>36160</v>
      </c>
      <c r="J319" s="1" t="s">
        <v>323</v>
      </c>
      <c r="K319" s="5" t="s">
        <v>47</v>
      </c>
      <c r="L319" s="7">
        <v>22292</v>
      </c>
      <c r="M319" s="8">
        <v>164766.79999999999</v>
      </c>
      <c r="P319" s="21">
        <f t="shared" si="33"/>
        <v>164766.79999999999</v>
      </c>
    </row>
    <row r="320" spans="1:17" ht="15.4" customHeight="1" outlineLevel="2">
      <c r="A320" s="5" t="s">
        <v>7</v>
      </c>
      <c r="B320" s="5" t="s">
        <v>293</v>
      </c>
      <c r="C320" s="9">
        <v>60715</v>
      </c>
      <c r="D320" s="9">
        <v>0</v>
      </c>
      <c r="E320" s="13">
        <v>607150</v>
      </c>
      <c r="F320" s="9">
        <v>3671095</v>
      </c>
      <c r="G320" s="5" t="s">
        <v>155</v>
      </c>
      <c r="H320" s="5" t="s">
        <v>156</v>
      </c>
      <c r="I320" s="10">
        <v>36160</v>
      </c>
      <c r="J320" s="1" t="s">
        <v>323</v>
      </c>
      <c r="K320" s="5" t="s">
        <v>47</v>
      </c>
      <c r="L320" s="7">
        <v>85664</v>
      </c>
      <c r="M320" s="8">
        <v>673140.29</v>
      </c>
      <c r="P320" s="20">
        <f>0.4*(M320)</f>
        <v>269256.11600000004</v>
      </c>
      <c r="Q320" s="20">
        <f>0.6*(M320)</f>
        <v>403884.174</v>
      </c>
    </row>
    <row r="321" spans="1:18" ht="15.4" customHeight="1" outlineLevel="2">
      <c r="A321" s="5" t="s">
        <v>7</v>
      </c>
      <c r="B321" s="5" t="s">
        <v>293</v>
      </c>
      <c r="C321" s="9">
        <v>60765</v>
      </c>
      <c r="D321" s="9">
        <v>0</v>
      </c>
      <c r="E321" s="13">
        <v>607650</v>
      </c>
      <c r="F321" s="9">
        <v>3671095</v>
      </c>
      <c r="G321" s="5" t="s">
        <v>110</v>
      </c>
      <c r="H321" s="5" t="s">
        <v>111</v>
      </c>
      <c r="I321" s="10">
        <v>36160</v>
      </c>
      <c r="J321" s="1" t="s">
        <v>323</v>
      </c>
      <c r="K321" s="5" t="s">
        <v>47</v>
      </c>
      <c r="L321" s="7">
        <v>38896</v>
      </c>
      <c r="M321" s="8">
        <v>269217.83</v>
      </c>
      <c r="P321" s="21">
        <f t="shared" si="33"/>
        <v>269217.83</v>
      </c>
    </row>
    <row r="322" spans="1:18" ht="15.4" customHeight="1" outlineLevel="2">
      <c r="A322" s="5" t="s">
        <v>7</v>
      </c>
      <c r="B322" s="5" t="s">
        <v>293</v>
      </c>
      <c r="C322" s="9">
        <v>2150700</v>
      </c>
      <c r="D322" s="9">
        <v>0</v>
      </c>
      <c r="E322" s="13">
        <v>21507000</v>
      </c>
      <c r="F322" s="9">
        <v>3671095</v>
      </c>
      <c r="G322" s="5" t="s">
        <v>103</v>
      </c>
      <c r="H322" s="5" t="s">
        <v>104</v>
      </c>
      <c r="I322" s="10">
        <v>40666</v>
      </c>
      <c r="J322" s="1" t="s">
        <v>323</v>
      </c>
      <c r="K322" s="5" t="s">
        <v>47</v>
      </c>
      <c r="L322" s="7">
        <v>86024</v>
      </c>
      <c r="M322" s="8">
        <v>577712.34</v>
      </c>
      <c r="P322" s="21">
        <f t="shared" si="33"/>
        <v>577712.34</v>
      </c>
    </row>
    <row r="323" spans="1:18" ht="15.4" customHeight="1" outlineLevel="1">
      <c r="A323" s="5"/>
      <c r="B323" s="5"/>
      <c r="C323" s="9"/>
      <c r="D323" s="9"/>
      <c r="E323" s="13"/>
      <c r="F323" s="15" t="s">
        <v>859</v>
      </c>
      <c r="G323" s="5"/>
      <c r="H323" s="5"/>
      <c r="I323" s="10"/>
      <c r="J323" s="1"/>
      <c r="K323" s="5"/>
      <c r="L323" s="7">
        <f>SUBTOTAL(9,L309:L322)</f>
        <v>608985</v>
      </c>
      <c r="M323" s="8">
        <f>SUBTOTAL(9,M309:M322)</f>
        <v>4582231.07</v>
      </c>
    </row>
    <row r="324" spans="1:18" ht="15.4" customHeight="1" outlineLevel="2">
      <c r="A324" s="5" t="s">
        <v>7</v>
      </c>
      <c r="B324" s="5" t="s">
        <v>293</v>
      </c>
      <c r="C324" s="9">
        <v>60154</v>
      </c>
      <c r="D324" s="9">
        <v>0</v>
      </c>
      <c r="E324" s="13">
        <v>601540</v>
      </c>
      <c r="F324" s="9">
        <v>3671096</v>
      </c>
      <c r="G324" s="5" t="s">
        <v>64</v>
      </c>
      <c r="H324" s="5" t="s">
        <v>65</v>
      </c>
      <c r="I324" s="10">
        <v>36160</v>
      </c>
      <c r="J324" s="1" t="s">
        <v>324</v>
      </c>
      <c r="K324" s="5" t="s">
        <v>47</v>
      </c>
      <c r="L324" s="7">
        <v>747606</v>
      </c>
      <c r="M324" s="8">
        <v>4279689.78</v>
      </c>
      <c r="R324" s="21">
        <f>M324</f>
        <v>4279689.78</v>
      </c>
    </row>
    <row r="325" spans="1:18" ht="15.4" customHeight="1" outlineLevel="2">
      <c r="A325" s="5" t="s">
        <v>7</v>
      </c>
      <c r="B325" s="5" t="s">
        <v>293</v>
      </c>
      <c r="C325" s="9">
        <v>1657172</v>
      </c>
      <c r="D325" s="9">
        <v>0</v>
      </c>
      <c r="E325" s="13">
        <v>16571720</v>
      </c>
      <c r="F325" s="9">
        <v>3671096</v>
      </c>
      <c r="G325" s="5" t="s">
        <v>9</v>
      </c>
      <c r="H325" s="5" t="s">
        <v>94</v>
      </c>
      <c r="I325" s="10">
        <v>36160</v>
      </c>
      <c r="J325" s="1" t="s">
        <v>324</v>
      </c>
      <c r="K325" s="5" t="s">
        <v>47</v>
      </c>
      <c r="L325" s="7">
        <v>974596</v>
      </c>
      <c r="M325" s="8">
        <v>5251912.42</v>
      </c>
      <c r="R325" s="21">
        <f t="shared" ref="R325:R338" si="34">M325</f>
        <v>5251912.42</v>
      </c>
    </row>
    <row r="326" spans="1:18" ht="15.4" customHeight="1" outlineLevel="2">
      <c r="A326" s="5" t="s">
        <v>7</v>
      </c>
      <c r="B326" s="5" t="s">
        <v>293</v>
      </c>
      <c r="C326" s="9">
        <v>60642</v>
      </c>
      <c r="D326" s="9">
        <v>0</v>
      </c>
      <c r="E326" s="13">
        <v>606420</v>
      </c>
      <c r="F326" s="9">
        <v>3671096</v>
      </c>
      <c r="G326" s="5" t="s">
        <v>171</v>
      </c>
      <c r="H326" s="5" t="s">
        <v>172</v>
      </c>
      <c r="I326" s="10">
        <v>36160</v>
      </c>
      <c r="J326" s="1" t="s">
        <v>324</v>
      </c>
      <c r="K326" s="5" t="s">
        <v>47</v>
      </c>
      <c r="L326" s="7">
        <v>100258</v>
      </c>
      <c r="M326" s="8">
        <v>509935.78</v>
      </c>
      <c r="R326" s="21">
        <f t="shared" si="34"/>
        <v>509935.78</v>
      </c>
    </row>
    <row r="327" spans="1:18" ht="15.4" customHeight="1" outlineLevel="2">
      <c r="A327" s="5" t="s">
        <v>7</v>
      </c>
      <c r="B327" s="5" t="s">
        <v>293</v>
      </c>
      <c r="C327" s="9">
        <v>60294</v>
      </c>
      <c r="D327" s="9">
        <v>0</v>
      </c>
      <c r="E327" s="13">
        <v>602940</v>
      </c>
      <c r="F327" s="9">
        <v>3671096</v>
      </c>
      <c r="G327" s="5" t="s">
        <v>171</v>
      </c>
      <c r="H327" s="5" t="s">
        <v>172</v>
      </c>
      <c r="I327" s="10">
        <v>36160</v>
      </c>
      <c r="J327" s="1" t="s">
        <v>324</v>
      </c>
      <c r="K327" s="5" t="s">
        <v>47</v>
      </c>
      <c r="L327" s="7">
        <v>304495</v>
      </c>
      <c r="M327" s="8">
        <v>1624291.26</v>
      </c>
      <c r="R327" s="21">
        <f t="shared" si="34"/>
        <v>1624291.26</v>
      </c>
    </row>
    <row r="328" spans="1:18" ht="15.4" customHeight="1" outlineLevel="2">
      <c r="A328" s="5" t="s">
        <v>7</v>
      </c>
      <c r="B328" s="5" t="s">
        <v>293</v>
      </c>
      <c r="C328" s="9">
        <v>3311526</v>
      </c>
      <c r="D328" s="9">
        <v>0</v>
      </c>
      <c r="E328" s="13">
        <v>33115260</v>
      </c>
      <c r="F328" s="9">
        <v>3671096</v>
      </c>
      <c r="G328" s="5" t="s">
        <v>160</v>
      </c>
      <c r="H328" s="5" t="s">
        <v>161</v>
      </c>
      <c r="I328" s="10">
        <v>43465</v>
      </c>
      <c r="J328" s="1" t="s">
        <v>324</v>
      </c>
      <c r="K328" s="5" t="s">
        <v>47</v>
      </c>
      <c r="L328" s="7">
        <v>1047146</v>
      </c>
      <c r="M328" s="8">
        <v>5568746.2000000002</v>
      </c>
      <c r="R328" s="21">
        <f t="shared" si="34"/>
        <v>5568746.2000000002</v>
      </c>
    </row>
    <row r="329" spans="1:18" ht="15.4" customHeight="1" outlineLevel="2">
      <c r="A329" s="5" t="s">
        <v>7</v>
      </c>
      <c r="B329" s="5" t="s">
        <v>293</v>
      </c>
      <c r="C329" s="9">
        <v>60344</v>
      </c>
      <c r="D329" s="9">
        <v>0</v>
      </c>
      <c r="E329" s="13">
        <v>603440</v>
      </c>
      <c r="F329" s="9">
        <v>3671096</v>
      </c>
      <c r="G329" s="5" t="s">
        <v>176</v>
      </c>
      <c r="H329" s="5" t="s">
        <v>177</v>
      </c>
      <c r="I329" s="10">
        <v>36160</v>
      </c>
      <c r="J329" s="1" t="s">
        <v>324</v>
      </c>
      <c r="K329" s="5" t="s">
        <v>47</v>
      </c>
      <c r="L329" s="7">
        <v>2467511</v>
      </c>
      <c r="M329" s="8">
        <v>11926931.24</v>
      </c>
      <c r="R329" s="21">
        <f t="shared" si="34"/>
        <v>11926931.24</v>
      </c>
    </row>
    <row r="330" spans="1:18" ht="15.4" customHeight="1" outlineLevel="2">
      <c r="A330" s="5" t="s">
        <v>7</v>
      </c>
      <c r="B330" s="5" t="s">
        <v>293</v>
      </c>
      <c r="C330" s="9">
        <v>60383</v>
      </c>
      <c r="D330" s="9">
        <v>0</v>
      </c>
      <c r="E330" s="13">
        <v>603830</v>
      </c>
      <c r="F330" s="9">
        <v>3671096</v>
      </c>
      <c r="G330" s="5" t="s">
        <v>53</v>
      </c>
      <c r="H330" s="5" t="s">
        <v>54</v>
      </c>
      <c r="I330" s="10">
        <v>36160</v>
      </c>
      <c r="J330" s="1" t="s">
        <v>324</v>
      </c>
      <c r="K330" s="5" t="s">
        <v>47</v>
      </c>
      <c r="L330" s="7">
        <v>1092917</v>
      </c>
      <c r="M330" s="8">
        <v>5497928.1699999999</v>
      </c>
      <c r="R330" s="21">
        <f t="shared" si="34"/>
        <v>5497928.1699999999</v>
      </c>
    </row>
    <row r="331" spans="1:18" ht="15.4" customHeight="1" outlineLevel="2">
      <c r="A331" s="5" t="s">
        <v>7</v>
      </c>
      <c r="B331" s="5" t="s">
        <v>293</v>
      </c>
      <c r="C331" s="9">
        <v>60422</v>
      </c>
      <c r="D331" s="9">
        <v>0</v>
      </c>
      <c r="E331" s="13">
        <v>604220</v>
      </c>
      <c r="F331" s="9">
        <v>3671096</v>
      </c>
      <c r="G331" s="5" t="s">
        <v>126</v>
      </c>
      <c r="H331" s="5" t="s">
        <v>127</v>
      </c>
      <c r="I331" s="10">
        <v>36160</v>
      </c>
      <c r="J331" s="1" t="s">
        <v>324</v>
      </c>
      <c r="K331" s="5" t="s">
        <v>47</v>
      </c>
      <c r="L331" s="7">
        <v>441838</v>
      </c>
      <c r="M331" s="8">
        <v>2684144.12</v>
      </c>
      <c r="R331" s="21">
        <f t="shared" si="34"/>
        <v>2684144.12</v>
      </c>
    </row>
    <row r="332" spans="1:18" ht="15.4" customHeight="1" outlineLevel="2">
      <c r="A332" s="5" t="s">
        <v>7</v>
      </c>
      <c r="B332" s="5" t="s">
        <v>293</v>
      </c>
      <c r="C332" s="9">
        <v>60466</v>
      </c>
      <c r="D332" s="9">
        <v>0</v>
      </c>
      <c r="E332" s="13">
        <v>604660</v>
      </c>
      <c r="F332" s="9">
        <v>3671096</v>
      </c>
      <c r="G332" s="5" t="s">
        <v>166</v>
      </c>
      <c r="H332" s="5" t="s">
        <v>167</v>
      </c>
      <c r="I332" s="10">
        <v>36160</v>
      </c>
      <c r="J332" s="1" t="s">
        <v>324</v>
      </c>
      <c r="K332" s="5" t="s">
        <v>47</v>
      </c>
      <c r="L332" s="7">
        <v>3459900</v>
      </c>
      <c r="M332" s="8">
        <v>18320256.07</v>
      </c>
      <c r="R332" s="21">
        <f t="shared" si="34"/>
        <v>18320256.07</v>
      </c>
    </row>
    <row r="333" spans="1:18" ht="15.4" customHeight="1" outlineLevel="2">
      <c r="A333" s="5" t="s">
        <v>7</v>
      </c>
      <c r="B333" s="5" t="s">
        <v>293</v>
      </c>
      <c r="C333" s="9">
        <v>60560</v>
      </c>
      <c r="D333" s="9">
        <v>0</v>
      </c>
      <c r="E333" s="13">
        <v>605600</v>
      </c>
      <c r="F333" s="9">
        <v>3671096</v>
      </c>
      <c r="G333" s="5" t="s">
        <v>20</v>
      </c>
      <c r="H333" s="5" t="s">
        <v>21</v>
      </c>
      <c r="I333" s="10">
        <v>36160</v>
      </c>
      <c r="J333" s="1" t="s">
        <v>324</v>
      </c>
      <c r="K333" s="5" t="s">
        <v>47</v>
      </c>
      <c r="L333" s="7">
        <v>1789573</v>
      </c>
      <c r="M333" s="8">
        <v>9185824.2899999991</v>
      </c>
      <c r="R333" s="21">
        <f t="shared" si="34"/>
        <v>9185824.2899999991</v>
      </c>
    </row>
    <row r="334" spans="1:18" ht="15.4" customHeight="1" outlineLevel="2">
      <c r="A334" s="5" t="s">
        <v>7</v>
      </c>
      <c r="B334" s="5" t="s">
        <v>293</v>
      </c>
      <c r="C334" s="9">
        <v>60601</v>
      </c>
      <c r="D334" s="9">
        <v>0</v>
      </c>
      <c r="E334" s="13">
        <v>606010</v>
      </c>
      <c r="F334" s="9">
        <v>3671096</v>
      </c>
      <c r="G334" s="5" t="s">
        <v>105</v>
      </c>
      <c r="H334" s="5" t="s">
        <v>106</v>
      </c>
      <c r="I334" s="10">
        <v>36160</v>
      </c>
      <c r="J334" s="1" t="s">
        <v>324</v>
      </c>
      <c r="K334" s="5" t="s">
        <v>47</v>
      </c>
      <c r="L334" s="7">
        <v>2027264</v>
      </c>
      <c r="M334" s="8">
        <v>10411960.050000001</v>
      </c>
      <c r="R334" s="21">
        <f t="shared" si="34"/>
        <v>10411960.050000001</v>
      </c>
    </row>
    <row r="335" spans="1:18" ht="15.4" customHeight="1" outlineLevel="2">
      <c r="A335" s="5" t="s">
        <v>7</v>
      </c>
      <c r="B335" s="5" t="s">
        <v>293</v>
      </c>
      <c r="C335" s="9">
        <v>60716</v>
      </c>
      <c r="D335" s="9">
        <v>0</v>
      </c>
      <c r="E335" s="13">
        <v>607160</v>
      </c>
      <c r="F335" s="9">
        <v>3671096</v>
      </c>
      <c r="G335" s="5" t="s">
        <v>155</v>
      </c>
      <c r="H335" s="5" t="s">
        <v>156</v>
      </c>
      <c r="I335" s="10">
        <v>36160</v>
      </c>
      <c r="J335" s="1" t="s">
        <v>324</v>
      </c>
      <c r="K335" s="5" t="s">
        <v>47</v>
      </c>
      <c r="L335" s="7">
        <v>1139783</v>
      </c>
      <c r="M335" s="8">
        <v>6101288.5800000001</v>
      </c>
      <c r="R335" s="21">
        <f t="shared" si="34"/>
        <v>6101288.5800000001</v>
      </c>
    </row>
    <row r="336" spans="1:18" ht="15.4" customHeight="1" outlineLevel="2">
      <c r="A336" s="5" t="s">
        <v>7</v>
      </c>
      <c r="B336" s="5" t="s">
        <v>293</v>
      </c>
      <c r="C336" s="9">
        <v>60766</v>
      </c>
      <c r="D336" s="9">
        <v>0</v>
      </c>
      <c r="E336" s="13">
        <v>607660</v>
      </c>
      <c r="F336" s="9">
        <v>3671096</v>
      </c>
      <c r="G336" s="5" t="s">
        <v>110</v>
      </c>
      <c r="H336" s="5" t="s">
        <v>111</v>
      </c>
      <c r="I336" s="10">
        <v>36160</v>
      </c>
      <c r="J336" s="1" t="s">
        <v>324</v>
      </c>
      <c r="K336" s="5" t="s">
        <v>47</v>
      </c>
      <c r="L336" s="7">
        <v>2515742</v>
      </c>
      <c r="M336" s="8">
        <v>14100967.67</v>
      </c>
      <c r="R336" s="21">
        <f t="shared" si="34"/>
        <v>14100967.67</v>
      </c>
    </row>
    <row r="337" spans="1:18" ht="15.4" customHeight="1" outlineLevel="2">
      <c r="A337" s="5" t="s">
        <v>7</v>
      </c>
      <c r="B337" s="5" t="s">
        <v>293</v>
      </c>
      <c r="C337" s="9">
        <v>60797</v>
      </c>
      <c r="D337" s="9">
        <v>0</v>
      </c>
      <c r="E337" s="13">
        <v>607970</v>
      </c>
      <c r="F337" s="9">
        <v>3671096</v>
      </c>
      <c r="G337" s="5" t="s">
        <v>50</v>
      </c>
      <c r="H337" s="5" t="s">
        <v>51</v>
      </c>
      <c r="I337" s="10">
        <v>36160</v>
      </c>
      <c r="J337" s="1" t="s">
        <v>324</v>
      </c>
      <c r="K337" s="5" t="s">
        <v>47</v>
      </c>
      <c r="L337" s="7">
        <v>5160</v>
      </c>
      <c r="M337" s="8">
        <v>19864.669999999998</v>
      </c>
      <c r="R337" s="21">
        <f t="shared" si="34"/>
        <v>19864.669999999998</v>
      </c>
    </row>
    <row r="338" spans="1:18" ht="15.4" customHeight="1" outlineLevel="2">
      <c r="A338" s="5" t="s">
        <v>7</v>
      </c>
      <c r="B338" s="5" t="s">
        <v>293</v>
      </c>
      <c r="C338" s="9">
        <v>60822</v>
      </c>
      <c r="D338" s="9">
        <v>0</v>
      </c>
      <c r="E338" s="13">
        <v>608220</v>
      </c>
      <c r="F338" s="9">
        <v>3671096</v>
      </c>
      <c r="G338" s="5" t="s">
        <v>103</v>
      </c>
      <c r="H338" s="5" t="s">
        <v>104</v>
      </c>
      <c r="I338" s="10">
        <v>36160</v>
      </c>
      <c r="J338" s="1" t="s">
        <v>324</v>
      </c>
      <c r="K338" s="5" t="s">
        <v>47</v>
      </c>
      <c r="L338" s="7">
        <v>3360851</v>
      </c>
      <c r="M338" s="8">
        <v>18016717.809999999</v>
      </c>
      <c r="R338" s="21">
        <f t="shared" si="34"/>
        <v>18016717.809999999</v>
      </c>
    </row>
    <row r="339" spans="1:18" ht="15.4" customHeight="1" outlineLevel="1">
      <c r="A339" s="5"/>
      <c r="B339" s="5"/>
      <c r="C339" s="9"/>
      <c r="D339" s="9"/>
      <c r="E339" s="13"/>
      <c r="F339" s="15" t="s">
        <v>860</v>
      </c>
      <c r="G339" s="5"/>
      <c r="H339" s="5"/>
      <c r="I339" s="10"/>
      <c r="J339" s="1"/>
      <c r="K339" s="5"/>
      <c r="L339" s="7">
        <f>SUBTOTAL(9,L324:L338)</f>
        <v>21474640</v>
      </c>
      <c r="M339" s="8">
        <f>SUBTOTAL(9,M324:M338)</f>
        <v>113500458.11</v>
      </c>
    </row>
    <row r="340" spans="1:18" ht="15.4" customHeight="1" outlineLevel="2">
      <c r="A340" s="5" t="s">
        <v>7</v>
      </c>
      <c r="B340" s="5" t="s">
        <v>293</v>
      </c>
      <c r="C340" s="9">
        <v>1333970</v>
      </c>
      <c r="D340" s="9">
        <v>0</v>
      </c>
      <c r="E340" s="13">
        <v>13339700</v>
      </c>
      <c r="F340" s="9">
        <v>3671097</v>
      </c>
      <c r="G340" s="5" t="s">
        <v>64</v>
      </c>
      <c r="H340" s="5" t="s">
        <v>10</v>
      </c>
      <c r="I340" s="10">
        <v>39082</v>
      </c>
      <c r="J340" s="1" t="s">
        <v>303</v>
      </c>
      <c r="K340" s="5" t="s">
        <v>47</v>
      </c>
      <c r="L340" s="7">
        <v>1988</v>
      </c>
      <c r="M340" s="8">
        <v>15714.54</v>
      </c>
      <c r="R340" s="21">
        <f>M340</f>
        <v>15714.54</v>
      </c>
    </row>
    <row r="341" spans="1:18" ht="15.4" customHeight="1" outlineLevel="2">
      <c r="A341" s="5" t="s">
        <v>7</v>
      </c>
      <c r="B341" s="5" t="s">
        <v>293</v>
      </c>
      <c r="C341" s="9">
        <v>60155</v>
      </c>
      <c r="D341" s="9">
        <v>0</v>
      </c>
      <c r="E341" s="13">
        <v>601550</v>
      </c>
      <c r="F341" s="9">
        <v>3671097</v>
      </c>
      <c r="G341" s="5" t="s">
        <v>64</v>
      </c>
      <c r="H341" s="5" t="s">
        <v>65</v>
      </c>
      <c r="I341" s="10">
        <v>36160</v>
      </c>
      <c r="J341" s="1" t="s">
        <v>325</v>
      </c>
      <c r="K341" s="5" t="s">
        <v>47</v>
      </c>
      <c r="L341" s="7">
        <v>619367</v>
      </c>
      <c r="M341" s="8">
        <v>4812816.26</v>
      </c>
      <c r="R341" s="21">
        <f t="shared" ref="R341:R355" si="35">M341</f>
        <v>4812816.26</v>
      </c>
    </row>
    <row r="342" spans="1:18" ht="15.4" customHeight="1" outlineLevel="2">
      <c r="A342" s="5" t="s">
        <v>7</v>
      </c>
      <c r="B342" s="5" t="s">
        <v>293</v>
      </c>
      <c r="C342" s="9">
        <v>1657173</v>
      </c>
      <c r="D342" s="9">
        <v>0</v>
      </c>
      <c r="E342" s="13">
        <v>16571730</v>
      </c>
      <c r="F342" s="9">
        <v>3671097</v>
      </c>
      <c r="G342" s="5" t="s">
        <v>9</v>
      </c>
      <c r="H342" s="5" t="s">
        <v>94</v>
      </c>
      <c r="I342" s="10">
        <v>36160</v>
      </c>
      <c r="J342" s="1" t="s">
        <v>325</v>
      </c>
      <c r="K342" s="5" t="s">
        <v>47</v>
      </c>
      <c r="L342" s="7">
        <v>319951</v>
      </c>
      <c r="M342" s="8">
        <v>2517724.4500000002</v>
      </c>
      <c r="R342" s="21">
        <f t="shared" si="35"/>
        <v>2517724.4500000002</v>
      </c>
    </row>
    <row r="343" spans="1:18" ht="15.4" customHeight="1" outlineLevel="2">
      <c r="A343" s="5" t="s">
        <v>7</v>
      </c>
      <c r="B343" s="5" t="s">
        <v>293</v>
      </c>
      <c r="C343" s="9">
        <v>2153252</v>
      </c>
      <c r="D343" s="9">
        <v>0</v>
      </c>
      <c r="E343" s="13">
        <v>21532520</v>
      </c>
      <c r="F343" s="9">
        <v>3671097</v>
      </c>
      <c r="G343" s="5" t="s">
        <v>171</v>
      </c>
      <c r="H343" s="5" t="s">
        <v>172</v>
      </c>
      <c r="I343" s="10">
        <v>40674</v>
      </c>
      <c r="J343" s="1" t="s">
        <v>325</v>
      </c>
      <c r="K343" s="5" t="s">
        <v>47</v>
      </c>
      <c r="L343" s="7">
        <v>491</v>
      </c>
      <c r="M343" s="8">
        <v>5131.4399999999996</v>
      </c>
      <c r="R343" s="21">
        <f t="shared" si="35"/>
        <v>5131.4399999999996</v>
      </c>
    </row>
    <row r="344" spans="1:18" ht="15.4" customHeight="1" outlineLevel="2">
      <c r="A344" s="5" t="s">
        <v>7</v>
      </c>
      <c r="B344" s="5" t="s">
        <v>293</v>
      </c>
      <c r="C344" s="9">
        <v>3311527</v>
      </c>
      <c r="D344" s="9">
        <v>0</v>
      </c>
      <c r="E344" s="13">
        <v>33115270</v>
      </c>
      <c r="F344" s="9">
        <v>3671097</v>
      </c>
      <c r="G344" s="5" t="s">
        <v>160</v>
      </c>
      <c r="H344" s="5" t="s">
        <v>161</v>
      </c>
      <c r="I344" s="10">
        <v>43465</v>
      </c>
      <c r="J344" s="1" t="s">
        <v>325</v>
      </c>
      <c r="K344" s="5" t="s">
        <v>47</v>
      </c>
      <c r="L344" s="7">
        <v>299209</v>
      </c>
      <c r="M344" s="8">
        <v>2398173.9700000002</v>
      </c>
      <c r="R344" s="21">
        <f t="shared" si="35"/>
        <v>2398173.9700000002</v>
      </c>
    </row>
    <row r="345" spans="1:18" ht="15.4" customHeight="1" outlineLevel="2">
      <c r="A345" s="5" t="s">
        <v>7</v>
      </c>
      <c r="B345" s="5" t="s">
        <v>293</v>
      </c>
      <c r="C345" s="9">
        <v>60345</v>
      </c>
      <c r="D345" s="9">
        <v>0</v>
      </c>
      <c r="E345" s="13">
        <v>603450</v>
      </c>
      <c r="F345" s="9">
        <v>3671097</v>
      </c>
      <c r="G345" s="5" t="s">
        <v>176</v>
      </c>
      <c r="H345" s="5" t="s">
        <v>177</v>
      </c>
      <c r="I345" s="10">
        <v>36160</v>
      </c>
      <c r="J345" s="1" t="s">
        <v>325</v>
      </c>
      <c r="K345" s="5" t="s">
        <v>47</v>
      </c>
      <c r="L345" s="7">
        <v>1195757</v>
      </c>
      <c r="M345" s="8">
        <v>8936306.4600000009</v>
      </c>
      <c r="R345" s="21">
        <f t="shared" si="35"/>
        <v>8936306.4600000009</v>
      </c>
    </row>
    <row r="346" spans="1:18" ht="15.4" customHeight="1" outlineLevel="2">
      <c r="A346" s="5" t="s">
        <v>7</v>
      </c>
      <c r="B346" s="5" t="s">
        <v>293</v>
      </c>
      <c r="C346" s="9">
        <v>60384</v>
      </c>
      <c r="D346" s="9">
        <v>0</v>
      </c>
      <c r="E346" s="13">
        <v>603840</v>
      </c>
      <c r="F346" s="9">
        <v>3671097</v>
      </c>
      <c r="G346" s="5" t="s">
        <v>53</v>
      </c>
      <c r="H346" s="5" t="s">
        <v>54</v>
      </c>
      <c r="I346" s="10">
        <v>36160</v>
      </c>
      <c r="J346" s="1" t="s">
        <v>325</v>
      </c>
      <c r="K346" s="5" t="s">
        <v>47</v>
      </c>
      <c r="L346" s="7">
        <v>1007968</v>
      </c>
      <c r="M346" s="8">
        <v>7378999.6900000004</v>
      </c>
      <c r="R346" s="21">
        <f t="shared" si="35"/>
        <v>7378999.6900000004</v>
      </c>
    </row>
    <row r="347" spans="1:18" ht="15.4" customHeight="1" outlineLevel="2">
      <c r="A347" s="5" t="s">
        <v>7</v>
      </c>
      <c r="B347" s="5" t="s">
        <v>293</v>
      </c>
      <c r="C347" s="9">
        <v>60423</v>
      </c>
      <c r="D347" s="9">
        <v>0</v>
      </c>
      <c r="E347" s="13">
        <v>604230</v>
      </c>
      <c r="F347" s="9">
        <v>3671097</v>
      </c>
      <c r="G347" s="5" t="s">
        <v>126</v>
      </c>
      <c r="H347" s="5" t="s">
        <v>127</v>
      </c>
      <c r="I347" s="10">
        <v>36160</v>
      </c>
      <c r="J347" s="1" t="s">
        <v>325</v>
      </c>
      <c r="K347" s="5" t="s">
        <v>47</v>
      </c>
      <c r="L347" s="7">
        <v>123602</v>
      </c>
      <c r="M347" s="8">
        <v>1692103.09</v>
      </c>
      <c r="R347" s="21">
        <f t="shared" si="35"/>
        <v>1692103.09</v>
      </c>
    </row>
    <row r="348" spans="1:18" ht="15.4" customHeight="1" outlineLevel="2">
      <c r="A348" s="5" t="s">
        <v>7</v>
      </c>
      <c r="B348" s="5" t="s">
        <v>293</v>
      </c>
      <c r="C348" s="9">
        <v>60467</v>
      </c>
      <c r="D348" s="9">
        <v>0</v>
      </c>
      <c r="E348" s="13">
        <v>604670</v>
      </c>
      <c r="F348" s="9">
        <v>3671097</v>
      </c>
      <c r="G348" s="5" t="s">
        <v>166</v>
      </c>
      <c r="H348" s="5" t="s">
        <v>167</v>
      </c>
      <c r="I348" s="10">
        <v>36160</v>
      </c>
      <c r="J348" s="1" t="s">
        <v>325</v>
      </c>
      <c r="K348" s="5" t="s">
        <v>47</v>
      </c>
      <c r="L348" s="7">
        <v>905084</v>
      </c>
      <c r="M348" s="8">
        <v>7385010.4800000004</v>
      </c>
      <c r="R348" s="21">
        <f t="shared" si="35"/>
        <v>7385010.4800000004</v>
      </c>
    </row>
    <row r="349" spans="1:18" ht="15.4" customHeight="1" outlineLevel="2">
      <c r="A349" s="5" t="s">
        <v>7</v>
      </c>
      <c r="B349" s="5" t="s">
        <v>293</v>
      </c>
      <c r="C349" s="9">
        <v>60510</v>
      </c>
      <c r="D349" s="9">
        <v>0</v>
      </c>
      <c r="E349" s="13">
        <v>605100</v>
      </c>
      <c r="F349" s="9">
        <v>3671097</v>
      </c>
      <c r="G349" s="5" t="s">
        <v>100</v>
      </c>
      <c r="H349" s="5" t="s">
        <v>94</v>
      </c>
      <c r="I349" s="10">
        <v>36160</v>
      </c>
      <c r="J349" s="1" t="s">
        <v>325</v>
      </c>
      <c r="K349" s="5" t="s">
        <v>47</v>
      </c>
      <c r="L349" s="7">
        <v>10547</v>
      </c>
      <c r="M349" s="8">
        <v>104761.92</v>
      </c>
      <c r="R349" s="21">
        <f t="shared" si="35"/>
        <v>104761.92</v>
      </c>
    </row>
    <row r="350" spans="1:18" ht="15.4" customHeight="1" outlineLevel="2">
      <c r="A350" s="5" t="s">
        <v>7</v>
      </c>
      <c r="B350" s="5" t="s">
        <v>293</v>
      </c>
      <c r="C350" s="9">
        <v>60561</v>
      </c>
      <c r="D350" s="9">
        <v>0</v>
      </c>
      <c r="E350" s="13">
        <v>605610</v>
      </c>
      <c r="F350" s="9">
        <v>3671097</v>
      </c>
      <c r="G350" s="5" t="s">
        <v>20</v>
      </c>
      <c r="H350" s="5" t="s">
        <v>21</v>
      </c>
      <c r="I350" s="10">
        <v>36160</v>
      </c>
      <c r="J350" s="1" t="s">
        <v>325</v>
      </c>
      <c r="K350" s="5" t="s">
        <v>47</v>
      </c>
      <c r="L350" s="7">
        <v>752228</v>
      </c>
      <c r="M350" s="8">
        <v>5449624.2300000004</v>
      </c>
      <c r="R350" s="21">
        <f t="shared" si="35"/>
        <v>5449624.2300000004</v>
      </c>
    </row>
    <row r="351" spans="1:18" ht="15.4" customHeight="1" outlineLevel="2">
      <c r="A351" s="5" t="s">
        <v>7</v>
      </c>
      <c r="B351" s="5" t="s">
        <v>293</v>
      </c>
      <c r="C351" s="9">
        <v>60602</v>
      </c>
      <c r="D351" s="9">
        <v>0</v>
      </c>
      <c r="E351" s="13">
        <v>606020</v>
      </c>
      <c r="F351" s="9">
        <v>3671097</v>
      </c>
      <c r="G351" s="5" t="s">
        <v>105</v>
      </c>
      <c r="H351" s="5" t="s">
        <v>106</v>
      </c>
      <c r="I351" s="10">
        <v>36160</v>
      </c>
      <c r="J351" s="1" t="s">
        <v>325</v>
      </c>
      <c r="K351" s="5" t="s">
        <v>47</v>
      </c>
      <c r="L351" s="7">
        <v>1397430</v>
      </c>
      <c r="M351" s="8">
        <v>11301252.460000001</v>
      </c>
      <c r="R351" s="21">
        <f t="shared" si="35"/>
        <v>11301252.460000001</v>
      </c>
    </row>
    <row r="352" spans="1:18" ht="15.4" customHeight="1" outlineLevel="2">
      <c r="A352" s="5" t="s">
        <v>7</v>
      </c>
      <c r="B352" s="5" t="s">
        <v>293</v>
      </c>
      <c r="C352" s="9">
        <v>60643</v>
      </c>
      <c r="D352" s="9">
        <v>0</v>
      </c>
      <c r="E352" s="13">
        <v>606430</v>
      </c>
      <c r="F352" s="9">
        <v>3671097</v>
      </c>
      <c r="G352" s="5" t="s">
        <v>173</v>
      </c>
      <c r="H352" s="5" t="s">
        <v>172</v>
      </c>
      <c r="I352" s="10">
        <v>36160</v>
      </c>
      <c r="J352" s="1" t="s">
        <v>325</v>
      </c>
      <c r="K352" s="5" t="s">
        <v>47</v>
      </c>
      <c r="L352" s="7">
        <v>12728</v>
      </c>
      <c r="M352" s="8">
        <v>133434.88</v>
      </c>
      <c r="R352" s="21">
        <f t="shared" si="35"/>
        <v>133434.88</v>
      </c>
    </row>
    <row r="353" spans="1:18" ht="15.4" customHeight="1" outlineLevel="2">
      <c r="A353" s="5" t="s">
        <v>7</v>
      </c>
      <c r="B353" s="5" t="s">
        <v>293</v>
      </c>
      <c r="C353" s="9">
        <v>60717</v>
      </c>
      <c r="D353" s="9">
        <v>0</v>
      </c>
      <c r="E353" s="13">
        <v>607170</v>
      </c>
      <c r="F353" s="9">
        <v>3671097</v>
      </c>
      <c r="G353" s="5" t="s">
        <v>155</v>
      </c>
      <c r="H353" s="5" t="s">
        <v>156</v>
      </c>
      <c r="I353" s="10">
        <v>36160</v>
      </c>
      <c r="J353" s="1" t="s">
        <v>325</v>
      </c>
      <c r="K353" s="5" t="s">
        <v>47</v>
      </c>
      <c r="L353" s="7">
        <v>149619</v>
      </c>
      <c r="M353" s="8">
        <v>1410496.69</v>
      </c>
      <c r="R353" s="21">
        <f t="shared" si="35"/>
        <v>1410496.69</v>
      </c>
    </row>
    <row r="354" spans="1:18" ht="15.4" customHeight="1" outlineLevel="2">
      <c r="A354" s="5" t="s">
        <v>7</v>
      </c>
      <c r="B354" s="5" t="s">
        <v>293</v>
      </c>
      <c r="C354" s="9">
        <v>60767</v>
      </c>
      <c r="D354" s="9">
        <v>0</v>
      </c>
      <c r="E354" s="13">
        <v>607670</v>
      </c>
      <c r="F354" s="9">
        <v>3671097</v>
      </c>
      <c r="G354" s="5" t="s">
        <v>110</v>
      </c>
      <c r="H354" s="5" t="s">
        <v>111</v>
      </c>
      <c r="I354" s="10">
        <v>36160</v>
      </c>
      <c r="J354" s="1" t="s">
        <v>325</v>
      </c>
      <c r="K354" s="5" t="s">
        <v>47</v>
      </c>
      <c r="L354" s="7">
        <v>592170</v>
      </c>
      <c r="M354" s="8">
        <v>5348217.88</v>
      </c>
      <c r="R354" s="21">
        <f t="shared" si="35"/>
        <v>5348217.88</v>
      </c>
    </row>
    <row r="355" spans="1:18" ht="15.4" customHeight="1" outlineLevel="2">
      <c r="A355" s="5" t="s">
        <v>7</v>
      </c>
      <c r="B355" s="5" t="s">
        <v>293</v>
      </c>
      <c r="C355" s="9">
        <v>60823</v>
      </c>
      <c r="D355" s="9">
        <v>0</v>
      </c>
      <c r="E355" s="13">
        <v>608230</v>
      </c>
      <c r="F355" s="9">
        <v>3671097</v>
      </c>
      <c r="G355" s="5" t="s">
        <v>103</v>
      </c>
      <c r="H355" s="5" t="s">
        <v>104</v>
      </c>
      <c r="I355" s="10">
        <v>36160</v>
      </c>
      <c r="J355" s="1" t="s">
        <v>325</v>
      </c>
      <c r="K355" s="5" t="s">
        <v>47</v>
      </c>
      <c r="L355" s="7">
        <v>704893</v>
      </c>
      <c r="M355" s="8">
        <v>6661067.6600000001</v>
      </c>
      <c r="R355" s="21">
        <f t="shared" si="35"/>
        <v>6661067.6600000001</v>
      </c>
    </row>
    <row r="356" spans="1:18" ht="15.4" customHeight="1" outlineLevel="1">
      <c r="A356" s="5"/>
      <c r="B356" s="5"/>
      <c r="C356" s="9"/>
      <c r="D356" s="9"/>
      <c r="E356" s="13"/>
      <c r="F356" s="15" t="s">
        <v>861</v>
      </c>
      <c r="G356" s="5"/>
      <c r="H356" s="5"/>
      <c r="I356" s="10"/>
      <c r="J356" s="1"/>
      <c r="K356" s="5"/>
      <c r="L356" s="7">
        <f>SUBTOTAL(9,L340:L355)</f>
        <v>8093032</v>
      </c>
      <c r="M356" s="8">
        <f>SUBTOTAL(9,M340:M355)</f>
        <v>65550836.100000009</v>
      </c>
    </row>
    <row r="357" spans="1:18" ht="15.4" customHeight="1" outlineLevel="2">
      <c r="A357" s="5" t="s">
        <v>7</v>
      </c>
      <c r="B357" s="5" t="s">
        <v>293</v>
      </c>
      <c r="C357" s="9">
        <v>60156</v>
      </c>
      <c r="D357" s="9">
        <v>0</v>
      </c>
      <c r="E357" s="13">
        <v>601560</v>
      </c>
      <c r="F357" s="9">
        <v>3671098</v>
      </c>
      <c r="G357" s="5" t="s">
        <v>64</v>
      </c>
      <c r="H357" s="5" t="s">
        <v>65</v>
      </c>
      <c r="I357" s="10">
        <v>36160</v>
      </c>
      <c r="J357" s="1" t="s">
        <v>326</v>
      </c>
      <c r="K357" s="5" t="s">
        <v>47</v>
      </c>
      <c r="L357" s="7">
        <v>24561</v>
      </c>
      <c r="M357" s="8">
        <v>41733.78</v>
      </c>
      <c r="P357" s="21">
        <f>M357</f>
        <v>41733.78</v>
      </c>
    </row>
    <row r="358" spans="1:18" ht="15.4" customHeight="1" outlineLevel="2">
      <c r="A358" s="5" t="s">
        <v>7</v>
      </c>
      <c r="B358" s="5" t="s">
        <v>293</v>
      </c>
      <c r="C358" s="9">
        <v>1657174</v>
      </c>
      <c r="D358" s="9">
        <v>0</v>
      </c>
      <c r="E358" s="13">
        <v>16571740</v>
      </c>
      <c r="F358" s="9">
        <v>3671098</v>
      </c>
      <c r="G358" s="5" t="s">
        <v>9</v>
      </c>
      <c r="H358" s="5" t="s">
        <v>94</v>
      </c>
      <c r="I358" s="10">
        <v>36160</v>
      </c>
      <c r="J358" s="1" t="s">
        <v>326</v>
      </c>
      <c r="K358" s="5" t="s">
        <v>47</v>
      </c>
      <c r="L358" s="7">
        <v>194267</v>
      </c>
      <c r="M358" s="8">
        <v>476858.3</v>
      </c>
      <c r="P358" s="20">
        <f>0.4*(M358)</f>
        <v>190743.32</v>
      </c>
      <c r="Q358" s="20">
        <f>0.6*(M358)</f>
        <v>286114.98</v>
      </c>
    </row>
    <row r="359" spans="1:18" ht="15.4" customHeight="1" outlineLevel="2">
      <c r="A359" s="5" t="s">
        <v>7</v>
      </c>
      <c r="B359" s="5" t="s">
        <v>293</v>
      </c>
      <c r="C359" s="9">
        <v>3311528</v>
      </c>
      <c r="D359" s="9">
        <v>0</v>
      </c>
      <c r="E359" s="13">
        <v>33115280</v>
      </c>
      <c r="F359" s="9">
        <v>3671098</v>
      </c>
      <c r="G359" s="5" t="s">
        <v>160</v>
      </c>
      <c r="H359" s="5" t="s">
        <v>161</v>
      </c>
      <c r="I359" s="10">
        <v>43465</v>
      </c>
      <c r="J359" s="1" t="s">
        <v>326</v>
      </c>
      <c r="K359" s="5" t="s">
        <v>47</v>
      </c>
      <c r="L359" s="7">
        <v>15637</v>
      </c>
      <c r="M359" s="8">
        <v>23423.53</v>
      </c>
      <c r="P359" s="21">
        <f t="shared" ref="P359:P372" si="36">M359</f>
        <v>23423.53</v>
      </c>
    </row>
    <row r="360" spans="1:18" ht="15.4" customHeight="1" outlineLevel="2">
      <c r="A360" s="5" t="s">
        <v>7</v>
      </c>
      <c r="B360" s="5" t="s">
        <v>293</v>
      </c>
      <c r="C360" s="9">
        <v>60346</v>
      </c>
      <c r="D360" s="9">
        <v>0</v>
      </c>
      <c r="E360" s="13">
        <v>603460</v>
      </c>
      <c r="F360" s="9">
        <v>3671098</v>
      </c>
      <c r="G360" s="5" t="s">
        <v>176</v>
      </c>
      <c r="H360" s="5" t="s">
        <v>177</v>
      </c>
      <c r="I360" s="10">
        <v>36160</v>
      </c>
      <c r="J360" s="1" t="s">
        <v>326</v>
      </c>
      <c r="K360" s="5" t="s">
        <v>47</v>
      </c>
      <c r="L360" s="7">
        <v>18706</v>
      </c>
      <c r="M360" s="8">
        <v>32276.44</v>
      </c>
      <c r="P360" s="21">
        <f t="shared" si="36"/>
        <v>32276.44</v>
      </c>
    </row>
    <row r="361" spans="1:18" ht="15.4" customHeight="1" outlineLevel="2">
      <c r="A361" s="5" t="s">
        <v>7</v>
      </c>
      <c r="B361" s="5" t="s">
        <v>293</v>
      </c>
      <c r="C361" s="9">
        <v>60385</v>
      </c>
      <c r="D361" s="9">
        <v>0</v>
      </c>
      <c r="E361" s="13">
        <v>603850</v>
      </c>
      <c r="F361" s="9">
        <v>3671098</v>
      </c>
      <c r="G361" s="5" t="s">
        <v>53</v>
      </c>
      <c r="H361" s="5" t="s">
        <v>54</v>
      </c>
      <c r="I361" s="10">
        <v>36160</v>
      </c>
      <c r="J361" s="1" t="s">
        <v>326</v>
      </c>
      <c r="K361" s="5" t="s">
        <v>47</v>
      </c>
      <c r="L361" s="7">
        <v>35659</v>
      </c>
      <c r="M361" s="8">
        <v>50902.46</v>
      </c>
      <c r="P361" s="21">
        <f t="shared" si="36"/>
        <v>50902.46</v>
      </c>
    </row>
    <row r="362" spans="1:18" ht="15.4" customHeight="1" outlineLevel="2">
      <c r="A362" s="5" t="s">
        <v>7</v>
      </c>
      <c r="B362" s="5" t="s">
        <v>293</v>
      </c>
      <c r="C362" s="9">
        <v>60424</v>
      </c>
      <c r="D362" s="9">
        <v>0</v>
      </c>
      <c r="E362" s="13">
        <v>604240</v>
      </c>
      <c r="F362" s="9">
        <v>3671098</v>
      </c>
      <c r="G362" s="5" t="s">
        <v>126</v>
      </c>
      <c r="H362" s="5" t="s">
        <v>127</v>
      </c>
      <c r="I362" s="10">
        <v>36160</v>
      </c>
      <c r="J362" s="1" t="s">
        <v>326</v>
      </c>
      <c r="K362" s="5" t="s">
        <v>47</v>
      </c>
      <c r="L362" s="7">
        <v>3156</v>
      </c>
      <c r="M362" s="8">
        <v>3391.15</v>
      </c>
      <c r="P362" s="21">
        <f t="shared" si="36"/>
        <v>3391.15</v>
      </c>
    </row>
    <row r="363" spans="1:18" ht="15.4" customHeight="1" outlineLevel="2">
      <c r="A363" s="5" t="s">
        <v>7</v>
      </c>
      <c r="B363" s="5" t="s">
        <v>293</v>
      </c>
      <c r="C363" s="9">
        <v>60468</v>
      </c>
      <c r="D363" s="9">
        <v>0</v>
      </c>
      <c r="E363" s="13">
        <v>604680</v>
      </c>
      <c r="F363" s="9">
        <v>3671098</v>
      </c>
      <c r="G363" s="5" t="s">
        <v>166</v>
      </c>
      <c r="H363" s="5" t="s">
        <v>167</v>
      </c>
      <c r="I363" s="10">
        <v>36160</v>
      </c>
      <c r="J363" s="1" t="s">
        <v>326</v>
      </c>
      <c r="K363" s="5" t="s">
        <v>47</v>
      </c>
      <c r="L363" s="7">
        <v>40172</v>
      </c>
      <c r="M363" s="8">
        <v>51124.14</v>
      </c>
      <c r="P363" s="21">
        <f t="shared" si="36"/>
        <v>51124.14</v>
      </c>
    </row>
    <row r="364" spans="1:18" ht="15.4" customHeight="1" outlineLevel="2">
      <c r="A364" s="5" t="s">
        <v>7</v>
      </c>
      <c r="B364" s="5" t="s">
        <v>293</v>
      </c>
      <c r="C364" s="9">
        <v>60468</v>
      </c>
      <c r="D364" s="9">
        <v>9999</v>
      </c>
      <c r="E364" s="13">
        <v>604689999</v>
      </c>
      <c r="F364" s="9">
        <v>3671098</v>
      </c>
      <c r="G364" s="5" t="s">
        <v>166</v>
      </c>
      <c r="H364" s="5" t="s">
        <v>167</v>
      </c>
      <c r="I364" s="10">
        <v>37437</v>
      </c>
      <c r="J364" s="1" t="s">
        <v>326</v>
      </c>
      <c r="K364" s="5" t="s">
        <v>47</v>
      </c>
      <c r="L364" s="7">
        <v>1130</v>
      </c>
      <c r="M364" s="8">
        <v>0</v>
      </c>
      <c r="P364" s="21">
        <f t="shared" si="36"/>
        <v>0</v>
      </c>
    </row>
    <row r="365" spans="1:18" ht="15.4" customHeight="1" outlineLevel="2">
      <c r="A365" s="5" t="s">
        <v>7</v>
      </c>
      <c r="B365" s="5" t="s">
        <v>293</v>
      </c>
      <c r="C365" s="9">
        <v>60562</v>
      </c>
      <c r="D365" s="9">
        <v>0</v>
      </c>
      <c r="E365" s="13">
        <v>605620</v>
      </c>
      <c r="F365" s="9">
        <v>3671098</v>
      </c>
      <c r="G365" s="5" t="s">
        <v>20</v>
      </c>
      <c r="H365" s="5" t="s">
        <v>21</v>
      </c>
      <c r="I365" s="10">
        <v>36160</v>
      </c>
      <c r="J365" s="1" t="s">
        <v>326</v>
      </c>
      <c r="K365" s="5" t="s">
        <v>47</v>
      </c>
      <c r="L365" s="7">
        <v>25059</v>
      </c>
      <c r="M365" s="8">
        <v>35331.17</v>
      </c>
      <c r="P365" s="21">
        <f t="shared" si="36"/>
        <v>35331.17</v>
      </c>
    </row>
    <row r="366" spans="1:18" ht="15.4" customHeight="1" outlineLevel="2">
      <c r="A366" s="5" t="s">
        <v>7</v>
      </c>
      <c r="B366" s="5" t="s">
        <v>293</v>
      </c>
      <c r="C366" s="9">
        <v>60562</v>
      </c>
      <c r="D366" s="9">
        <v>9999</v>
      </c>
      <c r="E366" s="13">
        <v>605629999</v>
      </c>
      <c r="F366" s="9">
        <v>3671098</v>
      </c>
      <c r="G366" s="5" t="s">
        <v>20</v>
      </c>
      <c r="H366" s="5" t="s">
        <v>21</v>
      </c>
      <c r="I366" s="10">
        <v>37407</v>
      </c>
      <c r="J366" s="1" t="s">
        <v>326</v>
      </c>
      <c r="K366" s="5" t="s">
        <v>47</v>
      </c>
      <c r="L366" s="7">
        <v>834</v>
      </c>
      <c r="M366" s="8">
        <v>0</v>
      </c>
      <c r="P366" s="21">
        <f t="shared" si="36"/>
        <v>0</v>
      </c>
    </row>
    <row r="367" spans="1:18" ht="15.4" customHeight="1" outlineLevel="2">
      <c r="A367" s="5" t="s">
        <v>7</v>
      </c>
      <c r="B367" s="5" t="s">
        <v>293</v>
      </c>
      <c r="C367" s="9">
        <v>60603</v>
      </c>
      <c r="D367" s="9">
        <v>0</v>
      </c>
      <c r="E367" s="13">
        <v>606030</v>
      </c>
      <c r="F367" s="9">
        <v>3671098</v>
      </c>
      <c r="G367" s="5" t="s">
        <v>105</v>
      </c>
      <c r="H367" s="5" t="s">
        <v>106</v>
      </c>
      <c r="I367" s="10">
        <v>36160</v>
      </c>
      <c r="J367" s="1" t="s">
        <v>326</v>
      </c>
      <c r="K367" s="5" t="s">
        <v>47</v>
      </c>
      <c r="L367" s="7">
        <v>18359</v>
      </c>
      <c r="M367" s="8">
        <v>29997.05</v>
      </c>
      <c r="P367" s="21">
        <f t="shared" si="36"/>
        <v>29997.05</v>
      </c>
    </row>
    <row r="368" spans="1:18" ht="15.4" customHeight="1" outlineLevel="2">
      <c r="A368" s="5" t="s">
        <v>7</v>
      </c>
      <c r="B368" s="5" t="s">
        <v>293</v>
      </c>
      <c r="C368" s="9">
        <v>60644</v>
      </c>
      <c r="D368" s="9">
        <v>0</v>
      </c>
      <c r="E368" s="13">
        <v>606440</v>
      </c>
      <c r="F368" s="9">
        <v>3671098</v>
      </c>
      <c r="G368" s="5" t="s">
        <v>173</v>
      </c>
      <c r="H368" s="5" t="s">
        <v>172</v>
      </c>
      <c r="I368" s="10">
        <v>36160</v>
      </c>
      <c r="J368" s="1" t="s">
        <v>326</v>
      </c>
      <c r="K368" s="5" t="s">
        <v>47</v>
      </c>
      <c r="L368" s="7">
        <v>37235</v>
      </c>
      <c r="M368" s="8">
        <v>94565.41</v>
      </c>
      <c r="P368" s="20">
        <f>0.4*(M368)</f>
        <v>37826.164000000004</v>
      </c>
      <c r="Q368" s="20">
        <f>0.6*(M368)</f>
        <v>56739.245999999999</v>
      </c>
    </row>
    <row r="369" spans="1:17" ht="15.4" customHeight="1" outlineLevel="2">
      <c r="A369" s="5" t="s">
        <v>7</v>
      </c>
      <c r="B369" s="5" t="s">
        <v>293</v>
      </c>
      <c r="C369" s="9">
        <v>60718</v>
      </c>
      <c r="D369" s="9">
        <v>0</v>
      </c>
      <c r="E369" s="13">
        <v>607180</v>
      </c>
      <c r="F369" s="9">
        <v>3671098</v>
      </c>
      <c r="G369" s="5" t="s">
        <v>155</v>
      </c>
      <c r="H369" s="5" t="s">
        <v>156</v>
      </c>
      <c r="I369" s="10">
        <v>36160</v>
      </c>
      <c r="J369" s="1" t="s">
        <v>326</v>
      </c>
      <c r="K369" s="5" t="s">
        <v>47</v>
      </c>
      <c r="L369" s="7">
        <v>12045</v>
      </c>
      <c r="M369" s="8">
        <v>14241.05</v>
      </c>
      <c r="P369" s="21">
        <f t="shared" si="36"/>
        <v>14241.05</v>
      </c>
    </row>
    <row r="370" spans="1:17" ht="15.4" customHeight="1" outlineLevel="2">
      <c r="A370" s="5" t="s">
        <v>7</v>
      </c>
      <c r="B370" s="5" t="s">
        <v>293</v>
      </c>
      <c r="C370" s="9">
        <v>60768</v>
      </c>
      <c r="D370" s="9">
        <v>0</v>
      </c>
      <c r="E370" s="13">
        <v>607680</v>
      </c>
      <c r="F370" s="9">
        <v>3671098</v>
      </c>
      <c r="G370" s="5" t="s">
        <v>110</v>
      </c>
      <c r="H370" s="5" t="s">
        <v>111</v>
      </c>
      <c r="I370" s="10">
        <v>36160</v>
      </c>
      <c r="J370" s="1" t="s">
        <v>326</v>
      </c>
      <c r="K370" s="5" t="s">
        <v>47</v>
      </c>
      <c r="L370" s="7">
        <v>53774</v>
      </c>
      <c r="M370" s="8">
        <v>79474.899999999994</v>
      </c>
      <c r="P370" s="21">
        <f t="shared" si="36"/>
        <v>79474.899999999994</v>
      </c>
    </row>
    <row r="371" spans="1:17" ht="15.4" customHeight="1" outlineLevel="2">
      <c r="A371" s="5" t="s">
        <v>7</v>
      </c>
      <c r="B371" s="5" t="s">
        <v>293</v>
      </c>
      <c r="C371" s="9">
        <v>189732</v>
      </c>
      <c r="D371" s="9">
        <v>0</v>
      </c>
      <c r="E371" s="13">
        <v>1897320</v>
      </c>
      <c r="F371" s="9">
        <v>3671098</v>
      </c>
      <c r="G371" s="5" t="s">
        <v>50</v>
      </c>
      <c r="H371" s="5" t="s">
        <v>51</v>
      </c>
      <c r="I371" s="10">
        <v>36464</v>
      </c>
      <c r="J371" s="1" t="s">
        <v>351</v>
      </c>
      <c r="K371" s="5" t="s">
        <v>47</v>
      </c>
      <c r="L371" s="7">
        <v>720260</v>
      </c>
      <c r="M371" s="8">
        <v>1337327.6000000001</v>
      </c>
      <c r="P371" s="21">
        <f t="shared" si="36"/>
        <v>1337327.6000000001</v>
      </c>
    </row>
    <row r="372" spans="1:17" ht="15.4" customHeight="1" outlineLevel="2">
      <c r="A372" s="5" t="s">
        <v>7</v>
      </c>
      <c r="B372" s="5" t="s">
        <v>293</v>
      </c>
      <c r="C372" s="9">
        <v>60824</v>
      </c>
      <c r="D372" s="9">
        <v>0</v>
      </c>
      <c r="E372" s="13">
        <v>608240</v>
      </c>
      <c r="F372" s="9">
        <v>3671098</v>
      </c>
      <c r="G372" s="5" t="s">
        <v>103</v>
      </c>
      <c r="H372" s="5" t="s">
        <v>104</v>
      </c>
      <c r="I372" s="10">
        <v>36160</v>
      </c>
      <c r="J372" s="1" t="s">
        <v>326</v>
      </c>
      <c r="K372" s="5" t="s">
        <v>47</v>
      </c>
      <c r="L372" s="7">
        <v>63251</v>
      </c>
      <c r="M372" s="8">
        <v>73020.37</v>
      </c>
      <c r="P372" s="21">
        <f t="shared" si="36"/>
        <v>73020.37</v>
      </c>
    </row>
    <row r="373" spans="1:17" ht="15.4" customHeight="1" outlineLevel="1">
      <c r="A373" s="5"/>
      <c r="B373" s="5"/>
      <c r="C373" s="9"/>
      <c r="D373" s="9"/>
      <c r="E373" s="13"/>
      <c r="F373" s="15" t="s">
        <v>862</v>
      </c>
      <c r="G373" s="5"/>
      <c r="H373" s="5"/>
      <c r="I373" s="10"/>
      <c r="J373" s="1"/>
      <c r="K373" s="5"/>
      <c r="L373" s="7">
        <f>SUBTOTAL(9,L357:L372)</f>
        <v>1264105</v>
      </c>
      <c r="M373" s="8">
        <f>SUBTOTAL(9,M357:M372)</f>
        <v>2343667.3500000006</v>
      </c>
    </row>
    <row r="374" spans="1:17" ht="15.4" customHeight="1" outlineLevel="2">
      <c r="A374" s="5" t="s">
        <v>7</v>
      </c>
      <c r="B374" s="5" t="s">
        <v>293</v>
      </c>
      <c r="C374" s="9">
        <v>60157</v>
      </c>
      <c r="D374" s="9">
        <v>0</v>
      </c>
      <c r="E374" s="13">
        <v>601570</v>
      </c>
      <c r="F374" s="9">
        <v>3671200</v>
      </c>
      <c r="G374" s="5" t="s">
        <v>64</v>
      </c>
      <c r="H374" s="5" t="s">
        <v>65</v>
      </c>
      <c r="I374" s="10">
        <v>36160</v>
      </c>
      <c r="J374" s="1" t="s">
        <v>327</v>
      </c>
      <c r="K374" s="5" t="s">
        <v>47</v>
      </c>
      <c r="L374" s="7">
        <v>6931</v>
      </c>
      <c r="M374" s="8">
        <v>25335.19</v>
      </c>
      <c r="P374" s="21">
        <f>M374</f>
        <v>25335.19</v>
      </c>
    </row>
    <row r="375" spans="1:17" ht="15.4" customHeight="1" outlineLevel="2">
      <c r="A375" s="5" t="s">
        <v>7</v>
      </c>
      <c r="B375" s="5" t="s">
        <v>293</v>
      </c>
      <c r="C375" s="9">
        <v>1657175</v>
      </c>
      <c r="D375" s="9">
        <v>0</v>
      </c>
      <c r="E375" s="13">
        <v>16571750</v>
      </c>
      <c r="F375" s="9">
        <v>3671200</v>
      </c>
      <c r="G375" s="5" t="s">
        <v>9</v>
      </c>
      <c r="H375" s="5" t="s">
        <v>94</v>
      </c>
      <c r="I375" s="10">
        <v>36160</v>
      </c>
      <c r="J375" s="1" t="s">
        <v>327</v>
      </c>
      <c r="K375" s="5" t="s">
        <v>47</v>
      </c>
      <c r="L375" s="7">
        <v>380661</v>
      </c>
      <c r="M375" s="8">
        <v>4270747.82</v>
      </c>
      <c r="P375" s="20">
        <f>0.2*(M375)</f>
        <v>854149.56400000013</v>
      </c>
      <c r="Q375" s="20">
        <f>0.8*(M375)</f>
        <v>3416598.2560000005</v>
      </c>
    </row>
    <row r="376" spans="1:17" ht="15.4" customHeight="1" outlineLevel="2">
      <c r="A376" s="5" t="s">
        <v>7</v>
      </c>
      <c r="B376" s="5" t="s">
        <v>293</v>
      </c>
      <c r="C376" s="9">
        <v>2150688</v>
      </c>
      <c r="D376" s="9">
        <v>0</v>
      </c>
      <c r="E376" s="13">
        <v>21506880</v>
      </c>
      <c r="F376" s="9">
        <v>3671200</v>
      </c>
      <c r="G376" s="5" t="s">
        <v>171</v>
      </c>
      <c r="H376" s="5" t="s">
        <v>172</v>
      </c>
      <c r="I376" s="10">
        <v>40666</v>
      </c>
      <c r="J376" s="1" t="s">
        <v>327</v>
      </c>
      <c r="K376" s="5" t="s">
        <v>47</v>
      </c>
      <c r="L376" s="7">
        <v>10148</v>
      </c>
      <c r="M376" s="8">
        <v>31809.4</v>
      </c>
      <c r="P376" s="21">
        <f t="shared" ref="P376:P388" si="37">M376</f>
        <v>31809.4</v>
      </c>
    </row>
    <row r="377" spans="1:17" ht="15.4" customHeight="1" outlineLevel="2">
      <c r="A377" s="5" t="s">
        <v>7</v>
      </c>
      <c r="B377" s="5" t="s">
        <v>293</v>
      </c>
      <c r="C377" s="9">
        <v>3311529</v>
      </c>
      <c r="D377" s="9">
        <v>0</v>
      </c>
      <c r="E377" s="13">
        <v>33115290</v>
      </c>
      <c r="F377" s="9">
        <v>3671200</v>
      </c>
      <c r="G377" s="5" t="s">
        <v>160</v>
      </c>
      <c r="H377" s="5" t="s">
        <v>161</v>
      </c>
      <c r="I377" s="10">
        <v>43465</v>
      </c>
      <c r="J377" s="1" t="s">
        <v>327</v>
      </c>
      <c r="K377" s="5" t="s">
        <v>47</v>
      </c>
      <c r="L377" s="7">
        <v>5517</v>
      </c>
      <c r="M377" s="8">
        <v>45249.87</v>
      </c>
      <c r="P377" s="21">
        <f t="shared" si="37"/>
        <v>45249.87</v>
      </c>
    </row>
    <row r="378" spans="1:17" ht="15.4" customHeight="1" outlineLevel="2">
      <c r="A378" s="5" t="s">
        <v>7</v>
      </c>
      <c r="B378" s="5" t="s">
        <v>293</v>
      </c>
      <c r="C378" s="9">
        <v>60347</v>
      </c>
      <c r="D378" s="9">
        <v>0</v>
      </c>
      <c r="E378" s="13">
        <v>603470</v>
      </c>
      <c r="F378" s="9">
        <v>3671200</v>
      </c>
      <c r="G378" s="5" t="s">
        <v>176</v>
      </c>
      <c r="H378" s="5" t="s">
        <v>177</v>
      </c>
      <c r="I378" s="10">
        <v>36160</v>
      </c>
      <c r="J378" s="1" t="s">
        <v>327</v>
      </c>
      <c r="K378" s="5" t="s">
        <v>47</v>
      </c>
      <c r="L378" s="7">
        <v>4503</v>
      </c>
      <c r="M378" s="8">
        <v>378587.33</v>
      </c>
      <c r="P378" s="21">
        <f t="shared" si="37"/>
        <v>378587.33</v>
      </c>
    </row>
    <row r="379" spans="1:17" ht="15.4" customHeight="1" outlineLevel="2">
      <c r="A379" s="5" t="s">
        <v>7</v>
      </c>
      <c r="B379" s="5" t="s">
        <v>293</v>
      </c>
      <c r="C379" s="9">
        <v>60386</v>
      </c>
      <c r="D379" s="9">
        <v>0</v>
      </c>
      <c r="E379" s="13">
        <v>603860</v>
      </c>
      <c r="F379" s="9">
        <v>3671200</v>
      </c>
      <c r="G379" s="5" t="s">
        <v>53</v>
      </c>
      <c r="H379" s="5" t="s">
        <v>54</v>
      </c>
      <c r="I379" s="10">
        <v>36160</v>
      </c>
      <c r="J379" s="1" t="s">
        <v>327</v>
      </c>
      <c r="K379" s="5" t="s">
        <v>47</v>
      </c>
      <c r="L379" s="7">
        <v>150</v>
      </c>
      <c r="M379" s="8">
        <v>2510.0100000000002</v>
      </c>
      <c r="P379" s="21">
        <f t="shared" si="37"/>
        <v>2510.0100000000002</v>
      </c>
    </row>
    <row r="380" spans="1:17" ht="15.4" customHeight="1" outlineLevel="2">
      <c r="A380" s="5" t="s">
        <v>7</v>
      </c>
      <c r="B380" s="5" t="s">
        <v>293</v>
      </c>
      <c r="C380" s="9">
        <v>60425</v>
      </c>
      <c r="D380" s="9">
        <v>0</v>
      </c>
      <c r="E380" s="13">
        <v>604250</v>
      </c>
      <c r="F380" s="9">
        <v>3671200</v>
      </c>
      <c r="G380" s="5" t="s">
        <v>126</v>
      </c>
      <c r="H380" s="5" t="s">
        <v>127</v>
      </c>
      <c r="I380" s="10">
        <v>36160</v>
      </c>
      <c r="J380" s="1" t="s">
        <v>327</v>
      </c>
      <c r="K380" s="5" t="s">
        <v>47</v>
      </c>
      <c r="L380" s="7">
        <v>32634</v>
      </c>
      <c r="M380" s="8">
        <v>268025.64</v>
      </c>
      <c r="P380" s="21">
        <f t="shared" si="37"/>
        <v>268025.64</v>
      </c>
    </row>
    <row r="381" spans="1:17" ht="15.4" customHeight="1" outlineLevel="2">
      <c r="A381" s="5" t="s">
        <v>7</v>
      </c>
      <c r="B381" s="5" t="s">
        <v>293</v>
      </c>
      <c r="C381" s="9">
        <v>2150696</v>
      </c>
      <c r="D381" s="9">
        <v>0</v>
      </c>
      <c r="E381" s="13">
        <v>21506960</v>
      </c>
      <c r="F381" s="9">
        <v>3671200</v>
      </c>
      <c r="G381" s="5" t="s">
        <v>166</v>
      </c>
      <c r="H381" s="5" t="s">
        <v>167</v>
      </c>
      <c r="I381" s="10">
        <v>40666</v>
      </c>
      <c r="J381" s="1" t="s">
        <v>327</v>
      </c>
      <c r="K381" s="5" t="s">
        <v>47</v>
      </c>
      <c r="L381" s="7">
        <v>22300</v>
      </c>
      <c r="M381" s="8">
        <v>294411.74</v>
      </c>
      <c r="P381" s="21">
        <f t="shared" si="37"/>
        <v>294411.74</v>
      </c>
    </row>
    <row r="382" spans="1:17" ht="15.4" customHeight="1" outlineLevel="2">
      <c r="A382" s="5" t="s">
        <v>7</v>
      </c>
      <c r="B382" s="5" t="s">
        <v>293</v>
      </c>
      <c r="C382" s="9">
        <v>60563</v>
      </c>
      <c r="D382" s="9">
        <v>0</v>
      </c>
      <c r="E382" s="13">
        <v>605630</v>
      </c>
      <c r="F382" s="9">
        <v>3671200</v>
      </c>
      <c r="G382" s="5" t="s">
        <v>20</v>
      </c>
      <c r="H382" s="5" t="s">
        <v>21</v>
      </c>
      <c r="I382" s="10">
        <v>36160</v>
      </c>
      <c r="J382" s="1" t="s">
        <v>327</v>
      </c>
      <c r="K382" s="5" t="s">
        <v>47</v>
      </c>
      <c r="L382" s="7">
        <v>11029</v>
      </c>
      <c r="M382" s="8">
        <v>185814.2</v>
      </c>
      <c r="P382" s="21">
        <f t="shared" si="37"/>
        <v>185814.2</v>
      </c>
    </row>
    <row r="383" spans="1:17" ht="15.4" customHeight="1" outlineLevel="2">
      <c r="A383" s="5" t="s">
        <v>7</v>
      </c>
      <c r="B383" s="5" t="s">
        <v>293</v>
      </c>
      <c r="C383" s="9">
        <v>60604</v>
      </c>
      <c r="D383" s="9">
        <v>0</v>
      </c>
      <c r="E383" s="13">
        <v>606040</v>
      </c>
      <c r="F383" s="9">
        <v>3671200</v>
      </c>
      <c r="G383" s="5" t="s">
        <v>105</v>
      </c>
      <c r="H383" s="5" t="s">
        <v>106</v>
      </c>
      <c r="I383" s="10">
        <v>36160</v>
      </c>
      <c r="J383" s="1" t="s">
        <v>327</v>
      </c>
      <c r="K383" s="5" t="s">
        <v>47</v>
      </c>
      <c r="L383" s="7">
        <v>6157</v>
      </c>
      <c r="M383" s="8">
        <v>79614.64</v>
      </c>
      <c r="P383" s="21">
        <f t="shared" si="37"/>
        <v>79614.64</v>
      </c>
    </row>
    <row r="384" spans="1:17" ht="15.4" customHeight="1" outlineLevel="2">
      <c r="A384" s="5" t="s">
        <v>7</v>
      </c>
      <c r="B384" s="5" t="s">
        <v>293</v>
      </c>
      <c r="C384" s="9">
        <v>60645</v>
      </c>
      <c r="D384" s="9">
        <v>0</v>
      </c>
      <c r="E384" s="13">
        <v>606450</v>
      </c>
      <c r="F384" s="9">
        <v>3671200</v>
      </c>
      <c r="G384" s="5" t="s">
        <v>173</v>
      </c>
      <c r="H384" s="5" t="s">
        <v>172</v>
      </c>
      <c r="I384" s="10">
        <v>36160</v>
      </c>
      <c r="J384" s="1" t="s">
        <v>327</v>
      </c>
      <c r="K384" s="5" t="s">
        <v>47</v>
      </c>
      <c r="L384" s="7">
        <v>35181</v>
      </c>
      <c r="M384" s="8">
        <v>303932.79999999999</v>
      </c>
      <c r="P384" s="20">
        <f>0.2*(M384)</f>
        <v>60786.559999999998</v>
      </c>
      <c r="Q384" s="20">
        <f>0.8*(M384)</f>
        <v>243146.23999999999</v>
      </c>
    </row>
    <row r="385" spans="1:18" ht="15.4" customHeight="1" outlineLevel="2">
      <c r="A385" s="5" t="s">
        <v>7</v>
      </c>
      <c r="B385" s="5" t="s">
        <v>293</v>
      </c>
      <c r="C385" s="9">
        <v>60719</v>
      </c>
      <c r="D385" s="9">
        <v>0</v>
      </c>
      <c r="E385" s="13">
        <v>607190</v>
      </c>
      <c r="F385" s="9">
        <v>3671200</v>
      </c>
      <c r="G385" s="5" t="s">
        <v>155</v>
      </c>
      <c r="H385" s="5" t="s">
        <v>156</v>
      </c>
      <c r="I385" s="10">
        <v>36160</v>
      </c>
      <c r="J385" s="1" t="s">
        <v>327</v>
      </c>
      <c r="K385" s="5" t="s">
        <v>47</v>
      </c>
      <c r="L385" s="7">
        <v>37473</v>
      </c>
      <c r="M385" s="8">
        <v>202593.69</v>
      </c>
      <c r="P385" s="21">
        <f t="shared" si="37"/>
        <v>202593.69</v>
      </c>
    </row>
    <row r="386" spans="1:18" ht="15.4" customHeight="1" outlineLevel="2">
      <c r="A386" s="5" t="s">
        <v>7</v>
      </c>
      <c r="B386" s="5" t="s">
        <v>293</v>
      </c>
      <c r="C386" s="9">
        <v>60769</v>
      </c>
      <c r="D386" s="9">
        <v>0</v>
      </c>
      <c r="E386" s="13">
        <v>607690</v>
      </c>
      <c r="F386" s="9">
        <v>3671200</v>
      </c>
      <c r="G386" s="5" t="s">
        <v>110</v>
      </c>
      <c r="H386" s="5" t="s">
        <v>111</v>
      </c>
      <c r="I386" s="10">
        <v>36160</v>
      </c>
      <c r="J386" s="1" t="s">
        <v>327</v>
      </c>
      <c r="K386" s="5" t="s">
        <v>47</v>
      </c>
      <c r="L386" s="7">
        <v>4437</v>
      </c>
      <c r="M386" s="8">
        <v>25728.87</v>
      </c>
      <c r="P386" s="21">
        <f t="shared" si="37"/>
        <v>25728.87</v>
      </c>
    </row>
    <row r="387" spans="1:18" ht="15.4" customHeight="1" outlineLevel="2">
      <c r="A387" s="5" t="s">
        <v>7</v>
      </c>
      <c r="B387" s="5" t="s">
        <v>293</v>
      </c>
      <c r="C387" s="9">
        <v>60798</v>
      </c>
      <c r="D387" s="9">
        <v>0</v>
      </c>
      <c r="E387" s="13">
        <v>607980</v>
      </c>
      <c r="F387" s="9">
        <v>3671200</v>
      </c>
      <c r="G387" s="5" t="s">
        <v>50</v>
      </c>
      <c r="H387" s="5" t="s">
        <v>51</v>
      </c>
      <c r="I387" s="10">
        <v>36160</v>
      </c>
      <c r="J387" s="1" t="s">
        <v>327</v>
      </c>
      <c r="K387" s="5" t="s">
        <v>47</v>
      </c>
      <c r="L387" s="7">
        <v>200</v>
      </c>
      <c r="M387" s="8">
        <v>425.42</v>
      </c>
      <c r="P387" s="21">
        <f t="shared" si="37"/>
        <v>425.42</v>
      </c>
    </row>
    <row r="388" spans="1:18" ht="15.4" customHeight="1" outlineLevel="2">
      <c r="A388" s="5" t="s">
        <v>7</v>
      </c>
      <c r="B388" s="5" t="s">
        <v>293</v>
      </c>
      <c r="C388" s="9">
        <v>60825</v>
      </c>
      <c r="D388" s="9">
        <v>0</v>
      </c>
      <c r="E388" s="13">
        <v>608250</v>
      </c>
      <c r="F388" s="9">
        <v>3671200</v>
      </c>
      <c r="G388" s="5" t="s">
        <v>103</v>
      </c>
      <c r="H388" s="5" t="s">
        <v>104</v>
      </c>
      <c r="I388" s="10">
        <v>36160</v>
      </c>
      <c r="J388" s="1" t="s">
        <v>327</v>
      </c>
      <c r="K388" s="5" t="s">
        <v>47</v>
      </c>
      <c r="L388" s="7">
        <v>40858</v>
      </c>
      <c r="M388" s="8">
        <v>127878.91</v>
      </c>
      <c r="P388" s="21">
        <f t="shared" si="37"/>
        <v>127878.91</v>
      </c>
    </row>
    <row r="389" spans="1:18" ht="15.4" customHeight="1" outlineLevel="1">
      <c r="A389" s="5"/>
      <c r="B389" s="5"/>
      <c r="C389" s="9"/>
      <c r="D389" s="9"/>
      <c r="E389" s="13"/>
      <c r="F389" s="15" t="s">
        <v>863</v>
      </c>
      <c r="G389" s="5"/>
      <c r="H389" s="5"/>
      <c r="I389" s="10"/>
      <c r="J389" s="1"/>
      <c r="K389" s="5"/>
      <c r="L389" s="7">
        <f>SUBTOTAL(9,L374:L388)</f>
        <v>598179</v>
      </c>
      <c r="M389" s="8">
        <f>SUBTOTAL(9,M374:M388)</f>
        <v>6242665.5300000012</v>
      </c>
    </row>
    <row r="390" spans="1:18" ht="15.4" customHeight="1" outlineLevel="2">
      <c r="A390" s="5" t="s">
        <v>7</v>
      </c>
      <c r="B390" s="5" t="s">
        <v>293</v>
      </c>
      <c r="C390" s="9">
        <v>60158</v>
      </c>
      <c r="D390" s="9">
        <v>0</v>
      </c>
      <c r="E390" s="13">
        <v>601580</v>
      </c>
      <c r="F390" s="9">
        <v>3671225</v>
      </c>
      <c r="G390" s="5" t="s">
        <v>64</v>
      </c>
      <c r="H390" s="5" t="s">
        <v>65</v>
      </c>
      <c r="I390" s="10">
        <v>36160</v>
      </c>
      <c r="J390" s="1" t="s">
        <v>328</v>
      </c>
      <c r="K390" s="5" t="s">
        <v>200</v>
      </c>
      <c r="L390" s="7">
        <v>56186</v>
      </c>
      <c r="M390" s="8">
        <v>262495.99</v>
      </c>
      <c r="O390" s="20">
        <f t="shared" ref="O390:O398" si="38">0.1*(M390)</f>
        <v>26249.599000000002</v>
      </c>
      <c r="P390" s="20">
        <f t="shared" ref="P390:P398" si="39">0.9*(M390)</f>
        <v>236246.391</v>
      </c>
      <c r="Q390" s="20"/>
      <c r="R390" s="20"/>
    </row>
    <row r="391" spans="1:18" ht="15.4" customHeight="1" outlineLevel="2">
      <c r="A391" s="5" t="s">
        <v>7</v>
      </c>
      <c r="B391" s="5" t="s">
        <v>293</v>
      </c>
      <c r="C391" s="9">
        <v>1657176</v>
      </c>
      <c r="D391" s="9">
        <v>0</v>
      </c>
      <c r="E391" s="13">
        <v>16571760</v>
      </c>
      <c r="F391" s="9">
        <v>3671225</v>
      </c>
      <c r="G391" s="5" t="s">
        <v>9</v>
      </c>
      <c r="H391" s="5" t="s">
        <v>94</v>
      </c>
      <c r="I391" s="10">
        <v>36160</v>
      </c>
      <c r="J391" s="1" t="s">
        <v>328</v>
      </c>
      <c r="K391" s="5" t="s">
        <v>200</v>
      </c>
      <c r="L391" s="7">
        <v>195130</v>
      </c>
      <c r="M391" s="8">
        <v>947798.94</v>
      </c>
      <c r="O391" s="20">
        <f>0.1*(M391)</f>
        <v>94779.894</v>
      </c>
      <c r="P391" s="20">
        <f>0.2*(M391)</f>
        <v>189559.788</v>
      </c>
      <c r="Q391" s="20">
        <f>0.7*(M391)</f>
        <v>663459.25799999991</v>
      </c>
      <c r="R391" s="20"/>
    </row>
    <row r="392" spans="1:18" ht="15.4" customHeight="1" outlineLevel="2">
      <c r="A392" s="5" t="s">
        <v>7</v>
      </c>
      <c r="B392" s="5" t="s">
        <v>293</v>
      </c>
      <c r="C392" s="9">
        <v>2150689</v>
      </c>
      <c r="D392" s="9">
        <v>0</v>
      </c>
      <c r="E392" s="13">
        <v>21506890</v>
      </c>
      <c r="F392" s="9">
        <v>3671225</v>
      </c>
      <c r="G392" s="5" t="s">
        <v>171</v>
      </c>
      <c r="H392" s="5" t="s">
        <v>172</v>
      </c>
      <c r="I392" s="10">
        <v>40666</v>
      </c>
      <c r="J392" s="1" t="s">
        <v>328</v>
      </c>
      <c r="K392" s="5" t="s">
        <v>200</v>
      </c>
      <c r="L392" s="7">
        <v>15671</v>
      </c>
      <c r="M392" s="8">
        <v>35536.65</v>
      </c>
      <c r="O392" s="20">
        <f t="shared" si="38"/>
        <v>3553.6650000000004</v>
      </c>
      <c r="P392" s="20">
        <f t="shared" si="39"/>
        <v>31982.985000000001</v>
      </c>
      <c r="Q392" s="20"/>
      <c r="R392" s="20"/>
    </row>
    <row r="393" spans="1:18" ht="15.4" customHeight="1" outlineLevel="2">
      <c r="A393" s="5" t="s">
        <v>7</v>
      </c>
      <c r="B393" s="5" t="s">
        <v>293</v>
      </c>
      <c r="C393" s="9">
        <v>3311530</v>
      </c>
      <c r="D393" s="9">
        <v>0</v>
      </c>
      <c r="E393" s="13">
        <v>33115300</v>
      </c>
      <c r="F393" s="9">
        <v>3671225</v>
      </c>
      <c r="G393" s="5" t="s">
        <v>160</v>
      </c>
      <c r="H393" s="5" t="s">
        <v>161</v>
      </c>
      <c r="I393" s="10">
        <v>43465</v>
      </c>
      <c r="J393" s="1" t="s">
        <v>328</v>
      </c>
      <c r="K393" s="5" t="s">
        <v>200</v>
      </c>
      <c r="L393" s="7">
        <v>31641</v>
      </c>
      <c r="M393" s="8">
        <v>162649.01</v>
      </c>
      <c r="O393" s="20">
        <f t="shared" si="38"/>
        <v>16264.901000000002</v>
      </c>
      <c r="P393" s="20">
        <f t="shared" si="39"/>
        <v>146384.10900000003</v>
      </c>
      <c r="Q393" s="20"/>
      <c r="R393" s="20"/>
    </row>
    <row r="394" spans="1:18" ht="15.4" customHeight="1" outlineLevel="2">
      <c r="A394" s="5" t="s">
        <v>7</v>
      </c>
      <c r="B394" s="5" t="s">
        <v>293</v>
      </c>
      <c r="C394" s="9">
        <v>60348</v>
      </c>
      <c r="D394" s="9">
        <v>0</v>
      </c>
      <c r="E394" s="13">
        <v>603480</v>
      </c>
      <c r="F394" s="9">
        <v>3671225</v>
      </c>
      <c r="G394" s="5" t="s">
        <v>176</v>
      </c>
      <c r="H394" s="5" t="s">
        <v>177</v>
      </c>
      <c r="I394" s="10">
        <v>36160</v>
      </c>
      <c r="J394" s="1" t="s">
        <v>328</v>
      </c>
      <c r="K394" s="5" t="s">
        <v>200</v>
      </c>
      <c r="L394" s="7">
        <v>34127</v>
      </c>
      <c r="M394" s="8">
        <v>170778.91</v>
      </c>
      <c r="O394" s="20">
        <f t="shared" si="38"/>
        <v>17077.891</v>
      </c>
      <c r="P394" s="20">
        <f t="shared" si="39"/>
        <v>153701.019</v>
      </c>
      <c r="Q394" s="20"/>
      <c r="R394" s="20"/>
    </row>
    <row r="395" spans="1:18" ht="15.4" customHeight="1" outlineLevel="2">
      <c r="A395" s="5" t="s">
        <v>7</v>
      </c>
      <c r="B395" s="5" t="s">
        <v>293</v>
      </c>
      <c r="C395" s="9">
        <v>60387</v>
      </c>
      <c r="D395" s="9">
        <v>0</v>
      </c>
      <c r="E395" s="13">
        <v>603870</v>
      </c>
      <c r="F395" s="9">
        <v>3671225</v>
      </c>
      <c r="G395" s="5" t="s">
        <v>53</v>
      </c>
      <c r="H395" s="5" t="s">
        <v>54</v>
      </c>
      <c r="I395" s="10">
        <v>36160</v>
      </c>
      <c r="J395" s="1" t="s">
        <v>328</v>
      </c>
      <c r="K395" s="5" t="s">
        <v>200</v>
      </c>
      <c r="L395" s="7">
        <v>30215</v>
      </c>
      <c r="M395" s="8">
        <v>183159.75</v>
      </c>
      <c r="O395" s="20">
        <f t="shared" si="38"/>
        <v>18315.975000000002</v>
      </c>
      <c r="P395" s="20">
        <f t="shared" si="39"/>
        <v>164843.77499999999</v>
      </c>
      <c r="Q395" s="20"/>
      <c r="R395" s="20"/>
    </row>
    <row r="396" spans="1:18" ht="15.4" customHeight="1" outlineLevel="2">
      <c r="A396" s="5" t="s">
        <v>7</v>
      </c>
      <c r="B396" s="5" t="s">
        <v>293</v>
      </c>
      <c r="C396" s="9">
        <v>60426</v>
      </c>
      <c r="D396" s="9">
        <v>0</v>
      </c>
      <c r="E396" s="13">
        <v>604260</v>
      </c>
      <c r="F396" s="9">
        <v>3671225</v>
      </c>
      <c r="G396" s="5" t="s">
        <v>126</v>
      </c>
      <c r="H396" s="5" t="s">
        <v>127</v>
      </c>
      <c r="I396" s="10">
        <v>36160</v>
      </c>
      <c r="J396" s="1" t="s">
        <v>328</v>
      </c>
      <c r="K396" s="5" t="s">
        <v>200</v>
      </c>
      <c r="L396" s="7">
        <v>29706</v>
      </c>
      <c r="M396" s="8">
        <v>334399.03999999998</v>
      </c>
      <c r="O396" s="20">
        <f t="shared" si="38"/>
        <v>33439.904000000002</v>
      </c>
      <c r="P396" s="20">
        <f t="shared" si="39"/>
        <v>300959.136</v>
      </c>
      <c r="Q396" s="20"/>
      <c r="R396" s="20"/>
    </row>
    <row r="397" spans="1:18" ht="15.4" customHeight="1" outlineLevel="2">
      <c r="A397" s="5" t="s">
        <v>7</v>
      </c>
      <c r="B397" s="5" t="s">
        <v>293</v>
      </c>
      <c r="C397" s="9">
        <v>60470</v>
      </c>
      <c r="D397" s="9">
        <v>0</v>
      </c>
      <c r="E397" s="13">
        <v>604700</v>
      </c>
      <c r="F397" s="9">
        <v>3671225</v>
      </c>
      <c r="G397" s="5" t="s">
        <v>166</v>
      </c>
      <c r="H397" s="5" t="s">
        <v>167</v>
      </c>
      <c r="I397" s="10">
        <v>36160</v>
      </c>
      <c r="J397" s="1" t="s">
        <v>328</v>
      </c>
      <c r="K397" s="5" t="s">
        <v>200</v>
      </c>
      <c r="L397" s="7">
        <v>71405</v>
      </c>
      <c r="M397" s="8">
        <v>249100.29</v>
      </c>
      <c r="O397" s="20">
        <f t="shared" si="38"/>
        <v>24910.029000000002</v>
      </c>
      <c r="P397" s="20">
        <f t="shared" si="39"/>
        <v>224190.261</v>
      </c>
      <c r="Q397" s="20"/>
      <c r="R397" s="20"/>
    </row>
    <row r="398" spans="1:18" ht="15.4" customHeight="1" outlineLevel="2">
      <c r="A398" s="5" t="s">
        <v>7</v>
      </c>
      <c r="B398" s="5" t="s">
        <v>293</v>
      </c>
      <c r="C398" s="9">
        <v>60564</v>
      </c>
      <c r="D398" s="9">
        <v>0</v>
      </c>
      <c r="E398" s="13">
        <v>605640</v>
      </c>
      <c r="F398" s="9">
        <v>3671225</v>
      </c>
      <c r="G398" s="5" t="s">
        <v>20</v>
      </c>
      <c r="H398" s="5" t="s">
        <v>21</v>
      </c>
      <c r="I398" s="10">
        <v>36160</v>
      </c>
      <c r="J398" s="1" t="s">
        <v>328</v>
      </c>
      <c r="K398" s="5" t="s">
        <v>200</v>
      </c>
      <c r="L398" s="7">
        <v>48823</v>
      </c>
      <c r="M398" s="8">
        <v>168477.68</v>
      </c>
      <c r="O398" s="20">
        <f t="shared" si="38"/>
        <v>16847.768</v>
      </c>
      <c r="P398" s="20">
        <f t="shared" si="39"/>
        <v>151629.91200000001</v>
      </c>
      <c r="Q398" s="20"/>
      <c r="R398" s="20"/>
    </row>
    <row r="399" spans="1:18" ht="15.4" customHeight="1" outlineLevel="2">
      <c r="A399" s="5" t="s">
        <v>7</v>
      </c>
      <c r="B399" s="5" t="s">
        <v>293</v>
      </c>
      <c r="C399" s="9">
        <v>60605</v>
      </c>
      <c r="D399" s="9">
        <v>0</v>
      </c>
      <c r="E399" s="13">
        <v>606050</v>
      </c>
      <c r="F399" s="9">
        <v>3671225</v>
      </c>
      <c r="G399" s="5" t="s">
        <v>105</v>
      </c>
      <c r="H399" s="5" t="s">
        <v>106</v>
      </c>
      <c r="I399" s="10">
        <v>36160</v>
      </c>
      <c r="J399" s="1" t="s">
        <v>328</v>
      </c>
      <c r="K399" s="5" t="s">
        <v>200</v>
      </c>
      <c r="L399" s="7">
        <v>30590</v>
      </c>
      <c r="M399" s="8">
        <v>1246.79</v>
      </c>
      <c r="O399" s="20"/>
      <c r="P399" s="20">
        <f>+M399</f>
        <v>1246.79</v>
      </c>
      <c r="Q399" s="20"/>
      <c r="R399" s="20"/>
    </row>
    <row r="400" spans="1:18" ht="15.4" customHeight="1" outlineLevel="2">
      <c r="A400" s="5" t="s">
        <v>7</v>
      </c>
      <c r="B400" s="5" t="s">
        <v>293</v>
      </c>
      <c r="C400" s="9">
        <v>60646</v>
      </c>
      <c r="D400" s="9">
        <v>0</v>
      </c>
      <c r="E400" s="13">
        <v>606460</v>
      </c>
      <c r="F400" s="9">
        <v>3671225</v>
      </c>
      <c r="G400" s="5" t="s">
        <v>173</v>
      </c>
      <c r="H400" s="5" t="s">
        <v>172</v>
      </c>
      <c r="I400" s="10">
        <v>36160</v>
      </c>
      <c r="J400" s="1" t="s">
        <v>328</v>
      </c>
      <c r="K400" s="5" t="s">
        <v>200</v>
      </c>
      <c r="L400" s="7">
        <v>42348</v>
      </c>
      <c r="M400" s="8">
        <v>467820.65</v>
      </c>
      <c r="O400" s="20">
        <f t="shared" ref="O400" si="40">0.1*(M400)</f>
        <v>46782.065000000002</v>
      </c>
      <c r="P400" s="20">
        <f>0.3*(M400)</f>
        <v>140346.19500000001</v>
      </c>
      <c r="Q400" s="20">
        <f>0.6*(M400)</f>
        <v>280692.39</v>
      </c>
      <c r="R400" s="20"/>
    </row>
    <row r="401" spans="1:18" ht="15.4" customHeight="1" outlineLevel="2">
      <c r="A401" s="5" t="s">
        <v>7</v>
      </c>
      <c r="B401" s="5" t="s">
        <v>293</v>
      </c>
      <c r="C401" s="9">
        <v>60720</v>
      </c>
      <c r="D401" s="9">
        <v>0</v>
      </c>
      <c r="E401" s="13">
        <v>607200</v>
      </c>
      <c r="F401" s="9">
        <v>3671225</v>
      </c>
      <c r="G401" s="5" t="s">
        <v>155</v>
      </c>
      <c r="H401" s="5" t="s">
        <v>156</v>
      </c>
      <c r="I401" s="10">
        <v>36160</v>
      </c>
      <c r="J401" s="1" t="s">
        <v>328</v>
      </c>
      <c r="K401" s="5" t="s">
        <v>200</v>
      </c>
      <c r="L401" s="7">
        <v>73792</v>
      </c>
      <c r="M401" s="8">
        <v>42590.02</v>
      </c>
      <c r="O401" s="20">
        <f>0.1*(M401)</f>
        <v>4259.0019999999995</v>
      </c>
      <c r="P401" s="20">
        <f>0.9*(M401)</f>
        <v>38331.017999999996</v>
      </c>
      <c r="Q401" s="20"/>
      <c r="R401" s="20"/>
    </row>
    <row r="402" spans="1:18" ht="15.4" customHeight="1" outlineLevel="2">
      <c r="A402" s="5" t="s">
        <v>7</v>
      </c>
      <c r="B402" s="5" t="s">
        <v>293</v>
      </c>
      <c r="C402" s="9">
        <v>60770</v>
      </c>
      <c r="D402" s="9">
        <v>0</v>
      </c>
      <c r="E402" s="13">
        <v>607700</v>
      </c>
      <c r="F402" s="9">
        <v>3671225</v>
      </c>
      <c r="G402" s="5" t="s">
        <v>110</v>
      </c>
      <c r="H402" s="5" t="s">
        <v>111</v>
      </c>
      <c r="I402" s="10">
        <v>36160</v>
      </c>
      <c r="J402" s="1" t="s">
        <v>328</v>
      </c>
      <c r="K402" s="5" t="s">
        <v>200</v>
      </c>
      <c r="L402" s="7">
        <v>66061</v>
      </c>
      <c r="M402" s="8">
        <v>288895.28999999998</v>
      </c>
      <c r="O402" s="20"/>
      <c r="P402" s="20">
        <f>+M402</f>
        <v>288895.28999999998</v>
      </c>
      <c r="Q402" s="20"/>
      <c r="R402" s="20"/>
    </row>
    <row r="403" spans="1:18" ht="15.4" customHeight="1" outlineLevel="2">
      <c r="A403" s="5" t="s">
        <v>7</v>
      </c>
      <c r="B403" s="5" t="s">
        <v>293</v>
      </c>
      <c r="C403" s="9">
        <v>60799</v>
      </c>
      <c r="D403" s="9">
        <v>0</v>
      </c>
      <c r="E403" s="13">
        <v>607990</v>
      </c>
      <c r="F403" s="9">
        <v>3671225</v>
      </c>
      <c r="G403" s="5" t="s">
        <v>50</v>
      </c>
      <c r="H403" s="5" t="s">
        <v>51</v>
      </c>
      <c r="I403" s="10">
        <v>36160</v>
      </c>
      <c r="J403" s="1" t="s">
        <v>328</v>
      </c>
      <c r="K403" s="5" t="s">
        <v>200</v>
      </c>
      <c r="L403" s="7">
        <v>39887</v>
      </c>
      <c r="M403" s="8">
        <v>574360.38</v>
      </c>
      <c r="O403" s="20">
        <f>0.1*(M403)</f>
        <v>57436.038</v>
      </c>
      <c r="P403" s="20">
        <f>0.9*(M403)</f>
        <v>516924.342</v>
      </c>
      <c r="Q403" s="20"/>
      <c r="R403" s="20"/>
    </row>
    <row r="404" spans="1:18" ht="15.4" customHeight="1" outlineLevel="2">
      <c r="A404" s="5" t="s">
        <v>7</v>
      </c>
      <c r="B404" s="5" t="s">
        <v>293</v>
      </c>
      <c r="C404" s="9">
        <v>60826</v>
      </c>
      <c r="D404" s="9">
        <v>0</v>
      </c>
      <c r="E404" s="13">
        <v>608260</v>
      </c>
      <c r="F404" s="9">
        <v>3671225</v>
      </c>
      <c r="G404" s="5" t="s">
        <v>103</v>
      </c>
      <c r="H404" s="5" t="s">
        <v>104</v>
      </c>
      <c r="I404" s="10">
        <v>36160</v>
      </c>
      <c r="J404" s="1" t="s">
        <v>328</v>
      </c>
      <c r="K404" s="5" t="s">
        <v>200</v>
      </c>
      <c r="L404" s="7">
        <v>88986</v>
      </c>
      <c r="M404" s="8">
        <v>365511.95</v>
      </c>
      <c r="O404" s="20">
        <f>0.1*(M404)</f>
        <v>36551.195</v>
      </c>
      <c r="P404" s="20">
        <f>0.9*(M404)</f>
        <v>328960.755</v>
      </c>
      <c r="Q404" s="20"/>
      <c r="R404" s="20"/>
    </row>
    <row r="405" spans="1:18" ht="15.4" customHeight="1" outlineLevel="1">
      <c r="A405" s="5"/>
      <c r="B405" s="5"/>
      <c r="C405" s="9"/>
      <c r="D405" s="9"/>
      <c r="E405" s="13"/>
      <c r="F405" s="15" t="s">
        <v>864</v>
      </c>
      <c r="G405" s="5"/>
      <c r="H405" s="5"/>
      <c r="I405" s="10"/>
      <c r="J405" s="1"/>
      <c r="K405" s="5"/>
      <c r="L405" s="7">
        <f>SUBTOTAL(9,L390:L404)</f>
        <v>854568</v>
      </c>
      <c r="M405" s="8">
        <f>SUBTOTAL(9,M390:M404)</f>
        <v>4254821.34</v>
      </c>
      <c r="O405" s="20"/>
      <c r="P405" s="20"/>
      <c r="Q405" s="20"/>
      <c r="R405" s="20"/>
    </row>
    <row r="406" spans="1:18" ht="15.4" customHeight="1" outlineLevel="2">
      <c r="A406" s="5" t="s">
        <v>7</v>
      </c>
      <c r="B406" s="5" t="s">
        <v>293</v>
      </c>
      <c r="C406" s="9">
        <v>60159</v>
      </c>
      <c r="D406" s="9">
        <v>0</v>
      </c>
      <c r="E406" s="13">
        <v>601590</v>
      </c>
      <c r="F406" s="9">
        <v>3672000</v>
      </c>
      <c r="G406" s="5" t="s">
        <v>64</v>
      </c>
      <c r="H406" s="5" t="s">
        <v>65</v>
      </c>
      <c r="I406" s="10">
        <v>36160</v>
      </c>
      <c r="J406" s="1" t="s">
        <v>215</v>
      </c>
      <c r="K406" s="5" t="s">
        <v>12</v>
      </c>
      <c r="L406" s="7">
        <v>2963</v>
      </c>
      <c r="M406" s="8">
        <v>2247836.41</v>
      </c>
      <c r="O406" s="20">
        <f>0.2*(M406)</f>
        <v>449567.28200000006</v>
      </c>
      <c r="P406" s="20">
        <f>0.8*(M406)</f>
        <v>1798269.1280000003</v>
      </c>
    </row>
    <row r="407" spans="1:18" ht="15.4" customHeight="1" outlineLevel="2">
      <c r="A407" s="5" t="s">
        <v>7</v>
      </c>
      <c r="B407" s="5" t="s">
        <v>293</v>
      </c>
      <c r="C407" s="9">
        <v>1657177</v>
      </c>
      <c r="D407" s="9">
        <v>0</v>
      </c>
      <c r="E407" s="13">
        <v>16571770</v>
      </c>
      <c r="F407" s="9">
        <v>3672000</v>
      </c>
      <c r="G407" s="5" t="s">
        <v>9</v>
      </c>
      <c r="H407" s="5" t="s">
        <v>94</v>
      </c>
      <c r="I407" s="10">
        <v>36160</v>
      </c>
      <c r="J407" s="1" t="s">
        <v>215</v>
      </c>
      <c r="K407" s="5" t="s">
        <v>12</v>
      </c>
      <c r="L407" s="7">
        <v>4576</v>
      </c>
      <c r="M407" s="8">
        <v>3419304.62</v>
      </c>
      <c r="O407" s="20">
        <f>0.2*(M407)</f>
        <v>683860.92400000012</v>
      </c>
      <c r="P407" s="20">
        <f>0.8*(M407)</f>
        <v>2735443.6960000005</v>
      </c>
    </row>
    <row r="408" spans="1:18" ht="15.4" customHeight="1" outlineLevel="2">
      <c r="A408" s="5" t="s">
        <v>7</v>
      </c>
      <c r="B408" s="5" t="s">
        <v>293</v>
      </c>
      <c r="C408" s="9">
        <v>60299</v>
      </c>
      <c r="D408" s="9">
        <v>0</v>
      </c>
      <c r="E408" s="13">
        <v>602990</v>
      </c>
      <c r="F408" s="9">
        <v>3672000</v>
      </c>
      <c r="G408" s="5" t="s">
        <v>171</v>
      </c>
      <c r="H408" s="5" t="s">
        <v>172</v>
      </c>
      <c r="I408" s="10">
        <v>36160</v>
      </c>
      <c r="J408" s="1" t="s">
        <v>215</v>
      </c>
      <c r="K408" s="5" t="s">
        <v>12</v>
      </c>
      <c r="L408" s="7">
        <v>269</v>
      </c>
      <c r="M408" s="8">
        <v>276377.59999999998</v>
      </c>
      <c r="O408" s="20">
        <f>0.1*(M408)</f>
        <v>27637.759999999998</v>
      </c>
      <c r="P408" s="20">
        <f>0.9*(M408)</f>
        <v>248739.84</v>
      </c>
    </row>
    <row r="409" spans="1:18" ht="15.4" customHeight="1" outlineLevel="2">
      <c r="A409" s="5" t="s">
        <v>7</v>
      </c>
      <c r="B409" s="5" t="s">
        <v>293</v>
      </c>
      <c r="C409" s="9">
        <v>3311531</v>
      </c>
      <c r="D409" s="9">
        <v>0</v>
      </c>
      <c r="E409" s="13">
        <v>33115310</v>
      </c>
      <c r="F409" s="9">
        <v>3672000</v>
      </c>
      <c r="G409" s="5" t="s">
        <v>160</v>
      </c>
      <c r="H409" s="5" t="s">
        <v>161</v>
      </c>
      <c r="I409" s="10">
        <v>43465</v>
      </c>
      <c r="J409" s="1" t="s">
        <v>215</v>
      </c>
      <c r="K409" s="5" t="s">
        <v>12</v>
      </c>
      <c r="L409" s="7">
        <v>1560</v>
      </c>
      <c r="M409" s="8">
        <v>1031669.43</v>
      </c>
      <c r="O409" s="20">
        <f>0.1*(M409)</f>
        <v>103166.94300000001</v>
      </c>
      <c r="P409" s="20">
        <f>0.9*(M409)</f>
        <v>928502.48700000008</v>
      </c>
    </row>
    <row r="410" spans="1:18" ht="15.4" customHeight="1" outlineLevel="2">
      <c r="A410" s="5" t="s">
        <v>7</v>
      </c>
      <c r="B410" s="5" t="s">
        <v>293</v>
      </c>
      <c r="C410" s="9">
        <v>60349</v>
      </c>
      <c r="D410" s="9">
        <v>0</v>
      </c>
      <c r="E410" s="13">
        <v>603490</v>
      </c>
      <c r="F410" s="9">
        <v>3672000</v>
      </c>
      <c r="G410" s="5" t="s">
        <v>176</v>
      </c>
      <c r="H410" s="5" t="s">
        <v>177</v>
      </c>
      <c r="I410" s="10">
        <v>36160</v>
      </c>
      <c r="J410" s="1" t="s">
        <v>215</v>
      </c>
      <c r="K410" s="5" t="s">
        <v>12</v>
      </c>
      <c r="L410" s="7">
        <v>4057</v>
      </c>
      <c r="M410" s="8">
        <v>2337111.63</v>
      </c>
      <c r="O410" s="20">
        <f>0.2*(M410)</f>
        <v>467422.326</v>
      </c>
      <c r="P410" s="20">
        <f>0.8*(M410)</f>
        <v>1869689.304</v>
      </c>
    </row>
    <row r="411" spans="1:18" ht="15.4" customHeight="1" outlineLevel="2">
      <c r="A411" s="5" t="s">
        <v>7</v>
      </c>
      <c r="B411" s="5" t="s">
        <v>293</v>
      </c>
      <c r="C411" s="9">
        <v>60388</v>
      </c>
      <c r="D411" s="9">
        <v>0</v>
      </c>
      <c r="E411" s="13">
        <v>603880</v>
      </c>
      <c r="F411" s="9">
        <v>3672000</v>
      </c>
      <c r="G411" s="5" t="s">
        <v>53</v>
      </c>
      <c r="H411" s="5" t="s">
        <v>54</v>
      </c>
      <c r="I411" s="10">
        <v>36160</v>
      </c>
      <c r="J411" s="1" t="s">
        <v>215</v>
      </c>
      <c r="K411" s="5" t="s">
        <v>12</v>
      </c>
      <c r="L411" s="7">
        <v>4404</v>
      </c>
      <c r="M411" s="8">
        <v>1479034.13</v>
      </c>
      <c r="O411" s="20">
        <f>0.2*(M411)</f>
        <v>295806.826</v>
      </c>
      <c r="P411" s="20">
        <f>0.8*(M411)</f>
        <v>1183227.304</v>
      </c>
    </row>
    <row r="412" spans="1:18" ht="15.4" customHeight="1" outlineLevel="2">
      <c r="A412" s="5" t="s">
        <v>7</v>
      </c>
      <c r="B412" s="5" t="s">
        <v>293</v>
      </c>
      <c r="C412" s="9">
        <v>60427</v>
      </c>
      <c r="D412" s="9">
        <v>0</v>
      </c>
      <c r="E412" s="13">
        <v>604270</v>
      </c>
      <c r="F412" s="9">
        <v>3672000</v>
      </c>
      <c r="G412" s="5" t="s">
        <v>126</v>
      </c>
      <c r="H412" s="5" t="s">
        <v>127</v>
      </c>
      <c r="I412" s="10">
        <v>36160</v>
      </c>
      <c r="J412" s="1" t="s">
        <v>215</v>
      </c>
      <c r="K412" s="5" t="s">
        <v>12</v>
      </c>
      <c r="L412" s="7">
        <v>712</v>
      </c>
      <c r="M412" s="8">
        <v>369223.97</v>
      </c>
      <c r="O412" s="20">
        <f>0.1*(M412)</f>
        <v>36922.396999999997</v>
      </c>
      <c r="P412" s="20">
        <f>0.9*(M412)</f>
        <v>332301.57299999997</v>
      </c>
    </row>
    <row r="413" spans="1:18" ht="15.4" customHeight="1" outlineLevel="2">
      <c r="A413" s="5" t="s">
        <v>7</v>
      </c>
      <c r="B413" s="5" t="s">
        <v>293</v>
      </c>
      <c r="C413" s="9">
        <v>60471</v>
      </c>
      <c r="D413" s="9">
        <v>0</v>
      </c>
      <c r="E413" s="13">
        <v>604710</v>
      </c>
      <c r="F413" s="9">
        <v>3672000</v>
      </c>
      <c r="G413" s="5" t="s">
        <v>166</v>
      </c>
      <c r="H413" s="5" t="s">
        <v>167</v>
      </c>
      <c r="I413" s="10">
        <v>36160</v>
      </c>
      <c r="J413" s="1" t="s">
        <v>215</v>
      </c>
      <c r="K413" s="5" t="s">
        <v>12</v>
      </c>
      <c r="L413" s="7">
        <v>4971</v>
      </c>
      <c r="M413" s="8">
        <v>3214154.23</v>
      </c>
      <c r="O413" s="20">
        <f>0.2*(M413)</f>
        <v>642830.84600000002</v>
      </c>
      <c r="P413" s="20">
        <f>0.8*(M413)</f>
        <v>2571323.3840000001</v>
      </c>
    </row>
    <row r="414" spans="1:18" ht="15.4" customHeight="1" outlineLevel="2">
      <c r="A414" s="5" t="s">
        <v>7</v>
      </c>
      <c r="B414" s="5" t="s">
        <v>293</v>
      </c>
      <c r="C414" s="9">
        <v>60565</v>
      </c>
      <c r="D414" s="9">
        <v>0</v>
      </c>
      <c r="E414" s="13">
        <v>605650</v>
      </c>
      <c r="F414" s="9">
        <v>3672000</v>
      </c>
      <c r="G414" s="5" t="s">
        <v>20</v>
      </c>
      <c r="H414" s="5" t="s">
        <v>21</v>
      </c>
      <c r="I414" s="10">
        <v>36160</v>
      </c>
      <c r="J414" s="1" t="s">
        <v>215</v>
      </c>
      <c r="K414" s="5" t="s">
        <v>12</v>
      </c>
      <c r="L414" s="7">
        <v>2875</v>
      </c>
      <c r="M414" s="8">
        <v>1903705.68</v>
      </c>
      <c r="O414" s="20">
        <f t="shared" ref="O414:O419" si="41">0.1*(M414)</f>
        <v>190370.568</v>
      </c>
      <c r="P414" s="20">
        <f t="shared" ref="P414:P419" si="42">0.9*(M414)</f>
        <v>1713335.112</v>
      </c>
    </row>
    <row r="415" spans="1:18" ht="15.4" customHeight="1" outlineLevel="2">
      <c r="A415" s="5" t="s">
        <v>7</v>
      </c>
      <c r="B415" s="5" t="s">
        <v>293</v>
      </c>
      <c r="C415" s="9">
        <v>60606</v>
      </c>
      <c r="D415" s="9">
        <v>0</v>
      </c>
      <c r="E415" s="13">
        <v>606060</v>
      </c>
      <c r="F415" s="9">
        <v>3672000</v>
      </c>
      <c r="G415" s="5" t="s">
        <v>105</v>
      </c>
      <c r="H415" s="5" t="s">
        <v>106</v>
      </c>
      <c r="I415" s="10">
        <v>36160</v>
      </c>
      <c r="J415" s="1" t="s">
        <v>215</v>
      </c>
      <c r="K415" s="5" t="s">
        <v>12</v>
      </c>
      <c r="L415" s="7">
        <v>3378</v>
      </c>
      <c r="M415" s="8">
        <v>2034363.35</v>
      </c>
      <c r="O415" s="20">
        <f t="shared" si="41"/>
        <v>203436.33500000002</v>
      </c>
      <c r="P415" s="20">
        <f t="shared" si="42"/>
        <v>1830927.0150000001</v>
      </c>
    </row>
    <row r="416" spans="1:18" ht="15.4" customHeight="1" outlineLevel="2">
      <c r="A416" s="5" t="s">
        <v>7</v>
      </c>
      <c r="B416" s="5" t="s">
        <v>293</v>
      </c>
      <c r="C416" s="9">
        <v>1334040</v>
      </c>
      <c r="D416" s="9">
        <v>0</v>
      </c>
      <c r="E416" s="13">
        <v>13340400</v>
      </c>
      <c r="F416" s="9">
        <v>3672000</v>
      </c>
      <c r="G416" s="5" t="s">
        <v>173</v>
      </c>
      <c r="H416" s="5" t="s">
        <v>172</v>
      </c>
      <c r="I416" s="10">
        <v>38888</v>
      </c>
      <c r="J416" s="1" t="s">
        <v>215</v>
      </c>
      <c r="K416" s="5" t="s">
        <v>12</v>
      </c>
      <c r="L416" s="7">
        <v>832</v>
      </c>
      <c r="M416" s="8">
        <v>400037.07</v>
      </c>
      <c r="O416" s="20">
        <f t="shared" si="41"/>
        <v>40003.707000000002</v>
      </c>
      <c r="P416" s="20">
        <f t="shared" si="42"/>
        <v>360033.36300000001</v>
      </c>
    </row>
    <row r="417" spans="1:16" ht="15.4" customHeight="1" outlineLevel="2">
      <c r="A417" s="5" t="s">
        <v>7</v>
      </c>
      <c r="B417" s="5" t="s">
        <v>293</v>
      </c>
      <c r="C417" s="9">
        <v>60721</v>
      </c>
      <c r="D417" s="9">
        <v>0</v>
      </c>
      <c r="E417" s="13">
        <v>607210</v>
      </c>
      <c r="F417" s="9">
        <v>3672000</v>
      </c>
      <c r="G417" s="5" t="s">
        <v>155</v>
      </c>
      <c r="H417" s="5" t="s">
        <v>156</v>
      </c>
      <c r="I417" s="10">
        <v>36160</v>
      </c>
      <c r="J417" s="1" t="s">
        <v>215</v>
      </c>
      <c r="K417" s="5" t="s">
        <v>12</v>
      </c>
      <c r="L417" s="7">
        <v>2726</v>
      </c>
      <c r="M417" s="8">
        <v>1883806.14</v>
      </c>
      <c r="O417" s="20">
        <f t="shared" si="41"/>
        <v>188380.614</v>
      </c>
      <c r="P417" s="20">
        <f t="shared" si="42"/>
        <v>1695425.5259999998</v>
      </c>
    </row>
    <row r="418" spans="1:16" ht="15.4" customHeight="1" outlineLevel="2">
      <c r="A418" s="5" t="s">
        <v>7</v>
      </c>
      <c r="B418" s="5" t="s">
        <v>293</v>
      </c>
      <c r="C418" s="9">
        <v>60771</v>
      </c>
      <c r="D418" s="9">
        <v>0</v>
      </c>
      <c r="E418" s="13">
        <v>607710</v>
      </c>
      <c r="F418" s="9">
        <v>3672000</v>
      </c>
      <c r="G418" s="5" t="s">
        <v>110</v>
      </c>
      <c r="H418" s="5" t="s">
        <v>111</v>
      </c>
      <c r="I418" s="10">
        <v>36160</v>
      </c>
      <c r="J418" s="1" t="s">
        <v>215</v>
      </c>
      <c r="K418" s="5" t="s">
        <v>12</v>
      </c>
      <c r="L418" s="7">
        <v>2912</v>
      </c>
      <c r="M418" s="8">
        <v>1875693.21</v>
      </c>
      <c r="O418" s="20">
        <f t="shared" si="41"/>
        <v>187569.321</v>
      </c>
      <c r="P418" s="20">
        <f t="shared" si="42"/>
        <v>1688123.889</v>
      </c>
    </row>
    <row r="419" spans="1:16" ht="15.4" customHeight="1" outlineLevel="2">
      <c r="A419" s="5" t="s">
        <v>7</v>
      </c>
      <c r="B419" s="5" t="s">
        <v>293</v>
      </c>
      <c r="C419" s="9">
        <v>60827</v>
      </c>
      <c r="D419" s="9">
        <v>0</v>
      </c>
      <c r="E419" s="13">
        <v>608270</v>
      </c>
      <c r="F419" s="9">
        <v>3672000</v>
      </c>
      <c r="G419" s="5" t="s">
        <v>103</v>
      </c>
      <c r="H419" s="5" t="s">
        <v>104</v>
      </c>
      <c r="I419" s="10">
        <v>36160</v>
      </c>
      <c r="J419" s="1" t="s">
        <v>215</v>
      </c>
      <c r="K419" s="5" t="s">
        <v>12</v>
      </c>
      <c r="L419" s="7">
        <v>4016</v>
      </c>
      <c r="M419" s="8">
        <v>2381165.4500000002</v>
      </c>
      <c r="O419" s="20">
        <f t="shared" si="41"/>
        <v>238116.54500000004</v>
      </c>
      <c r="P419" s="20">
        <f t="shared" si="42"/>
        <v>2143048.9050000003</v>
      </c>
    </row>
    <row r="420" spans="1:16" ht="15.4" customHeight="1" outlineLevel="1">
      <c r="A420" s="5"/>
      <c r="B420" s="5"/>
      <c r="C420" s="9"/>
      <c r="D420" s="9"/>
      <c r="E420" s="13"/>
      <c r="F420" s="15" t="s">
        <v>865</v>
      </c>
      <c r="G420" s="5"/>
      <c r="H420" s="5"/>
      <c r="I420" s="10"/>
      <c r="J420" s="1"/>
      <c r="K420" s="5"/>
      <c r="L420" s="7">
        <f>SUBTOTAL(9,L406:L419)</f>
        <v>40251</v>
      </c>
      <c r="M420" s="8">
        <f>SUBTOTAL(9,M406:M419)</f>
        <v>24853482.920000002</v>
      </c>
    </row>
    <row r="421" spans="1:16" ht="15.4" customHeight="1" outlineLevel="2">
      <c r="A421" s="5" t="s">
        <v>7</v>
      </c>
      <c r="B421" s="5" t="s">
        <v>293</v>
      </c>
      <c r="C421" s="9">
        <v>60160</v>
      </c>
      <c r="D421" s="9">
        <v>0</v>
      </c>
      <c r="E421" s="13">
        <v>601600</v>
      </c>
      <c r="F421" s="9">
        <v>3672005</v>
      </c>
      <c r="G421" s="5" t="s">
        <v>64</v>
      </c>
      <c r="H421" s="5" t="s">
        <v>65</v>
      </c>
      <c r="I421" s="10">
        <v>36160</v>
      </c>
      <c r="J421" s="1" t="s">
        <v>329</v>
      </c>
      <c r="K421" s="5" t="s">
        <v>12</v>
      </c>
      <c r="L421" s="7">
        <v>563</v>
      </c>
      <c r="M421" s="8">
        <v>400398.31</v>
      </c>
      <c r="P421" s="21">
        <f>M421</f>
        <v>400398.31</v>
      </c>
    </row>
    <row r="422" spans="1:16" ht="15.4" customHeight="1" outlineLevel="2">
      <c r="A422" s="5" t="s">
        <v>7</v>
      </c>
      <c r="B422" s="5" t="s">
        <v>293</v>
      </c>
      <c r="C422" s="9">
        <v>1657178</v>
      </c>
      <c r="D422" s="9">
        <v>0</v>
      </c>
      <c r="E422" s="13">
        <v>16571780</v>
      </c>
      <c r="F422" s="9">
        <v>3672005</v>
      </c>
      <c r="G422" s="5" t="s">
        <v>9</v>
      </c>
      <c r="H422" s="5" t="s">
        <v>94</v>
      </c>
      <c r="I422" s="10">
        <v>36160</v>
      </c>
      <c r="J422" s="1" t="s">
        <v>329</v>
      </c>
      <c r="K422" s="5" t="s">
        <v>12</v>
      </c>
      <c r="L422" s="7">
        <v>841</v>
      </c>
      <c r="M422" s="8">
        <v>578306.42000000004</v>
      </c>
      <c r="P422" s="21">
        <f t="shared" ref="P422:P434" si="43">M422</f>
        <v>578306.42000000004</v>
      </c>
    </row>
    <row r="423" spans="1:16" ht="15.4" customHeight="1" outlineLevel="2">
      <c r="A423" s="5" t="s">
        <v>7</v>
      </c>
      <c r="B423" s="5" t="s">
        <v>293</v>
      </c>
      <c r="C423" s="9">
        <v>60300</v>
      </c>
      <c r="D423" s="9">
        <v>0</v>
      </c>
      <c r="E423" s="13">
        <v>603000</v>
      </c>
      <c r="F423" s="9">
        <v>3672005</v>
      </c>
      <c r="G423" s="5" t="s">
        <v>171</v>
      </c>
      <c r="H423" s="5" t="s">
        <v>172</v>
      </c>
      <c r="I423" s="10">
        <v>36160</v>
      </c>
      <c r="J423" s="1" t="s">
        <v>329</v>
      </c>
      <c r="K423" s="5" t="s">
        <v>12</v>
      </c>
      <c r="L423" s="7">
        <v>83</v>
      </c>
      <c r="M423" s="8">
        <v>94633.85</v>
      </c>
      <c r="P423" s="21">
        <f t="shared" si="43"/>
        <v>94633.85</v>
      </c>
    </row>
    <row r="424" spans="1:16" ht="15.4" customHeight="1" outlineLevel="2">
      <c r="A424" s="5" t="s">
        <v>7</v>
      </c>
      <c r="B424" s="5" t="s">
        <v>293</v>
      </c>
      <c r="C424" s="9">
        <v>3311532</v>
      </c>
      <c r="D424" s="9">
        <v>0</v>
      </c>
      <c r="E424" s="13">
        <v>33115320</v>
      </c>
      <c r="F424" s="9">
        <v>3672005</v>
      </c>
      <c r="G424" s="5" t="s">
        <v>160</v>
      </c>
      <c r="H424" s="5" t="s">
        <v>161</v>
      </c>
      <c r="I424" s="10">
        <v>43465</v>
      </c>
      <c r="J424" s="1" t="s">
        <v>329</v>
      </c>
      <c r="K424" s="5" t="s">
        <v>12</v>
      </c>
      <c r="L424" s="7">
        <v>379</v>
      </c>
      <c r="M424" s="8">
        <v>191793.71</v>
      </c>
      <c r="P424" s="21">
        <f t="shared" si="43"/>
        <v>191793.71</v>
      </c>
    </row>
    <row r="425" spans="1:16" ht="15.4" customHeight="1" outlineLevel="2">
      <c r="A425" s="5" t="s">
        <v>7</v>
      </c>
      <c r="B425" s="5" t="s">
        <v>293</v>
      </c>
      <c r="C425" s="9">
        <v>60350</v>
      </c>
      <c r="D425" s="9">
        <v>0</v>
      </c>
      <c r="E425" s="13">
        <v>603500</v>
      </c>
      <c r="F425" s="9">
        <v>3672005</v>
      </c>
      <c r="G425" s="5" t="s">
        <v>176</v>
      </c>
      <c r="H425" s="5" t="s">
        <v>177</v>
      </c>
      <c r="I425" s="10">
        <v>36160</v>
      </c>
      <c r="J425" s="1" t="s">
        <v>329</v>
      </c>
      <c r="K425" s="5" t="s">
        <v>12</v>
      </c>
      <c r="L425" s="7">
        <v>451</v>
      </c>
      <c r="M425" s="8">
        <v>154690.32</v>
      </c>
      <c r="P425" s="21">
        <f t="shared" si="43"/>
        <v>154690.32</v>
      </c>
    </row>
    <row r="426" spans="1:16" ht="15.4" customHeight="1" outlineLevel="2">
      <c r="A426" s="5" t="s">
        <v>7</v>
      </c>
      <c r="B426" s="5" t="s">
        <v>293</v>
      </c>
      <c r="C426" s="9">
        <v>60389</v>
      </c>
      <c r="D426" s="9">
        <v>0</v>
      </c>
      <c r="E426" s="13">
        <v>603890</v>
      </c>
      <c r="F426" s="9">
        <v>3672005</v>
      </c>
      <c r="G426" s="5" t="s">
        <v>53</v>
      </c>
      <c r="H426" s="5" t="s">
        <v>54</v>
      </c>
      <c r="I426" s="10">
        <v>36160</v>
      </c>
      <c r="J426" s="1" t="s">
        <v>329</v>
      </c>
      <c r="K426" s="5" t="s">
        <v>12</v>
      </c>
      <c r="L426" s="7">
        <v>361</v>
      </c>
      <c r="M426" s="8">
        <v>173011.72</v>
      </c>
      <c r="P426" s="21">
        <f t="shared" si="43"/>
        <v>173011.72</v>
      </c>
    </row>
    <row r="427" spans="1:16" ht="15.4" customHeight="1" outlineLevel="2">
      <c r="A427" s="5" t="s">
        <v>7</v>
      </c>
      <c r="B427" s="5" t="s">
        <v>293</v>
      </c>
      <c r="C427" s="9">
        <v>60428</v>
      </c>
      <c r="D427" s="9">
        <v>0</v>
      </c>
      <c r="E427" s="13">
        <v>604280</v>
      </c>
      <c r="F427" s="9">
        <v>3672005</v>
      </c>
      <c r="G427" s="5" t="s">
        <v>126</v>
      </c>
      <c r="H427" s="5" t="s">
        <v>127</v>
      </c>
      <c r="I427" s="10">
        <v>36160</v>
      </c>
      <c r="J427" s="1" t="s">
        <v>329</v>
      </c>
      <c r="K427" s="5" t="s">
        <v>12</v>
      </c>
      <c r="L427" s="7">
        <v>292</v>
      </c>
      <c r="M427" s="8">
        <v>140288.48000000001</v>
      </c>
      <c r="P427" s="21">
        <f t="shared" si="43"/>
        <v>140288.48000000001</v>
      </c>
    </row>
    <row r="428" spans="1:16" ht="15.4" customHeight="1" outlineLevel="2">
      <c r="A428" s="5" t="s">
        <v>7</v>
      </c>
      <c r="B428" s="5" t="s">
        <v>293</v>
      </c>
      <c r="C428" s="9">
        <v>60472</v>
      </c>
      <c r="D428" s="9">
        <v>0</v>
      </c>
      <c r="E428" s="13">
        <v>604720</v>
      </c>
      <c r="F428" s="9">
        <v>3672005</v>
      </c>
      <c r="G428" s="5" t="s">
        <v>166</v>
      </c>
      <c r="H428" s="5" t="s">
        <v>167</v>
      </c>
      <c r="I428" s="10">
        <v>36160</v>
      </c>
      <c r="J428" s="1" t="s">
        <v>329</v>
      </c>
      <c r="K428" s="5" t="s">
        <v>12</v>
      </c>
      <c r="L428" s="7">
        <v>600</v>
      </c>
      <c r="M428" s="8">
        <v>377261.41</v>
      </c>
      <c r="P428" s="21">
        <f t="shared" si="43"/>
        <v>377261.41</v>
      </c>
    </row>
    <row r="429" spans="1:16" ht="15.4" customHeight="1" outlineLevel="2">
      <c r="A429" s="5" t="s">
        <v>7</v>
      </c>
      <c r="B429" s="5" t="s">
        <v>293</v>
      </c>
      <c r="C429" s="9">
        <v>60566</v>
      </c>
      <c r="D429" s="9">
        <v>0</v>
      </c>
      <c r="E429" s="13">
        <v>605660</v>
      </c>
      <c r="F429" s="9">
        <v>3672005</v>
      </c>
      <c r="G429" s="5" t="s">
        <v>20</v>
      </c>
      <c r="H429" s="5" t="s">
        <v>21</v>
      </c>
      <c r="I429" s="10">
        <v>36160</v>
      </c>
      <c r="J429" s="1" t="s">
        <v>329</v>
      </c>
      <c r="K429" s="5" t="s">
        <v>12</v>
      </c>
      <c r="L429" s="7">
        <v>338</v>
      </c>
      <c r="M429" s="8">
        <v>225289.31</v>
      </c>
      <c r="P429" s="21">
        <f t="shared" si="43"/>
        <v>225289.31</v>
      </c>
    </row>
    <row r="430" spans="1:16" ht="15.4" customHeight="1" outlineLevel="2">
      <c r="A430" s="5" t="s">
        <v>7</v>
      </c>
      <c r="B430" s="5" t="s">
        <v>293</v>
      </c>
      <c r="C430" s="9">
        <v>60607</v>
      </c>
      <c r="D430" s="9">
        <v>0</v>
      </c>
      <c r="E430" s="13">
        <v>606070</v>
      </c>
      <c r="F430" s="9">
        <v>3672005</v>
      </c>
      <c r="G430" s="5" t="s">
        <v>105</v>
      </c>
      <c r="H430" s="5" t="s">
        <v>106</v>
      </c>
      <c r="I430" s="10">
        <v>36160</v>
      </c>
      <c r="J430" s="1" t="s">
        <v>329</v>
      </c>
      <c r="K430" s="5" t="s">
        <v>12</v>
      </c>
      <c r="L430" s="7">
        <v>1457</v>
      </c>
      <c r="M430" s="8">
        <v>184030.15</v>
      </c>
      <c r="P430" s="21">
        <f t="shared" si="43"/>
        <v>184030.15</v>
      </c>
    </row>
    <row r="431" spans="1:16" ht="15.4" customHeight="1" outlineLevel="2">
      <c r="A431" s="5" t="s">
        <v>7</v>
      </c>
      <c r="B431" s="5" t="s">
        <v>293</v>
      </c>
      <c r="C431" s="9">
        <v>60648</v>
      </c>
      <c r="D431" s="9">
        <v>0</v>
      </c>
      <c r="E431" s="13">
        <v>606480</v>
      </c>
      <c r="F431" s="9">
        <v>3672005</v>
      </c>
      <c r="G431" s="5" t="s">
        <v>173</v>
      </c>
      <c r="H431" s="5" t="s">
        <v>172</v>
      </c>
      <c r="I431" s="10">
        <v>36160</v>
      </c>
      <c r="J431" s="1" t="s">
        <v>329</v>
      </c>
      <c r="K431" s="5" t="s">
        <v>12</v>
      </c>
      <c r="L431" s="7">
        <v>227</v>
      </c>
      <c r="M431" s="8">
        <v>137351.81</v>
      </c>
      <c r="P431" s="21">
        <f t="shared" si="43"/>
        <v>137351.81</v>
      </c>
    </row>
    <row r="432" spans="1:16" ht="15.4" customHeight="1" outlineLevel="2">
      <c r="A432" s="5" t="s">
        <v>7</v>
      </c>
      <c r="B432" s="5" t="s">
        <v>293</v>
      </c>
      <c r="C432" s="9">
        <v>60722</v>
      </c>
      <c r="D432" s="9">
        <v>0</v>
      </c>
      <c r="E432" s="13">
        <v>607220</v>
      </c>
      <c r="F432" s="9">
        <v>3672005</v>
      </c>
      <c r="G432" s="5" t="s">
        <v>155</v>
      </c>
      <c r="H432" s="5" t="s">
        <v>156</v>
      </c>
      <c r="I432" s="10">
        <v>36160</v>
      </c>
      <c r="J432" s="1" t="s">
        <v>329</v>
      </c>
      <c r="K432" s="5" t="s">
        <v>12</v>
      </c>
      <c r="L432" s="7">
        <v>289</v>
      </c>
      <c r="M432" s="8">
        <v>279833.96000000002</v>
      </c>
      <c r="P432" s="21">
        <f t="shared" si="43"/>
        <v>279833.96000000002</v>
      </c>
    </row>
    <row r="433" spans="1:16" ht="15.4" customHeight="1" outlineLevel="2">
      <c r="A433" s="5" t="s">
        <v>7</v>
      </c>
      <c r="B433" s="5" t="s">
        <v>293</v>
      </c>
      <c r="C433" s="9">
        <v>60772</v>
      </c>
      <c r="D433" s="9">
        <v>0</v>
      </c>
      <c r="E433" s="13">
        <v>607720</v>
      </c>
      <c r="F433" s="9">
        <v>3672005</v>
      </c>
      <c r="G433" s="5" t="s">
        <v>110</v>
      </c>
      <c r="H433" s="5" t="s">
        <v>111</v>
      </c>
      <c r="I433" s="10">
        <v>36160</v>
      </c>
      <c r="J433" s="1" t="s">
        <v>329</v>
      </c>
      <c r="K433" s="5" t="s">
        <v>12</v>
      </c>
      <c r="L433" s="7">
        <v>720</v>
      </c>
      <c r="M433" s="8">
        <v>374408.91</v>
      </c>
      <c r="P433" s="21">
        <f t="shared" si="43"/>
        <v>374408.91</v>
      </c>
    </row>
    <row r="434" spans="1:16" ht="15.4" customHeight="1" outlineLevel="2">
      <c r="A434" s="5" t="s">
        <v>7</v>
      </c>
      <c r="B434" s="5" t="s">
        <v>293</v>
      </c>
      <c r="C434" s="9">
        <v>60828</v>
      </c>
      <c r="D434" s="9">
        <v>0</v>
      </c>
      <c r="E434" s="13">
        <v>608280</v>
      </c>
      <c r="F434" s="9">
        <v>3672005</v>
      </c>
      <c r="G434" s="5" t="s">
        <v>103</v>
      </c>
      <c r="H434" s="5" t="s">
        <v>104</v>
      </c>
      <c r="I434" s="10">
        <v>36160</v>
      </c>
      <c r="J434" s="1" t="s">
        <v>329</v>
      </c>
      <c r="K434" s="5" t="s">
        <v>12</v>
      </c>
      <c r="L434" s="7">
        <v>631</v>
      </c>
      <c r="M434" s="8">
        <v>411820.31</v>
      </c>
      <c r="P434" s="21">
        <f t="shared" si="43"/>
        <v>411820.31</v>
      </c>
    </row>
    <row r="435" spans="1:16" ht="15.4" customHeight="1" outlineLevel="1">
      <c r="A435" s="5"/>
      <c r="B435" s="5"/>
      <c r="C435" s="9"/>
      <c r="D435" s="9"/>
      <c r="E435" s="13"/>
      <c r="F435" s="15" t="s">
        <v>866</v>
      </c>
      <c r="G435" s="5"/>
      <c r="H435" s="5"/>
      <c r="I435" s="10"/>
      <c r="J435" s="1"/>
      <c r="K435" s="5"/>
      <c r="L435" s="7">
        <f>SUBTOTAL(9,L421:L434)</f>
        <v>7232</v>
      </c>
      <c r="M435" s="8">
        <f>SUBTOTAL(9,M421:M434)</f>
        <v>3723118.6700000004</v>
      </c>
      <c r="P435" s="21"/>
    </row>
    <row r="436" spans="1:16" ht="15.4" customHeight="1" outlineLevel="2">
      <c r="A436" s="5" t="s">
        <v>7</v>
      </c>
      <c r="B436" s="5" t="s">
        <v>293</v>
      </c>
      <c r="C436" s="9">
        <v>60161</v>
      </c>
      <c r="D436" s="9">
        <v>0</v>
      </c>
      <c r="E436" s="13">
        <v>601610</v>
      </c>
      <c r="F436" s="9">
        <v>3672010</v>
      </c>
      <c r="G436" s="5" t="s">
        <v>64</v>
      </c>
      <c r="H436" s="5" t="s">
        <v>65</v>
      </c>
      <c r="I436" s="10">
        <v>36160</v>
      </c>
      <c r="J436" s="1" t="s">
        <v>356</v>
      </c>
      <c r="K436" s="5" t="s">
        <v>12</v>
      </c>
      <c r="L436" s="7">
        <v>60</v>
      </c>
      <c r="M436" s="8">
        <v>35800.82</v>
      </c>
      <c r="P436" s="21">
        <f t="shared" ref="P436:P444" si="44">M436</f>
        <v>35800.82</v>
      </c>
    </row>
    <row r="437" spans="1:16" ht="15.4" customHeight="1" outlineLevel="2">
      <c r="A437" s="5" t="s">
        <v>7</v>
      </c>
      <c r="B437" s="5" t="s">
        <v>293</v>
      </c>
      <c r="C437" s="9">
        <v>1657179</v>
      </c>
      <c r="D437" s="9">
        <v>0</v>
      </c>
      <c r="E437" s="13">
        <v>16571790</v>
      </c>
      <c r="F437" s="9">
        <v>3672010</v>
      </c>
      <c r="G437" s="5" t="s">
        <v>9</v>
      </c>
      <c r="H437" s="5" t="s">
        <v>94</v>
      </c>
      <c r="I437" s="10">
        <v>36160</v>
      </c>
      <c r="J437" s="1" t="s">
        <v>356</v>
      </c>
      <c r="K437" s="5" t="s">
        <v>12</v>
      </c>
      <c r="L437" s="7">
        <v>78</v>
      </c>
      <c r="M437" s="8">
        <v>32156.49</v>
      </c>
      <c r="P437" s="21">
        <f t="shared" si="44"/>
        <v>32156.49</v>
      </c>
    </row>
    <row r="438" spans="1:16" ht="15.4" customHeight="1" outlineLevel="2">
      <c r="A438" s="5" t="s">
        <v>7</v>
      </c>
      <c r="B438" s="5" t="s">
        <v>293</v>
      </c>
      <c r="C438" s="9">
        <v>60301</v>
      </c>
      <c r="D438" s="9">
        <v>0</v>
      </c>
      <c r="E438" s="13">
        <v>603010</v>
      </c>
      <c r="F438" s="9">
        <v>3672010</v>
      </c>
      <c r="G438" s="5" t="s">
        <v>171</v>
      </c>
      <c r="H438" s="5" t="s">
        <v>172</v>
      </c>
      <c r="I438" s="10">
        <v>36160</v>
      </c>
      <c r="J438" s="1" t="s">
        <v>356</v>
      </c>
      <c r="K438" s="5" t="s">
        <v>12</v>
      </c>
      <c r="L438" s="7">
        <v>60</v>
      </c>
      <c r="M438" s="8">
        <v>34999.410000000003</v>
      </c>
      <c r="P438" s="21">
        <f t="shared" si="44"/>
        <v>34999.410000000003</v>
      </c>
    </row>
    <row r="439" spans="1:16" ht="15.4" customHeight="1" outlineLevel="2">
      <c r="A439" s="5" t="s">
        <v>7</v>
      </c>
      <c r="B439" s="5" t="s">
        <v>293</v>
      </c>
      <c r="C439" s="9">
        <v>3311533</v>
      </c>
      <c r="D439" s="9">
        <v>0</v>
      </c>
      <c r="E439" s="13">
        <v>33115330</v>
      </c>
      <c r="F439" s="9">
        <v>3672010</v>
      </c>
      <c r="G439" s="5" t="s">
        <v>160</v>
      </c>
      <c r="H439" s="5" t="s">
        <v>161</v>
      </c>
      <c r="I439" s="10">
        <v>43465</v>
      </c>
      <c r="J439" s="1" t="s">
        <v>356</v>
      </c>
      <c r="K439" s="5" t="s">
        <v>12</v>
      </c>
      <c r="L439" s="7">
        <v>30</v>
      </c>
      <c r="M439" s="8">
        <v>16818.04</v>
      </c>
      <c r="P439" s="21">
        <f t="shared" si="44"/>
        <v>16818.04</v>
      </c>
    </row>
    <row r="440" spans="1:16" ht="15.4" customHeight="1" outlineLevel="2">
      <c r="A440" s="5" t="s">
        <v>7</v>
      </c>
      <c r="B440" s="5" t="s">
        <v>293</v>
      </c>
      <c r="C440" s="9">
        <v>60473</v>
      </c>
      <c r="D440" s="9">
        <v>0</v>
      </c>
      <c r="E440" s="13">
        <v>604730</v>
      </c>
      <c r="F440" s="9">
        <v>3672010</v>
      </c>
      <c r="G440" s="5" t="s">
        <v>166</v>
      </c>
      <c r="H440" s="5" t="s">
        <v>167</v>
      </c>
      <c r="I440" s="10">
        <v>36160</v>
      </c>
      <c r="J440" s="1" t="s">
        <v>356</v>
      </c>
      <c r="K440" s="5" t="s">
        <v>12</v>
      </c>
      <c r="L440" s="7">
        <v>9</v>
      </c>
      <c r="M440" s="8">
        <v>11845.56</v>
      </c>
      <c r="P440" s="21">
        <f t="shared" si="44"/>
        <v>11845.56</v>
      </c>
    </row>
    <row r="441" spans="1:16" ht="15.4" customHeight="1" outlineLevel="2">
      <c r="A441" s="5" t="s">
        <v>7</v>
      </c>
      <c r="B441" s="5" t="s">
        <v>293</v>
      </c>
      <c r="C441" s="9">
        <v>60649</v>
      </c>
      <c r="D441" s="9">
        <v>0</v>
      </c>
      <c r="E441" s="13">
        <v>606490</v>
      </c>
      <c r="F441" s="9">
        <v>3672010</v>
      </c>
      <c r="G441" s="5" t="s">
        <v>173</v>
      </c>
      <c r="H441" s="5" t="s">
        <v>172</v>
      </c>
      <c r="I441" s="10">
        <v>36160</v>
      </c>
      <c r="J441" s="1" t="s">
        <v>356</v>
      </c>
      <c r="K441" s="5" t="s">
        <v>12</v>
      </c>
      <c r="L441" s="7">
        <v>57</v>
      </c>
      <c r="M441" s="8">
        <v>46093.17</v>
      </c>
      <c r="P441" s="21">
        <f t="shared" si="44"/>
        <v>46093.17</v>
      </c>
    </row>
    <row r="442" spans="1:16" ht="15.4" customHeight="1" outlineLevel="2">
      <c r="A442" s="5" t="s">
        <v>7</v>
      </c>
      <c r="B442" s="5" t="s">
        <v>293</v>
      </c>
      <c r="C442" s="9">
        <v>60723</v>
      </c>
      <c r="D442" s="9">
        <v>0</v>
      </c>
      <c r="E442" s="13">
        <v>607230</v>
      </c>
      <c r="F442" s="9">
        <v>3672010</v>
      </c>
      <c r="G442" s="5" t="s">
        <v>155</v>
      </c>
      <c r="H442" s="5" t="s">
        <v>156</v>
      </c>
      <c r="I442" s="10">
        <v>36160</v>
      </c>
      <c r="J442" s="1" t="s">
        <v>356</v>
      </c>
      <c r="K442" s="5" t="s">
        <v>12</v>
      </c>
      <c r="L442" s="7">
        <v>39</v>
      </c>
      <c r="M442" s="8">
        <v>24448.06</v>
      </c>
      <c r="P442" s="21">
        <f t="shared" si="44"/>
        <v>24448.06</v>
      </c>
    </row>
    <row r="443" spans="1:16" ht="15.4" customHeight="1" outlineLevel="2">
      <c r="A443" s="5" t="s">
        <v>7</v>
      </c>
      <c r="B443" s="5" t="s">
        <v>293</v>
      </c>
      <c r="C443" s="9">
        <v>60773</v>
      </c>
      <c r="D443" s="9">
        <v>0</v>
      </c>
      <c r="E443" s="13">
        <v>607730</v>
      </c>
      <c r="F443" s="9">
        <v>3672010</v>
      </c>
      <c r="G443" s="5" t="s">
        <v>110</v>
      </c>
      <c r="H443" s="5" t="s">
        <v>111</v>
      </c>
      <c r="I443" s="10">
        <v>36160</v>
      </c>
      <c r="J443" s="1" t="s">
        <v>356</v>
      </c>
      <c r="K443" s="5" t="s">
        <v>12</v>
      </c>
      <c r="L443" s="7">
        <v>55</v>
      </c>
      <c r="M443" s="8">
        <v>32413.34</v>
      </c>
      <c r="P443" s="21">
        <f t="shared" si="44"/>
        <v>32413.34</v>
      </c>
    </row>
    <row r="444" spans="1:16" ht="15.4" customHeight="1" outlineLevel="2">
      <c r="A444" s="5" t="s">
        <v>7</v>
      </c>
      <c r="B444" s="5" t="s">
        <v>293</v>
      </c>
      <c r="C444" s="9">
        <v>3311972</v>
      </c>
      <c r="D444" s="9">
        <v>0</v>
      </c>
      <c r="E444" s="13">
        <v>33119720</v>
      </c>
      <c r="F444" s="9">
        <v>3672010</v>
      </c>
      <c r="G444" s="5" t="s">
        <v>103</v>
      </c>
      <c r="H444" s="5" t="s">
        <v>104</v>
      </c>
      <c r="I444" s="10">
        <v>43465</v>
      </c>
      <c r="J444" s="1" t="s">
        <v>356</v>
      </c>
      <c r="K444" s="5" t="s">
        <v>12</v>
      </c>
      <c r="L444" s="7">
        <v>8</v>
      </c>
      <c r="M444" s="8">
        <v>4995.6899999999996</v>
      </c>
      <c r="P444" s="21">
        <f t="shared" si="44"/>
        <v>4995.6899999999996</v>
      </c>
    </row>
    <row r="445" spans="1:16" ht="15.4" customHeight="1" outlineLevel="1">
      <c r="A445" s="5"/>
      <c r="B445" s="5"/>
      <c r="C445" s="9"/>
      <c r="D445" s="9"/>
      <c r="E445" s="13"/>
      <c r="F445" s="15" t="s">
        <v>867</v>
      </c>
      <c r="G445" s="5"/>
      <c r="H445" s="5"/>
      <c r="I445" s="10"/>
      <c r="J445" s="1"/>
      <c r="K445" s="5"/>
      <c r="L445" s="7">
        <f>SUBTOTAL(9,L436:L444)</f>
        <v>396</v>
      </c>
      <c r="M445" s="8">
        <f>SUBTOTAL(9,M436:M444)</f>
        <v>239570.58</v>
      </c>
      <c r="P445" s="21"/>
    </row>
    <row r="446" spans="1:16" ht="15.4" customHeight="1" outlineLevel="2">
      <c r="A446" s="5" t="s">
        <v>7</v>
      </c>
      <c r="B446" s="5" t="s">
        <v>293</v>
      </c>
      <c r="C446" s="9">
        <v>60162</v>
      </c>
      <c r="D446" s="9">
        <v>0</v>
      </c>
      <c r="E446" s="13">
        <v>601620</v>
      </c>
      <c r="F446" s="9">
        <v>3672015</v>
      </c>
      <c r="G446" s="5" t="s">
        <v>64</v>
      </c>
      <c r="H446" s="5" t="s">
        <v>65</v>
      </c>
      <c r="I446" s="10">
        <v>36160</v>
      </c>
      <c r="J446" s="1" t="s">
        <v>357</v>
      </c>
      <c r="K446" s="5" t="s">
        <v>12</v>
      </c>
      <c r="L446" s="7">
        <v>4</v>
      </c>
      <c r="M446" s="8">
        <v>5343.1</v>
      </c>
      <c r="P446" s="21">
        <f t="shared" ref="P446:P453" si="45">M446</f>
        <v>5343.1</v>
      </c>
    </row>
    <row r="447" spans="1:16" ht="15.4" customHeight="1" outlineLevel="2">
      <c r="A447" s="5" t="s">
        <v>7</v>
      </c>
      <c r="B447" s="5" t="s">
        <v>293</v>
      </c>
      <c r="C447" s="9">
        <v>1657180</v>
      </c>
      <c r="D447" s="9">
        <v>0</v>
      </c>
      <c r="E447" s="13">
        <v>16571800</v>
      </c>
      <c r="F447" s="9">
        <v>3672015</v>
      </c>
      <c r="G447" s="5" t="s">
        <v>9</v>
      </c>
      <c r="H447" s="5" t="s">
        <v>94</v>
      </c>
      <c r="I447" s="10">
        <v>36160</v>
      </c>
      <c r="J447" s="1" t="s">
        <v>357</v>
      </c>
      <c r="K447" s="5" t="s">
        <v>12</v>
      </c>
      <c r="L447" s="7">
        <v>5</v>
      </c>
      <c r="M447" s="8">
        <v>6831.69</v>
      </c>
      <c r="P447" s="21">
        <f t="shared" si="45"/>
        <v>6831.69</v>
      </c>
    </row>
    <row r="448" spans="1:16" ht="15.4" customHeight="1" outlineLevel="2">
      <c r="A448" s="5" t="s">
        <v>7</v>
      </c>
      <c r="B448" s="5" t="s">
        <v>293</v>
      </c>
      <c r="C448" s="9">
        <v>60302</v>
      </c>
      <c r="D448" s="9">
        <v>0</v>
      </c>
      <c r="E448" s="13">
        <v>603020</v>
      </c>
      <c r="F448" s="9">
        <v>3672015</v>
      </c>
      <c r="G448" s="5" t="s">
        <v>171</v>
      </c>
      <c r="H448" s="5" t="s">
        <v>172</v>
      </c>
      <c r="I448" s="10">
        <v>36160</v>
      </c>
      <c r="J448" s="1" t="s">
        <v>357</v>
      </c>
      <c r="K448" s="5" t="s">
        <v>12</v>
      </c>
      <c r="L448" s="7">
        <v>4</v>
      </c>
      <c r="M448" s="8">
        <v>5358.07</v>
      </c>
      <c r="P448" s="21">
        <f t="shared" si="45"/>
        <v>5358.07</v>
      </c>
    </row>
    <row r="449" spans="1:16" ht="15.4" customHeight="1" outlineLevel="2">
      <c r="A449" s="5" t="s">
        <v>7</v>
      </c>
      <c r="B449" s="5" t="s">
        <v>293</v>
      </c>
      <c r="C449" s="9">
        <v>3311534</v>
      </c>
      <c r="D449" s="9">
        <v>0</v>
      </c>
      <c r="E449" s="13">
        <v>33115340</v>
      </c>
      <c r="F449" s="9">
        <v>3672015</v>
      </c>
      <c r="G449" s="5" t="s">
        <v>160</v>
      </c>
      <c r="H449" s="5" t="s">
        <v>161</v>
      </c>
      <c r="I449" s="10">
        <v>43465</v>
      </c>
      <c r="J449" s="1" t="s">
        <v>357</v>
      </c>
      <c r="K449" s="5" t="s">
        <v>12</v>
      </c>
      <c r="L449" s="7">
        <v>1</v>
      </c>
      <c r="M449" s="8">
        <v>2076.87</v>
      </c>
      <c r="P449" s="21">
        <f t="shared" si="45"/>
        <v>2076.87</v>
      </c>
    </row>
    <row r="450" spans="1:16" ht="15.4" customHeight="1" outlineLevel="2">
      <c r="A450" s="5" t="s">
        <v>7</v>
      </c>
      <c r="B450" s="5" t="s">
        <v>293</v>
      </c>
      <c r="C450" s="9">
        <v>60650</v>
      </c>
      <c r="D450" s="9">
        <v>0</v>
      </c>
      <c r="E450" s="13">
        <v>606500</v>
      </c>
      <c r="F450" s="9">
        <v>3672015</v>
      </c>
      <c r="G450" s="5" t="s">
        <v>173</v>
      </c>
      <c r="H450" s="5" t="s">
        <v>172</v>
      </c>
      <c r="I450" s="10">
        <v>36160</v>
      </c>
      <c r="J450" s="1" t="s">
        <v>357</v>
      </c>
      <c r="K450" s="5" t="s">
        <v>12</v>
      </c>
      <c r="L450" s="7">
        <v>5</v>
      </c>
      <c r="M450" s="8">
        <v>5343.1</v>
      </c>
      <c r="P450" s="21">
        <f t="shared" si="45"/>
        <v>5343.1</v>
      </c>
    </row>
    <row r="451" spans="1:16" ht="15.4" customHeight="1" outlineLevel="2">
      <c r="A451" s="5" t="s">
        <v>7</v>
      </c>
      <c r="B451" s="5" t="s">
        <v>293</v>
      </c>
      <c r="C451" s="9">
        <v>60724</v>
      </c>
      <c r="D451" s="9">
        <v>0</v>
      </c>
      <c r="E451" s="13">
        <v>607240</v>
      </c>
      <c r="F451" s="9">
        <v>3672015</v>
      </c>
      <c r="G451" s="5" t="s">
        <v>155</v>
      </c>
      <c r="H451" s="5" t="s">
        <v>156</v>
      </c>
      <c r="I451" s="10">
        <v>36160</v>
      </c>
      <c r="J451" s="1" t="s">
        <v>357</v>
      </c>
      <c r="K451" s="5" t="s">
        <v>12</v>
      </c>
      <c r="L451" s="7">
        <v>4</v>
      </c>
      <c r="M451" s="8">
        <v>5343.1</v>
      </c>
      <c r="P451" s="21">
        <f t="shared" si="45"/>
        <v>5343.1</v>
      </c>
    </row>
    <row r="452" spans="1:16" ht="15.4" customHeight="1" outlineLevel="2">
      <c r="A452" s="5" t="s">
        <v>7</v>
      </c>
      <c r="B452" s="5" t="s">
        <v>293</v>
      </c>
      <c r="C452" s="9">
        <v>60774</v>
      </c>
      <c r="D452" s="9">
        <v>0</v>
      </c>
      <c r="E452" s="13">
        <v>607740</v>
      </c>
      <c r="F452" s="9">
        <v>3672015</v>
      </c>
      <c r="G452" s="5" t="s">
        <v>110</v>
      </c>
      <c r="H452" s="5" t="s">
        <v>111</v>
      </c>
      <c r="I452" s="10">
        <v>36160</v>
      </c>
      <c r="J452" s="1" t="s">
        <v>357</v>
      </c>
      <c r="K452" s="5" t="s">
        <v>12</v>
      </c>
      <c r="L452" s="7">
        <v>5</v>
      </c>
      <c r="M452" s="8">
        <v>6388.74</v>
      </c>
      <c r="P452" s="21">
        <f t="shared" si="45"/>
        <v>6388.74</v>
      </c>
    </row>
    <row r="453" spans="1:16" ht="15.4" customHeight="1" outlineLevel="2">
      <c r="A453" s="5" t="s">
        <v>7</v>
      </c>
      <c r="B453" s="5" t="s">
        <v>293</v>
      </c>
      <c r="C453" s="9">
        <v>3311973</v>
      </c>
      <c r="D453" s="9">
        <v>0</v>
      </c>
      <c r="E453" s="13">
        <v>33119730</v>
      </c>
      <c r="F453" s="9">
        <v>3672015</v>
      </c>
      <c r="G453" s="5" t="s">
        <v>103</v>
      </c>
      <c r="H453" s="5" t="s">
        <v>104</v>
      </c>
      <c r="I453" s="10">
        <v>43465</v>
      </c>
      <c r="J453" s="1" t="s">
        <v>357</v>
      </c>
      <c r="K453" s="5" t="s">
        <v>12</v>
      </c>
      <c r="L453" s="7">
        <v>1</v>
      </c>
      <c r="M453" s="8">
        <v>732</v>
      </c>
      <c r="P453" s="21">
        <f t="shared" si="45"/>
        <v>732</v>
      </c>
    </row>
    <row r="454" spans="1:16" ht="15.4" customHeight="1" outlineLevel="1">
      <c r="A454" s="5"/>
      <c r="B454" s="5"/>
      <c r="C454" s="9"/>
      <c r="D454" s="9"/>
      <c r="E454" s="13"/>
      <c r="F454" s="15" t="s">
        <v>868</v>
      </c>
      <c r="G454" s="5"/>
      <c r="H454" s="5"/>
      <c r="I454" s="10"/>
      <c r="J454" s="1"/>
      <c r="K454" s="5"/>
      <c r="L454" s="7">
        <f>SUBTOTAL(9,L446:L453)</f>
        <v>29</v>
      </c>
      <c r="M454" s="8">
        <f>SUBTOTAL(9,M446:M453)</f>
        <v>37416.67</v>
      </c>
      <c r="P454" s="21"/>
    </row>
    <row r="455" spans="1:16" ht="15.4" customHeight="1" outlineLevel="2">
      <c r="A455" s="5" t="s">
        <v>7</v>
      </c>
      <c r="B455" s="5" t="s">
        <v>293</v>
      </c>
      <c r="C455" s="9">
        <v>60163</v>
      </c>
      <c r="D455" s="9">
        <v>0</v>
      </c>
      <c r="E455" s="13">
        <v>601630</v>
      </c>
      <c r="F455" s="9">
        <v>3672020</v>
      </c>
      <c r="G455" s="5" t="s">
        <v>64</v>
      </c>
      <c r="H455" s="5" t="s">
        <v>65</v>
      </c>
      <c r="I455" s="10">
        <v>36160</v>
      </c>
      <c r="J455" s="1" t="s">
        <v>358</v>
      </c>
      <c r="K455" s="5" t="s">
        <v>12</v>
      </c>
      <c r="L455" s="7">
        <v>20</v>
      </c>
      <c r="M455" s="8">
        <v>18445.939999999999</v>
      </c>
      <c r="P455" s="21">
        <f t="shared" ref="P455:P462" si="46">M455</f>
        <v>18445.939999999999</v>
      </c>
    </row>
    <row r="456" spans="1:16" ht="15.4" customHeight="1" outlineLevel="2">
      <c r="A456" s="5" t="s">
        <v>7</v>
      </c>
      <c r="B456" s="5" t="s">
        <v>293</v>
      </c>
      <c r="C456" s="9">
        <v>1657181</v>
      </c>
      <c r="D456" s="9">
        <v>0</v>
      </c>
      <c r="E456" s="13">
        <v>16571810</v>
      </c>
      <c r="F456" s="9">
        <v>3672020</v>
      </c>
      <c r="G456" s="5" t="s">
        <v>9</v>
      </c>
      <c r="H456" s="5" t="s">
        <v>94</v>
      </c>
      <c r="I456" s="10">
        <v>36160</v>
      </c>
      <c r="J456" s="1" t="s">
        <v>358</v>
      </c>
      <c r="K456" s="5" t="s">
        <v>12</v>
      </c>
      <c r="L456" s="7">
        <v>6</v>
      </c>
      <c r="M456" s="8">
        <v>5395.99</v>
      </c>
      <c r="P456" s="21">
        <f t="shared" si="46"/>
        <v>5395.99</v>
      </c>
    </row>
    <row r="457" spans="1:16" ht="15.4" customHeight="1" outlineLevel="2">
      <c r="A457" s="5" t="s">
        <v>7</v>
      </c>
      <c r="B457" s="5" t="s">
        <v>293</v>
      </c>
      <c r="C457" s="9">
        <v>60303</v>
      </c>
      <c r="D457" s="9">
        <v>0</v>
      </c>
      <c r="E457" s="13">
        <v>603030</v>
      </c>
      <c r="F457" s="9">
        <v>3672020</v>
      </c>
      <c r="G457" s="5" t="s">
        <v>171</v>
      </c>
      <c r="H457" s="5" t="s">
        <v>172</v>
      </c>
      <c r="I457" s="10">
        <v>36160</v>
      </c>
      <c r="J457" s="1" t="s">
        <v>358</v>
      </c>
      <c r="K457" s="5" t="s">
        <v>12</v>
      </c>
      <c r="L457" s="7">
        <v>20</v>
      </c>
      <c r="M457" s="8">
        <v>18497.62</v>
      </c>
      <c r="P457" s="21">
        <f t="shared" si="46"/>
        <v>18497.62</v>
      </c>
    </row>
    <row r="458" spans="1:16" ht="15.4" customHeight="1" outlineLevel="2">
      <c r="A458" s="5" t="s">
        <v>7</v>
      </c>
      <c r="B458" s="5" t="s">
        <v>293</v>
      </c>
      <c r="C458" s="9">
        <v>3311535</v>
      </c>
      <c r="D458" s="9">
        <v>0</v>
      </c>
      <c r="E458" s="13">
        <v>33115350</v>
      </c>
      <c r="F458" s="9">
        <v>3672020</v>
      </c>
      <c r="G458" s="5" t="s">
        <v>160</v>
      </c>
      <c r="H458" s="5" t="s">
        <v>161</v>
      </c>
      <c r="I458" s="10">
        <v>43465</v>
      </c>
      <c r="J458" s="1" t="s">
        <v>358</v>
      </c>
      <c r="K458" s="5" t="s">
        <v>12</v>
      </c>
      <c r="L458" s="7">
        <v>10</v>
      </c>
      <c r="M458" s="8">
        <v>9362.61</v>
      </c>
      <c r="P458" s="21">
        <f t="shared" si="46"/>
        <v>9362.61</v>
      </c>
    </row>
    <row r="459" spans="1:16" ht="15.4" customHeight="1" outlineLevel="2">
      <c r="A459" s="5" t="s">
        <v>7</v>
      </c>
      <c r="B459" s="5" t="s">
        <v>293</v>
      </c>
      <c r="C459" s="9">
        <v>60651</v>
      </c>
      <c r="D459" s="9">
        <v>0</v>
      </c>
      <c r="E459" s="13">
        <v>606510</v>
      </c>
      <c r="F459" s="9">
        <v>3672020</v>
      </c>
      <c r="G459" s="5" t="s">
        <v>173</v>
      </c>
      <c r="H459" s="5" t="s">
        <v>172</v>
      </c>
      <c r="I459" s="10">
        <v>36160</v>
      </c>
      <c r="J459" s="1" t="s">
        <v>358</v>
      </c>
      <c r="K459" s="5" t="s">
        <v>12</v>
      </c>
      <c r="L459" s="7">
        <v>44</v>
      </c>
      <c r="M459" s="8">
        <v>65014.45</v>
      </c>
      <c r="P459" s="21">
        <f t="shared" si="46"/>
        <v>65014.45</v>
      </c>
    </row>
    <row r="460" spans="1:16" ht="15.4" customHeight="1" outlineLevel="2">
      <c r="A460" s="5" t="s">
        <v>7</v>
      </c>
      <c r="B460" s="5" t="s">
        <v>293</v>
      </c>
      <c r="C460" s="9">
        <v>60725</v>
      </c>
      <c r="D460" s="9">
        <v>0</v>
      </c>
      <c r="E460" s="13">
        <v>607250</v>
      </c>
      <c r="F460" s="9">
        <v>3672020</v>
      </c>
      <c r="G460" s="5" t="s">
        <v>155</v>
      </c>
      <c r="H460" s="5" t="s">
        <v>156</v>
      </c>
      <c r="I460" s="10">
        <v>36160</v>
      </c>
      <c r="J460" s="1" t="s">
        <v>358</v>
      </c>
      <c r="K460" s="5" t="s">
        <v>12</v>
      </c>
      <c r="L460" s="7">
        <v>16</v>
      </c>
      <c r="M460" s="8">
        <v>14756.75</v>
      </c>
      <c r="P460" s="21">
        <f t="shared" si="46"/>
        <v>14756.75</v>
      </c>
    </row>
    <row r="461" spans="1:16" ht="15.4" customHeight="1" outlineLevel="2">
      <c r="A461" s="5" t="s">
        <v>7</v>
      </c>
      <c r="B461" s="5" t="s">
        <v>293</v>
      </c>
      <c r="C461" s="9">
        <v>60775</v>
      </c>
      <c r="D461" s="9">
        <v>0</v>
      </c>
      <c r="E461" s="13">
        <v>607750</v>
      </c>
      <c r="F461" s="9">
        <v>3672020</v>
      </c>
      <c r="G461" s="5" t="s">
        <v>110</v>
      </c>
      <c r="H461" s="5" t="s">
        <v>111</v>
      </c>
      <c r="I461" s="10">
        <v>36160</v>
      </c>
      <c r="J461" s="1" t="s">
        <v>358</v>
      </c>
      <c r="K461" s="5" t="s">
        <v>12</v>
      </c>
      <c r="L461" s="7">
        <v>23</v>
      </c>
      <c r="M461" s="8">
        <v>21324.43</v>
      </c>
      <c r="P461" s="21">
        <f t="shared" si="46"/>
        <v>21324.43</v>
      </c>
    </row>
    <row r="462" spans="1:16" ht="15.4" customHeight="1" outlineLevel="2">
      <c r="A462" s="5" t="s">
        <v>7</v>
      </c>
      <c r="B462" s="5" t="s">
        <v>293</v>
      </c>
      <c r="C462" s="9">
        <v>3311974</v>
      </c>
      <c r="D462" s="9">
        <v>0</v>
      </c>
      <c r="E462" s="13">
        <v>33119740</v>
      </c>
      <c r="F462" s="9">
        <v>3672020</v>
      </c>
      <c r="G462" s="5" t="s">
        <v>103</v>
      </c>
      <c r="H462" s="5" t="s">
        <v>104</v>
      </c>
      <c r="I462" s="10">
        <v>43465</v>
      </c>
      <c r="J462" s="1" t="s">
        <v>358</v>
      </c>
      <c r="K462" s="5" t="s">
        <v>12</v>
      </c>
      <c r="L462" s="7">
        <v>3</v>
      </c>
      <c r="M462" s="8">
        <v>2653.45</v>
      </c>
      <c r="P462" s="21">
        <f t="shared" si="46"/>
        <v>2653.45</v>
      </c>
    </row>
    <row r="463" spans="1:16" ht="15.4" customHeight="1" outlineLevel="1">
      <c r="A463" s="5"/>
      <c r="B463" s="5"/>
      <c r="C463" s="9"/>
      <c r="D463" s="9"/>
      <c r="E463" s="13"/>
      <c r="F463" s="15" t="s">
        <v>869</v>
      </c>
      <c r="G463" s="5"/>
      <c r="H463" s="5"/>
      <c r="I463" s="10"/>
      <c r="J463" s="1"/>
      <c r="K463" s="5"/>
      <c r="L463" s="7">
        <f>SUBTOTAL(9,L455:L462)</f>
        <v>142</v>
      </c>
      <c r="M463" s="8">
        <f>SUBTOTAL(9,M455:M462)</f>
        <v>155451.24</v>
      </c>
      <c r="P463" s="21"/>
    </row>
    <row r="464" spans="1:16" ht="15.4" customHeight="1" outlineLevel="2">
      <c r="A464" s="5" t="s">
        <v>7</v>
      </c>
      <c r="B464" s="5" t="s">
        <v>293</v>
      </c>
      <c r="C464" s="9">
        <v>60164</v>
      </c>
      <c r="D464" s="9">
        <v>0</v>
      </c>
      <c r="E464" s="13">
        <v>601640</v>
      </c>
      <c r="F464" s="9">
        <v>3672025</v>
      </c>
      <c r="G464" s="5" t="s">
        <v>64</v>
      </c>
      <c r="H464" s="5" t="s">
        <v>65</v>
      </c>
      <c r="I464" s="10">
        <v>36160</v>
      </c>
      <c r="J464" s="1" t="s">
        <v>359</v>
      </c>
      <c r="K464" s="5" t="s">
        <v>12</v>
      </c>
      <c r="L464" s="7">
        <v>8</v>
      </c>
      <c r="M464" s="8">
        <v>2466.31</v>
      </c>
      <c r="P464" s="21">
        <f t="shared" ref="P464:P471" si="47">M464</f>
        <v>2466.31</v>
      </c>
    </row>
    <row r="465" spans="1:16" ht="15.4" customHeight="1" outlineLevel="2">
      <c r="A465" s="5" t="s">
        <v>7</v>
      </c>
      <c r="B465" s="5" t="s">
        <v>293</v>
      </c>
      <c r="C465" s="9">
        <v>1657182</v>
      </c>
      <c r="D465" s="9">
        <v>0</v>
      </c>
      <c r="E465" s="13">
        <v>16571820</v>
      </c>
      <c r="F465" s="9">
        <v>3672025</v>
      </c>
      <c r="G465" s="5" t="s">
        <v>9</v>
      </c>
      <c r="H465" s="5" t="s">
        <v>94</v>
      </c>
      <c r="I465" s="10">
        <v>36160</v>
      </c>
      <c r="J465" s="1" t="s">
        <v>359</v>
      </c>
      <c r="K465" s="5" t="s">
        <v>12</v>
      </c>
      <c r="L465" s="7">
        <v>11</v>
      </c>
      <c r="M465" s="8">
        <v>3153.42</v>
      </c>
      <c r="P465" s="21">
        <f t="shared" si="47"/>
        <v>3153.42</v>
      </c>
    </row>
    <row r="466" spans="1:16" ht="15.4" customHeight="1" outlineLevel="2">
      <c r="A466" s="5" t="s">
        <v>7</v>
      </c>
      <c r="B466" s="5" t="s">
        <v>293</v>
      </c>
      <c r="C466" s="9">
        <v>60304</v>
      </c>
      <c r="D466" s="9">
        <v>0</v>
      </c>
      <c r="E466" s="13">
        <v>603040</v>
      </c>
      <c r="F466" s="9">
        <v>3672025</v>
      </c>
      <c r="G466" s="5" t="s">
        <v>171</v>
      </c>
      <c r="H466" s="5" t="s">
        <v>172</v>
      </c>
      <c r="I466" s="10">
        <v>36160</v>
      </c>
      <c r="J466" s="1" t="s">
        <v>359</v>
      </c>
      <c r="K466" s="5" t="s">
        <v>12</v>
      </c>
      <c r="L466" s="7">
        <v>8</v>
      </c>
      <c r="M466" s="8">
        <v>2473.2199999999998</v>
      </c>
      <c r="P466" s="21">
        <f t="shared" si="47"/>
        <v>2473.2199999999998</v>
      </c>
    </row>
    <row r="467" spans="1:16" ht="15.4" customHeight="1" outlineLevel="2">
      <c r="A467" s="5" t="s">
        <v>7</v>
      </c>
      <c r="B467" s="5" t="s">
        <v>293</v>
      </c>
      <c r="C467" s="9">
        <v>3311536</v>
      </c>
      <c r="D467" s="9">
        <v>0</v>
      </c>
      <c r="E467" s="13">
        <v>33115360</v>
      </c>
      <c r="F467" s="9">
        <v>3672025</v>
      </c>
      <c r="G467" s="5" t="s">
        <v>160</v>
      </c>
      <c r="H467" s="5" t="s">
        <v>161</v>
      </c>
      <c r="I467" s="10">
        <v>43465</v>
      </c>
      <c r="J467" s="1" t="s">
        <v>359</v>
      </c>
      <c r="K467" s="5" t="s">
        <v>12</v>
      </c>
      <c r="L467" s="7">
        <v>4</v>
      </c>
      <c r="M467" s="8">
        <v>1192.22</v>
      </c>
      <c r="P467" s="21">
        <f t="shared" si="47"/>
        <v>1192.22</v>
      </c>
    </row>
    <row r="468" spans="1:16" ht="15.4" customHeight="1" outlineLevel="2">
      <c r="A468" s="5" t="s">
        <v>7</v>
      </c>
      <c r="B468" s="5" t="s">
        <v>293</v>
      </c>
      <c r="C468" s="9">
        <v>60652</v>
      </c>
      <c r="D468" s="9">
        <v>0</v>
      </c>
      <c r="E468" s="13">
        <v>606520</v>
      </c>
      <c r="F468" s="9">
        <v>3672025</v>
      </c>
      <c r="G468" s="5" t="s">
        <v>173</v>
      </c>
      <c r="H468" s="5" t="s">
        <v>172</v>
      </c>
      <c r="I468" s="10">
        <v>36160</v>
      </c>
      <c r="J468" s="1" t="s">
        <v>359</v>
      </c>
      <c r="K468" s="5" t="s">
        <v>12</v>
      </c>
      <c r="L468" s="7">
        <v>9</v>
      </c>
      <c r="M468" s="8">
        <v>2466.3200000000002</v>
      </c>
      <c r="P468" s="21">
        <f t="shared" si="47"/>
        <v>2466.3200000000002</v>
      </c>
    </row>
    <row r="469" spans="1:16" ht="15.4" customHeight="1" outlineLevel="2">
      <c r="A469" s="5" t="s">
        <v>7</v>
      </c>
      <c r="B469" s="5" t="s">
        <v>293</v>
      </c>
      <c r="C469" s="9">
        <v>60726</v>
      </c>
      <c r="D469" s="9">
        <v>0</v>
      </c>
      <c r="E469" s="13">
        <v>607260</v>
      </c>
      <c r="F469" s="9">
        <v>3672025</v>
      </c>
      <c r="G469" s="5" t="s">
        <v>155</v>
      </c>
      <c r="H469" s="5" t="s">
        <v>156</v>
      </c>
      <c r="I469" s="10">
        <v>36160</v>
      </c>
      <c r="J469" s="1" t="s">
        <v>359</v>
      </c>
      <c r="K469" s="5" t="s">
        <v>12</v>
      </c>
      <c r="L469" s="7">
        <v>8</v>
      </c>
      <c r="M469" s="8">
        <v>2466.31</v>
      </c>
      <c r="P469" s="21">
        <f t="shared" si="47"/>
        <v>2466.31</v>
      </c>
    </row>
    <row r="470" spans="1:16" ht="15.4" customHeight="1" outlineLevel="2">
      <c r="A470" s="5" t="s">
        <v>7</v>
      </c>
      <c r="B470" s="5" t="s">
        <v>293</v>
      </c>
      <c r="C470" s="9">
        <v>60776</v>
      </c>
      <c r="D470" s="9">
        <v>0</v>
      </c>
      <c r="E470" s="13">
        <v>607760</v>
      </c>
      <c r="F470" s="9">
        <v>3672025</v>
      </c>
      <c r="G470" s="5" t="s">
        <v>110</v>
      </c>
      <c r="H470" s="5" t="s">
        <v>111</v>
      </c>
      <c r="I470" s="10">
        <v>36160</v>
      </c>
      <c r="J470" s="1" t="s">
        <v>359</v>
      </c>
      <c r="K470" s="5" t="s">
        <v>12</v>
      </c>
      <c r="L470" s="7">
        <v>10</v>
      </c>
      <c r="M470" s="8">
        <v>2715.41</v>
      </c>
      <c r="P470" s="21">
        <f t="shared" si="47"/>
        <v>2715.41</v>
      </c>
    </row>
    <row r="471" spans="1:16" ht="15.4" customHeight="1" outlineLevel="2">
      <c r="A471" s="5" t="s">
        <v>7</v>
      </c>
      <c r="B471" s="5" t="s">
        <v>293</v>
      </c>
      <c r="C471" s="9">
        <v>3311975</v>
      </c>
      <c r="D471" s="9">
        <v>0</v>
      </c>
      <c r="E471" s="13">
        <v>33119750</v>
      </c>
      <c r="F471" s="9">
        <v>3672025</v>
      </c>
      <c r="G471" s="5" t="s">
        <v>103</v>
      </c>
      <c r="H471" s="5" t="s">
        <v>104</v>
      </c>
      <c r="I471" s="10">
        <v>43465</v>
      </c>
      <c r="J471" s="1" t="s">
        <v>359</v>
      </c>
      <c r="K471" s="5" t="s">
        <v>12</v>
      </c>
      <c r="L471" s="7">
        <v>1</v>
      </c>
      <c r="M471" s="8">
        <v>337.88</v>
      </c>
      <c r="P471" s="21">
        <f t="shared" si="47"/>
        <v>337.88</v>
      </c>
    </row>
    <row r="472" spans="1:16" ht="15.4" customHeight="1" outlineLevel="1">
      <c r="A472" s="5"/>
      <c r="B472" s="5"/>
      <c r="C472" s="9"/>
      <c r="D472" s="9"/>
      <c r="E472" s="13"/>
      <c r="F472" s="15" t="s">
        <v>870</v>
      </c>
      <c r="G472" s="5"/>
      <c r="H472" s="5"/>
      <c r="I472" s="10"/>
      <c r="J472" s="1"/>
      <c r="K472" s="5"/>
      <c r="L472" s="7">
        <f>SUBTOTAL(9,L464:L471)</f>
        <v>59</v>
      </c>
      <c r="M472" s="8">
        <f>SUBTOTAL(9,M464:M471)</f>
        <v>17271.09</v>
      </c>
      <c r="P472" s="21"/>
    </row>
    <row r="473" spans="1:16" ht="15.4" customHeight="1" outlineLevel="2">
      <c r="A473" s="5" t="s">
        <v>7</v>
      </c>
      <c r="B473" s="5" t="s">
        <v>293</v>
      </c>
      <c r="C473" s="9">
        <v>60653</v>
      </c>
      <c r="D473" s="9">
        <v>0</v>
      </c>
      <c r="E473" s="13">
        <v>606530</v>
      </c>
      <c r="F473" s="9">
        <v>3672030</v>
      </c>
      <c r="G473" s="5" t="s">
        <v>173</v>
      </c>
      <c r="H473" s="5" t="s">
        <v>172</v>
      </c>
      <c r="I473" s="10">
        <v>36160</v>
      </c>
      <c r="J473" s="1" t="s">
        <v>394</v>
      </c>
      <c r="K473" s="5" t="s">
        <v>12</v>
      </c>
      <c r="L473" s="7">
        <v>2</v>
      </c>
      <c r="M473" s="8">
        <v>2724.67</v>
      </c>
      <c r="P473" s="21">
        <f t="shared" ref="P473:P514" si="48">M473</f>
        <v>2724.67</v>
      </c>
    </row>
    <row r="474" spans="1:16" ht="15.4" customHeight="1" outlineLevel="1">
      <c r="A474" s="5"/>
      <c r="B474" s="5"/>
      <c r="C474" s="9"/>
      <c r="D474" s="9"/>
      <c r="E474" s="13"/>
      <c r="F474" s="15" t="s">
        <v>871</v>
      </c>
      <c r="G474" s="5"/>
      <c r="H474" s="5"/>
      <c r="I474" s="10"/>
      <c r="J474" s="1"/>
      <c r="K474" s="5"/>
      <c r="L474" s="7">
        <f>SUBTOTAL(9,L473:L473)</f>
        <v>2</v>
      </c>
      <c r="M474" s="8">
        <f>SUBTOTAL(9,M473:M473)</f>
        <v>2724.67</v>
      </c>
      <c r="P474" s="21"/>
    </row>
    <row r="475" spans="1:16" ht="15.4" customHeight="1" outlineLevel="2">
      <c r="A475" s="5" t="s">
        <v>7</v>
      </c>
      <c r="B475" s="5" t="s">
        <v>293</v>
      </c>
      <c r="C475" s="9">
        <v>60165</v>
      </c>
      <c r="D475" s="9">
        <v>0</v>
      </c>
      <c r="E475" s="13">
        <v>601650</v>
      </c>
      <c r="F475" s="9">
        <v>3672035</v>
      </c>
      <c r="G475" s="5" t="s">
        <v>64</v>
      </c>
      <c r="H475" s="5" t="s">
        <v>65</v>
      </c>
      <c r="I475" s="10">
        <v>36160</v>
      </c>
      <c r="J475" s="1" t="s">
        <v>353</v>
      </c>
      <c r="K475" s="5" t="s">
        <v>12</v>
      </c>
      <c r="L475" s="7">
        <v>23</v>
      </c>
      <c r="M475" s="8">
        <v>27262.49</v>
      </c>
      <c r="P475" s="21">
        <f t="shared" ref="P475:P485" si="49">M475</f>
        <v>27262.49</v>
      </c>
    </row>
    <row r="476" spans="1:16" ht="15.4" customHeight="1" outlineLevel="2">
      <c r="A476" s="5" t="s">
        <v>7</v>
      </c>
      <c r="B476" s="5" t="s">
        <v>293</v>
      </c>
      <c r="C476" s="9">
        <v>1657183</v>
      </c>
      <c r="D476" s="9">
        <v>0</v>
      </c>
      <c r="E476" s="13">
        <v>16571830</v>
      </c>
      <c r="F476" s="9">
        <v>3672035</v>
      </c>
      <c r="G476" s="5" t="s">
        <v>9</v>
      </c>
      <c r="H476" s="5" t="s">
        <v>94</v>
      </c>
      <c r="I476" s="10">
        <v>36160</v>
      </c>
      <c r="J476" s="1" t="s">
        <v>353</v>
      </c>
      <c r="K476" s="5" t="s">
        <v>12</v>
      </c>
      <c r="L476" s="7">
        <v>50</v>
      </c>
      <c r="M476" s="8">
        <v>214943.79</v>
      </c>
      <c r="P476" s="21">
        <f t="shared" si="49"/>
        <v>214943.79</v>
      </c>
    </row>
    <row r="477" spans="1:16" ht="15.4" customHeight="1" outlineLevel="2">
      <c r="A477" s="5" t="s">
        <v>7</v>
      </c>
      <c r="B477" s="5" t="s">
        <v>293</v>
      </c>
      <c r="C477" s="9">
        <v>60305</v>
      </c>
      <c r="D477" s="9">
        <v>0</v>
      </c>
      <c r="E477" s="13">
        <v>603050</v>
      </c>
      <c r="F477" s="9">
        <v>3672035</v>
      </c>
      <c r="G477" s="5" t="s">
        <v>171</v>
      </c>
      <c r="H477" s="5" t="s">
        <v>172</v>
      </c>
      <c r="I477" s="10">
        <v>36160</v>
      </c>
      <c r="J477" s="1" t="s">
        <v>353</v>
      </c>
      <c r="K477" s="5" t="s">
        <v>12</v>
      </c>
      <c r="L477" s="7">
        <v>22</v>
      </c>
      <c r="M477" s="8">
        <v>25071.81</v>
      </c>
      <c r="P477" s="21">
        <f t="shared" si="49"/>
        <v>25071.81</v>
      </c>
    </row>
    <row r="478" spans="1:16" ht="15.4" customHeight="1" outlineLevel="2">
      <c r="A478" s="5" t="s">
        <v>7</v>
      </c>
      <c r="B478" s="5" t="s">
        <v>293</v>
      </c>
      <c r="C478" s="9">
        <v>3311537</v>
      </c>
      <c r="D478" s="9">
        <v>0</v>
      </c>
      <c r="E478" s="13">
        <v>33115370</v>
      </c>
      <c r="F478" s="9">
        <v>3672035</v>
      </c>
      <c r="G478" s="5" t="s">
        <v>160</v>
      </c>
      <c r="H478" s="5" t="s">
        <v>161</v>
      </c>
      <c r="I478" s="10">
        <v>43465</v>
      </c>
      <c r="J478" s="1" t="s">
        <v>353</v>
      </c>
      <c r="K478" s="5" t="s">
        <v>12</v>
      </c>
      <c r="L478" s="7">
        <v>11</v>
      </c>
      <c r="M478" s="8">
        <v>12085.86</v>
      </c>
      <c r="P478" s="21">
        <f t="shared" si="49"/>
        <v>12085.86</v>
      </c>
    </row>
    <row r="479" spans="1:16" ht="15.4" customHeight="1" outlineLevel="2">
      <c r="A479" s="5" t="s">
        <v>7</v>
      </c>
      <c r="B479" s="5" t="s">
        <v>293</v>
      </c>
      <c r="C479" s="9">
        <v>522524</v>
      </c>
      <c r="D479" s="9">
        <v>0</v>
      </c>
      <c r="E479" s="13">
        <v>5225240</v>
      </c>
      <c r="F479" s="9">
        <v>3672035</v>
      </c>
      <c r="G479" s="5" t="s">
        <v>53</v>
      </c>
      <c r="H479" s="5" t="s">
        <v>54</v>
      </c>
      <c r="I479" s="10">
        <v>37621</v>
      </c>
      <c r="J479" s="1" t="s">
        <v>354</v>
      </c>
      <c r="K479" s="5" t="s">
        <v>12</v>
      </c>
      <c r="L479" s="7">
        <v>5</v>
      </c>
      <c r="M479" s="8">
        <v>11045.22</v>
      </c>
      <c r="P479" s="21">
        <f t="shared" si="49"/>
        <v>11045.22</v>
      </c>
    </row>
    <row r="480" spans="1:16" ht="15.4" customHeight="1" outlineLevel="2">
      <c r="A480" s="5" t="s">
        <v>7</v>
      </c>
      <c r="B480" s="5" t="s">
        <v>293</v>
      </c>
      <c r="C480" s="9">
        <v>60430</v>
      </c>
      <c r="D480" s="9">
        <v>0</v>
      </c>
      <c r="E480" s="13">
        <v>604300</v>
      </c>
      <c r="F480" s="9">
        <v>3672035</v>
      </c>
      <c r="G480" s="5" t="s">
        <v>126</v>
      </c>
      <c r="H480" s="5" t="s">
        <v>127</v>
      </c>
      <c r="I480" s="10">
        <v>36160</v>
      </c>
      <c r="J480" s="1" t="s">
        <v>353</v>
      </c>
      <c r="K480" s="5" t="s">
        <v>12</v>
      </c>
      <c r="L480" s="7">
        <v>8</v>
      </c>
      <c r="M480" s="8">
        <v>35006.51</v>
      </c>
      <c r="P480" s="21">
        <f t="shared" si="49"/>
        <v>35006.51</v>
      </c>
    </row>
    <row r="481" spans="1:17" ht="15.4" customHeight="1" outlineLevel="2">
      <c r="A481" s="5" t="s">
        <v>7</v>
      </c>
      <c r="B481" s="5" t="s">
        <v>293</v>
      </c>
      <c r="C481" s="9">
        <v>60654</v>
      </c>
      <c r="D481" s="9">
        <v>0</v>
      </c>
      <c r="E481" s="13">
        <v>606540</v>
      </c>
      <c r="F481" s="9">
        <v>3672035</v>
      </c>
      <c r="G481" s="5" t="s">
        <v>173</v>
      </c>
      <c r="H481" s="5" t="s">
        <v>172</v>
      </c>
      <c r="I481" s="10">
        <v>36160</v>
      </c>
      <c r="J481" s="1" t="s">
        <v>353</v>
      </c>
      <c r="K481" s="5" t="s">
        <v>12</v>
      </c>
      <c r="L481" s="7">
        <v>31</v>
      </c>
      <c r="M481" s="8">
        <v>246915.39</v>
      </c>
      <c r="P481" s="21">
        <f t="shared" si="49"/>
        <v>246915.39</v>
      </c>
    </row>
    <row r="482" spans="1:17" ht="15.4" customHeight="1" outlineLevel="2">
      <c r="A482" s="5" t="s">
        <v>7</v>
      </c>
      <c r="B482" s="5" t="s">
        <v>293</v>
      </c>
      <c r="C482" s="9">
        <v>60727</v>
      </c>
      <c r="D482" s="9">
        <v>0</v>
      </c>
      <c r="E482" s="13">
        <v>607270</v>
      </c>
      <c r="F482" s="9">
        <v>3672035</v>
      </c>
      <c r="G482" s="5" t="s">
        <v>155</v>
      </c>
      <c r="H482" s="5" t="s">
        <v>156</v>
      </c>
      <c r="I482" s="10">
        <v>36160</v>
      </c>
      <c r="J482" s="1" t="s">
        <v>353</v>
      </c>
      <c r="K482" s="5" t="s">
        <v>12</v>
      </c>
      <c r="L482" s="7">
        <v>22</v>
      </c>
      <c r="M482" s="8">
        <v>25001.78</v>
      </c>
      <c r="P482" s="21">
        <f t="shared" si="49"/>
        <v>25001.78</v>
      </c>
    </row>
    <row r="483" spans="1:17" ht="15.4" customHeight="1" outlineLevel="2">
      <c r="A483" s="5" t="s">
        <v>7</v>
      </c>
      <c r="B483" s="5" t="s">
        <v>293</v>
      </c>
      <c r="C483" s="9">
        <v>60777</v>
      </c>
      <c r="D483" s="9">
        <v>0</v>
      </c>
      <c r="E483" s="13">
        <v>607770</v>
      </c>
      <c r="F483" s="9">
        <v>3672035</v>
      </c>
      <c r="G483" s="5" t="s">
        <v>110</v>
      </c>
      <c r="H483" s="5" t="s">
        <v>111</v>
      </c>
      <c r="I483" s="10">
        <v>36160</v>
      </c>
      <c r="J483" s="1" t="s">
        <v>353</v>
      </c>
      <c r="K483" s="5" t="s">
        <v>12</v>
      </c>
      <c r="L483" s="7">
        <v>24</v>
      </c>
      <c r="M483" s="8">
        <v>27526.959999999999</v>
      </c>
      <c r="P483" s="21">
        <f t="shared" si="49"/>
        <v>27526.959999999999</v>
      </c>
    </row>
    <row r="484" spans="1:17" ht="15.4" customHeight="1" outlineLevel="2">
      <c r="A484" s="5" t="s">
        <v>7</v>
      </c>
      <c r="B484" s="5" t="s">
        <v>293</v>
      </c>
      <c r="C484" s="9">
        <v>2654902</v>
      </c>
      <c r="D484" s="9">
        <v>0</v>
      </c>
      <c r="E484" s="13">
        <v>26549020</v>
      </c>
      <c r="F484" s="9">
        <v>3672035</v>
      </c>
      <c r="G484" s="5" t="s">
        <v>50</v>
      </c>
      <c r="H484" s="5" t="s">
        <v>51</v>
      </c>
      <c r="I484" s="10">
        <v>41639</v>
      </c>
      <c r="J484" s="1" t="s">
        <v>353</v>
      </c>
      <c r="K484" s="5" t="s">
        <v>12</v>
      </c>
      <c r="L484" s="7">
        <v>1</v>
      </c>
      <c r="M484" s="8">
        <v>1777.63</v>
      </c>
      <c r="P484" s="21">
        <f t="shared" si="49"/>
        <v>1777.63</v>
      </c>
    </row>
    <row r="485" spans="1:17" ht="15.4" customHeight="1" outlineLevel="2">
      <c r="A485" s="5" t="s">
        <v>7</v>
      </c>
      <c r="B485" s="5" t="s">
        <v>293</v>
      </c>
      <c r="C485" s="9">
        <v>3311976</v>
      </c>
      <c r="D485" s="9">
        <v>0</v>
      </c>
      <c r="E485" s="13">
        <v>33119760</v>
      </c>
      <c r="F485" s="9">
        <v>3672035</v>
      </c>
      <c r="G485" s="5" t="s">
        <v>103</v>
      </c>
      <c r="H485" s="5" t="s">
        <v>104</v>
      </c>
      <c r="I485" s="10">
        <v>43465</v>
      </c>
      <c r="J485" s="1" t="s">
        <v>353</v>
      </c>
      <c r="K485" s="5" t="s">
        <v>12</v>
      </c>
      <c r="L485" s="7">
        <v>3</v>
      </c>
      <c r="M485" s="8">
        <v>3425.24</v>
      </c>
      <c r="P485" s="21">
        <f t="shared" si="49"/>
        <v>3425.24</v>
      </c>
    </row>
    <row r="486" spans="1:17" ht="15.4" customHeight="1" outlineLevel="1">
      <c r="A486" s="5"/>
      <c r="B486" s="5"/>
      <c r="C486" s="9"/>
      <c r="D486" s="9"/>
      <c r="E486" s="13"/>
      <c r="F486" s="15" t="s">
        <v>872</v>
      </c>
      <c r="G486" s="5"/>
      <c r="H486" s="5"/>
      <c r="I486" s="10"/>
      <c r="J486" s="1"/>
      <c r="K486" s="5"/>
      <c r="L486" s="7">
        <f>SUBTOTAL(9,L475:L485)</f>
        <v>200</v>
      </c>
      <c r="M486" s="8">
        <f>SUBTOTAL(9,M475:M485)</f>
        <v>630062.68000000005</v>
      </c>
      <c r="P486" s="21"/>
    </row>
    <row r="487" spans="1:17" ht="15.4" customHeight="1" outlineLevel="2">
      <c r="A487" s="5" t="s">
        <v>7</v>
      </c>
      <c r="B487" s="5" t="s">
        <v>293</v>
      </c>
      <c r="C487" s="9">
        <v>60166</v>
      </c>
      <c r="D487" s="9">
        <v>0</v>
      </c>
      <c r="E487" s="13">
        <v>601660</v>
      </c>
      <c r="F487" s="9">
        <v>3672040</v>
      </c>
      <c r="G487" s="5" t="s">
        <v>64</v>
      </c>
      <c r="H487" s="5" t="s">
        <v>65</v>
      </c>
      <c r="I487" s="10">
        <v>36160</v>
      </c>
      <c r="J487" s="1" t="s">
        <v>330</v>
      </c>
      <c r="K487" s="5" t="s">
        <v>12</v>
      </c>
      <c r="L487" s="7">
        <v>20</v>
      </c>
      <c r="M487" s="8">
        <v>63917.05</v>
      </c>
      <c r="P487" s="21">
        <f>M487</f>
        <v>63917.05</v>
      </c>
    </row>
    <row r="488" spans="1:17" ht="15.4" customHeight="1" outlineLevel="2">
      <c r="A488" s="5" t="s">
        <v>7</v>
      </c>
      <c r="B488" s="5" t="s">
        <v>293</v>
      </c>
      <c r="C488" s="9">
        <v>1257989</v>
      </c>
      <c r="D488" s="9">
        <v>0</v>
      </c>
      <c r="E488" s="13">
        <v>12579890</v>
      </c>
      <c r="F488" s="9">
        <v>3672040</v>
      </c>
      <c r="G488" s="5" t="s">
        <v>64</v>
      </c>
      <c r="H488" s="5" t="s">
        <v>10</v>
      </c>
      <c r="I488" s="10">
        <v>38717</v>
      </c>
      <c r="J488" s="1" t="s">
        <v>296</v>
      </c>
      <c r="K488" s="5" t="s">
        <v>12</v>
      </c>
      <c r="L488" s="7">
        <v>2</v>
      </c>
      <c r="M488" s="8">
        <v>6480.38</v>
      </c>
      <c r="P488" s="21">
        <f>M488</f>
        <v>6480.38</v>
      </c>
    </row>
    <row r="489" spans="1:17" ht="15.4" customHeight="1" outlineLevel="2">
      <c r="A489" s="5" t="s">
        <v>7</v>
      </c>
      <c r="B489" s="5" t="s">
        <v>293</v>
      </c>
      <c r="C489" s="9">
        <v>1657184</v>
      </c>
      <c r="D489" s="9">
        <v>0</v>
      </c>
      <c r="E489" s="13">
        <v>16571840</v>
      </c>
      <c r="F489" s="9">
        <v>3672040</v>
      </c>
      <c r="G489" s="5" t="s">
        <v>9</v>
      </c>
      <c r="H489" s="5" t="s">
        <v>94</v>
      </c>
      <c r="I489" s="10">
        <v>36160</v>
      </c>
      <c r="J489" s="1" t="s">
        <v>330</v>
      </c>
      <c r="K489" s="5" t="s">
        <v>12</v>
      </c>
      <c r="L489" s="7">
        <v>82</v>
      </c>
      <c r="M489" s="8">
        <v>641692.14</v>
      </c>
      <c r="P489" s="20">
        <f>0.4*(M489)</f>
        <v>256676.85600000003</v>
      </c>
      <c r="Q489" s="20">
        <f>0.6*(M489)</f>
        <v>385015.28399999999</v>
      </c>
    </row>
    <row r="490" spans="1:17" ht="15.4" customHeight="1" outlineLevel="2">
      <c r="A490" s="5" t="s">
        <v>7</v>
      </c>
      <c r="B490" s="5" t="s">
        <v>293</v>
      </c>
      <c r="C490" s="9">
        <v>60306</v>
      </c>
      <c r="D490" s="9">
        <v>0</v>
      </c>
      <c r="E490" s="13">
        <v>603060</v>
      </c>
      <c r="F490" s="9">
        <v>3672040</v>
      </c>
      <c r="G490" s="5" t="s">
        <v>171</v>
      </c>
      <c r="H490" s="5" t="s">
        <v>172</v>
      </c>
      <c r="I490" s="10">
        <v>36160</v>
      </c>
      <c r="J490" s="1" t="s">
        <v>330</v>
      </c>
      <c r="K490" s="5" t="s">
        <v>12</v>
      </c>
      <c r="L490" s="7">
        <v>20</v>
      </c>
      <c r="M490" s="8">
        <v>65641.31</v>
      </c>
      <c r="P490" s="21">
        <f>M490</f>
        <v>65641.31</v>
      </c>
    </row>
    <row r="491" spans="1:17" ht="15.4" customHeight="1" outlineLevel="2">
      <c r="A491" s="5" t="s">
        <v>7</v>
      </c>
      <c r="B491" s="5" t="s">
        <v>293</v>
      </c>
      <c r="C491" s="9">
        <v>3311538</v>
      </c>
      <c r="D491" s="9">
        <v>0</v>
      </c>
      <c r="E491" s="13">
        <v>33115380</v>
      </c>
      <c r="F491" s="9">
        <v>3672040</v>
      </c>
      <c r="G491" s="5" t="s">
        <v>160</v>
      </c>
      <c r="H491" s="5" t="s">
        <v>161</v>
      </c>
      <c r="I491" s="10">
        <v>43465</v>
      </c>
      <c r="J491" s="1" t="s">
        <v>330</v>
      </c>
      <c r="K491" s="5" t="s">
        <v>12</v>
      </c>
      <c r="L491" s="7">
        <v>38</v>
      </c>
      <c r="M491" s="8">
        <v>70688.94</v>
      </c>
      <c r="P491" s="21">
        <f>M491</f>
        <v>70688.94</v>
      </c>
    </row>
    <row r="492" spans="1:17" ht="15.4" customHeight="1" outlineLevel="2">
      <c r="A492" s="5" t="s">
        <v>7</v>
      </c>
      <c r="B492" s="5" t="s">
        <v>293</v>
      </c>
      <c r="C492" s="9">
        <v>60431</v>
      </c>
      <c r="D492" s="9">
        <v>0</v>
      </c>
      <c r="E492" s="13">
        <v>604310</v>
      </c>
      <c r="F492" s="9">
        <v>3672040</v>
      </c>
      <c r="G492" s="5" t="s">
        <v>126</v>
      </c>
      <c r="H492" s="5" t="s">
        <v>127</v>
      </c>
      <c r="I492" s="10">
        <v>36160</v>
      </c>
      <c r="J492" s="1" t="s">
        <v>330</v>
      </c>
      <c r="K492" s="5" t="s">
        <v>12</v>
      </c>
      <c r="L492" s="7">
        <v>62</v>
      </c>
      <c r="M492" s="8">
        <v>206963.75</v>
      </c>
      <c r="P492" s="21">
        <f>M492</f>
        <v>206963.75</v>
      </c>
    </row>
    <row r="493" spans="1:17" ht="15.4" customHeight="1" outlineLevel="2">
      <c r="A493" s="5" t="s">
        <v>7</v>
      </c>
      <c r="B493" s="5" t="s">
        <v>293</v>
      </c>
      <c r="C493" s="9">
        <v>60474</v>
      </c>
      <c r="D493" s="9">
        <v>0</v>
      </c>
      <c r="E493" s="13">
        <v>604740</v>
      </c>
      <c r="F493" s="9">
        <v>3672040</v>
      </c>
      <c r="G493" s="5" t="s">
        <v>166</v>
      </c>
      <c r="H493" s="5" t="s">
        <v>167</v>
      </c>
      <c r="I493" s="10">
        <v>36160</v>
      </c>
      <c r="J493" s="1" t="s">
        <v>330</v>
      </c>
      <c r="K493" s="5" t="s">
        <v>12</v>
      </c>
      <c r="L493" s="7">
        <v>8</v>
      </c>
      <c r="M493" s="8">
        <v>17351.23</v>
      </c>
      <c r="P493" s="21">
        <f>M493</f>
        <v>17351.23</v>
      </c>
    </row>
    <row r="494" spans="1:17" ht="15.4" customHeight="1" outlineLevel="2">
      <c r="A494" s="5" t="s">
        <v>7</v>
      </c>
      <c r="B494" s="5" t="s">
        <v>293</v>
      </c>
      <c r="C494" s="9">
        <v>60567</v>
      </c>
      <c r="D494" s="9">
        <v>0</v>
      </c>
      <c r="E494" s="13">
        <v>605670</v>
      </c>
      <c r="F494" s="9">
        <v>3672040</v>
      </c>
      <c r="G494" s="5" t="s">
        <v>20</v>
      </c>
      <c r="H494" s="5" t="s">
        <v>21</v>
      </c>
      <c r="I494" s="10">
        <v>36160</v>
      </c>
      <c r="J494" s="1" t="s">
        <v>330</v>
      </c>
      <c r="K494" s="5" t="s">
        <v>12</v>
      </c>
      <c r="L494" s="7">
        <v>14</v>
      </c>
      <c r="M494" s="8">
        <v>151449.19</v>
      </c>
      <c r="P494" s="21">
        <f>M494</f>
        <v>151449.19</v>
      </c>
    </row>
    <row r="495" spans="1:17" ht="15.4" customHeight="1" outlineLevel="2">
      <c r="A495" s="5" t="s">
        <v>7</v>
      </c>
      <c r="B495" s="5" t="s">
        <v>293</v>
      </c>
      <c r="C495" s="9">
        <v>60655</v>
      </c>
      <c r="D495" s="9">
        <v>0</v>
      </c>
      <c r="E495" s="13">
        <v>606550</v>
      </c>
      <c r="F495" s="9">
        <v>3672040</v>
      </c>
      <c r="G495" s="5" t="s">
        <v>173</v>
      </c>
      <c r="H495" s="5" t="s">
        <v>172</v>
      </c>
      <c r="I495" s="10">
        <v>36160</v>
      </c>
      <c r="J495" s="1" t="s">
        <v>330</v>
      </c>
      <c r="K495" s="5" t="s">
        <v>12</v>
      </c>
      <c r="L495" s="7">
        <v>40</v>
      </c>
      <c r="M495" s="8">
        <v>337234.06</v>
      </c>
      <c r="P495" s="20">
        <f>0.4*(M495)</f>
        <v>134893.62400000001</v>
      </c>
      <c r="Q495" s="20">
        <f>0.6*(M495)</f>
        <v>202340.43599999999</v>
      </c>
    </row>
    <row r="496" spans="1:17" ht="15.4" customHeight="1" outlineLevel="2">
      <c r="A496" s="5" t="s">
        <v>7</v>
      </c>
      <c r="B496" s="5" t="s">
        <v>293</v>
      </c>
      <c r="C496" s="9">
        <v>60728</v>
      </c>
      <c r="D496" s="9">
        <v>0</v>
      </c>
      <c r="E496" s="13">
        <v>607280</v>
      </c>
      <c r="F496" s="9">
        <v>3672040</v>
      </c>
      <c r="G496" s="5" t="s">
        <v>155</v>
      </c>
      <c r="H496" s="5" t="s">
        <v>156</v>
      </c>
      <c r="I496" s="10">
        <v>36160</v>
      </c>
      <c r="J496" s="1" t="s">
        <v>330</v>
      </c>
      <c r="K496" s="5" t="s">
        <v>12</v>
      </c>
      <c r="L496" s="7">
        <v>25</v>
      </c>
      <c r="M496" s="8">
        <v>70931.62</v>
      </c>
      <c r="P496" s="21">
        <f>M496</f>
        <v>70931.62</v>
      </c>
    </row>
    <row r="497" spans="1:17" ht="15.4" customHeight="1" outlineLevel="2">
      <c r="A497" s="5" t="s">
        <v>7</v>
      </c>
      <c r="B497" s="5" t="s">
        <v>293</v>
      </c>
      <c r="C497" s="9">
        <v>60778</v>
      </c>
      <c r="D497" s="9">
        <v>0</v>
      </c>
      <c r="E497" s="13">
        <v>607780</v>
      </c>
      <c r="F497" s="9">
        <v>3672040</v>
      </c>
      <c r="G497" s="5" t="s">
        <v>110</v>
      </c>
      <c r="H497" s="5" t="s">
        <v>111</v>
      </c>
      <c r="I497" s="10">
        <v>36160</v>
      </c>
      <c r="J497" s="1" t="s">
        <v>330</v>
      </c>
      <c r="K497" s="5" t="s">
        <v>12</v>
      </c>
      <c r="L497" s="7">
        <v>24</v>
      </c>
      <c r="M497" s="8">
        <v>78382.91</v>
      </c>
      <c r="P497" s="21">
        <f>M497</f>
        <v>78382.91</v>
      </c>
    </row>
    <row r="498" spans="1:17" ht="15.4" customHeight="1" outlineLevel="2">
      <c r="A498" s="5" t="s">
        <v>7</v>
      </c>
      <c r="B498" s="5" t="s">
        <v>293</v>
      </c>
      <c r="C498" s="9">
        <v>1025439</v>
      </c>
      <c r="D498" s="9">
        <v>0</v>
      </c>
      <c r="E498" s="13">
        <v>10254390</v>
      </c>
      <c r="F498" s="9">
        <v>3672040</v>
      </c>
      <c r="G498" s="5" t="s">
        <v>103</v>
      </c>
      <c r="H498" s="5" t="s">
        <v>104</v>
      </c>
      <c r="I498" s="10">
        <v>38352</v>
      </c>
      <c r="J498" s="1" t="s">
        <v>378</v>
      </c>
      <c r="K498" s="5" t="s">
        <v>12</v>
      </c>
      <c r="L498" s="7">
        <v>18</v>
      </c>
      <c r="M498" s="8">
        <v>31232.02</v>
      </c>
      <c r="P498" s="21">
        <f>M498</f>
        <v>31232.02</v>
      </c>
    </row>
    <row r="499" spans="1:17" ht="15.4" customHeight="1" outlineLevel="1">
      <c r="A499" s="5"/>
      <c r="B499" s="5"/>
      <c r="C499" s="9"/>
      <c r="D499" s="9"/>
      <c r="E499" s="13"/>
      <c r="F499" s="15" t="s">
        <v>873</v>
      </c>
      <c r="G499" s="5"/>
      <c r="H499" s="5"/>
      <c r="I499" s="10"/>
      <c r="J499" s="1"/>
      <c r="K499" s="5"/>
      <c r="L499" s="7">
        <f>SUBTOTAL(9,L487:L498)</f>
        <v>353</v>
      </c>
      <c r="M499" s="8">
        <f>SUBTOTAL(9,M487:M498)</f>
        <v>1741964.5999999999</v>
      </c>
      <c r="P499" s="21"/>
    </row>
    <row r="500" spans="1:17" ht="15.4" customHeight="1" outlineLevel="2">
      <c r="A500" s="5" t="s">
        <v>7</v>
      </c>
      <c r="B500" s="5" t="s">
        <v>293</v>
      </c>
      <c r="C500" s="9">
        <v>3304785</v>
      </c>
      <c r="D500" s="9">
        <v>0</v>
      </c>
      <c r="E500" s="13">
        <v>33047850</v>
      </c>
      <c r="F500" s="9">
        <v>3672045</v>
      </c>
      <c r="G500" s="5" t="s">
        <v>64</v>
      </c>
      <c r="H500" s="5" t="s">
        <v>65</v>
      </c>
      <c r="I500" s="10">
        <v>43100</v>
      </c>
      <c r="J500" s="1" t="s">
        <v>364</v>
      </c>
      <c r="K500" s="5" t="s">
        <v>12</v>
      </c>
      <c r="L500" s="7">
        <v>1</v>
      </c>
      <c r="M500" s="8">
        <v>890.43</v>
      </c>
      <c r="P500" s="21">
        <f>M500</f>
        <v>890.43</v>
      </c>
    </row>
    <row r="501" spans="1:17" ht="15.4" customHeight="1" outlineLevel="2">
      <c r="A501" s="5" t="s">
        <v>7</v>
      </c>
      <c r="B501" s="5" t="s">
        <v>293</v>
      </c>
      <c r="C501" s="9">
        <v>1657203</v>
      </c>
      <c r="D501" s="9">
        <v>0</v>
      </c>
      <c r="E501" s="13">
        <v>16572030</v>
      </c>
      <c r="F501" s="9">
        <v>3672045</v>
      </c>
      <c r="G501" s="5" t="s">
        <v>9</v>
      </c>
      <c r="H501" s="5" t="s">
        <v>94</v>
      </c>
      <c r="I501" s="10">
        <v>36525</v>
      </c>
      <c r="J501" s="1" t="s">
        <v>345</v>
      </c>
      <c r="K501" s="5" t="s">
        <v>12</v>
      </c>
      <c r="L501" s="7">
        <v>18</v>
      </c>
      <c r="M501" s="8">
        <v>209302.3</v>
      </c>
      <c r="P501" s="21">
        <f>M501</f>
        <v>209302.3</v>
      </c>
    </row>
    <row r="502" spans="1:17" ht="15.4" customHeight="1" outlineLevel="2">
      <c r="A502" s="5" t="s">
        <v>7</v>
      </c>
      <c r="B502" s="5" t="s">
        <v>293</v>
      </c>
      <c r="C502" s="9">
        <v>3311539</v>
      </c>
      <c r="D502" s="9">
        <v>0</v>
      </c>
      <c r="E502" s="13">
        <v>33115390</v>
      </c>
      <c r="F502" s="9">
        <v>3672045</v>
      </c>
      <c r="G502" s="5" t="s">
        <v>160</v>
      </c>
      <c r="H502" s="5" t="s">
        <v>161</v>
      </c>
      <c r="I502" s="10">
        <v>43465</v>
      </c>
      <c r="J502" s="1" t="s">
        <v>301</v>
      </c>
      <c r="K502" s="5" t="s">
        <v>12</v>
      </c>
      <c r="L502" s="7">
        <v>5</v>
      </c>
      <c r="M502" s="8">
        <v>118715.64</v>
      </c>
      <c r="P502" s="21">
        <f>M502</f>
        <v>118715.64</v>
      </c>
    </row>
    <row r="503" spans="1:17" ht="15.4" customHeight="1" outlineLevel="2">
      <c r="A503" s="5" t="s">
        <v>7</v>
      </c>
      <c r="B503" s="5" t="s">
        <v>293</v>
      </c>
      <c r="C503" s="9">
        <v>1009324</v>
      </c>
      <c r="D503" s="9">
        <v>0</v>
      </c>
      <c r="E503" s="13">
        <v>10093240</v>
      </c>
      <c r="F503" s="9">
        <v>3672045</v>
      </c>
      <c r="G503" s="5" t="s">
        <v>176</v>
      </c>
      <c r="H503" s="5" t="s">
        <v>177</v>
      </c>
      <c r="I503" s="10">
        <v>38352</v>
      </c>
      <c r="J503" s="1" t="s">
        <v>391</v>
      </c>
      <c r="K503" s="5" t="s">
        <v>12</v>
      </c>
      <c r="L503" s="7">
        <v>26</v>
      </c>
      <c r="M503" s="8">
        <v>31922.23</v>
      </c>
      <c r="P503" s="20">
        <f>0.4*(M503)</f>
        <v>12768.892</v>
      </c>
      <c r="Q503" s="20">
        <f>0.6*(M503)</f>
        <v>19153.338</v>
      </c>
    </row>
    <row r="504" spans="1:17" ht="15.4" customHeight="1" outlineLevel="2">
      <c r="A504" s="5" t="s">
        <v>7</v>
      </c>
      <c r="B504" s="5" t="s">
        <v>293</v>
      </c>
      <c r="C504" s="9">
        <v>627025</v>
      </c>
      <c r="D504" s="9">
        <v>0</v>
      </c>
      <c r="E504" s="13">
        <v>6270250</v>
      </c>
      <c r="F504" s="9">
        <v>3672045</v>
      </c>
      <c r="G504" s="5" t="s">
        <v>53</v>
      </c>
      <c r="H504" s="5" t="s">
        <v>54</v>
      </c>
      <c r="I504" s="10">
        <v>37621</v>
      </c>
      <c r="J504" s="1" t="s">
        <v>345</v>
      </c>
      <c r="K504" s="5" t="s">
        <v>12</v>
      </c>
      <c r="L504" s="7">
        <v>5</v>
      </c>
      <c r="M504" s="8">
        <v>24138.82</v>
      </c>
      <c r="P504" s="21">
        <f t="shared" ref="P504:P512" si="50">M504</f>
        <v>24138.82</v>
      </c>
    </row>
    <row r="505" spans="1:17" ht="15.4" customHeight="1" outlineLevel="2">
      <c r="A505" s="5" t="s">
        <v>7</v>
      </c>
      <c r="B505" s="5" t="s">
        <v>293</v>
      </c>
      <c r="C505" s="9">
        <v>1009322</v>
      </c>
      <c r="D505" s="9">
        <v>0</v>
      </c>
      <c r="E505" s="13">
        <v>10093220</v>
      </c>
      <c r="F505" s="9">
        <v>3672045</v>
      </c>
      <c r="G505" s="5" t="s">
        <v>166</v>
      </c>
      <c r="H505" s="5" t="s">
        <v>167</v>
      </c>
      <c r="I505" s="10">
        <v>38352</v>
      </c>
      <c r="J505" s="1" t="s">
        <v>391</v>
      </c>
      <c r="K505" s="5" t="s">
        <v>12</v>
      </c>
      <c r="L505" s="7">
        <v>10</v>
      </c>
      <c r="M505" s="8">
        <v>56434.79</v>
      </c>
      <c r="P505" s="21">
        <f t="shared" si="50"/>
        <v>56434.79</v>
      </c>
    </row>
    <row r="506" spans="1:17" ht="15.4" customHeight="1" outlineLevel="2">
      <c r="A506" s="5" t="s">
        <v>7</v>
      </c>
      <c r="B506" s="5" t="s">
        <v>293</v>
      </c>
      <c r="C506" s="9">
        <v>839888</v>
      </c>
      <c r="D506" s="9">
        <v>0</v>
      </c>
      <c r="E506" s="13">
        <v>8398880</v>
      </c>
      <c r="F506" s="9">
        <v>3672045</v>
      </c>
      <c r="G506" s="5" t="s">
        <v>20</v>
      </c>
      <c r="H506" s="5" t="s">
        <v>21</v>
      </c>
      <c r="I506" s="10">
        <v>38352</v>
      </c>
      <c r="J506" s="1" t="s">
        <v>345</v>
      </c>
      <c r="K506" s="5" t="s">
        <v>12</v>
      </c>
      <c r="L506" s="7">
        <v>14</v>
      </c>
      <c r="M506" s="8">
        <v>68432.33</v>
      </c>
      <c r="P506" s="21">
        <f t="shared" si="50"/>
        <v>68432.33</v>
      </c>
    </row>
    <row r="507" spans="1:17" ht="15.4" customHeight="1" outlineLevel="2">
      <c r="A507" s="5" t="s">
        <v>7</v>
      </c>
      <c r="B507" s="5" t="s">
        <v>293</v>
      </c>
      <c r="C507" s="9">
        <v>638968</v>
      </c>
      <c r="D507" s="9">
        <v>0</v>
      </c>
      <c r="E507" s="13">
        <v>6389680</v>
      </c>
      <c r="F507" s="9">
        <v>3672045</v>
      </c>
      <c r="G507" s="5" t="s">
        <v>105</v>
      </c>
      <c r="H507" s="5" t="s">
        <v>106</v>
      </c>
      <c r="I507" s="10">
        <v>37621</v>
      </c>
      <c r="J507" s="1" t="s">
        <v>345</v>
      </c>
      <c r="K507" s="5" t="s">
        <v>12</v>
      </c>
      <c r="L507" s="7">
        <v>14</v>
      </c>
      <c r="M507" s="8">
        <v>180910.01</v>
      </c>
      <c r="P507" s="21">
        <f t="shared" si="50"/>
        <v>180910.01</v>
      </c>
    </row>
    <row r="508" spans="1:17" ht="15.4" customHeight="1" outlineLevel="2">
      <c r="A508" s="5" t="s">
        <v>7</v>
      </c>
      <c r="B508" s="5" t="s">
        <v>293</v>
      </c>
      <c r="C508" s="9">
        <v>60656</v>
      </c>
      <c r="D508" s="9">
        <v>0</v>
      </c>
      <c r="E508" s="13">
        <v>606560</v>
      </c>
      <c r="F508" s="9">
        <v>3672045</v>
      </c>
      <c r="G508" s="5" t="s">
        <v>173</v>
      </c>
      <c r="H508" s="5" t="s">
        <v>172</v>
      </c>
      <c r="I508" s="10">
        <v>36160</v>
      </c>
      <c r="J508" s="1" t="s">
        <v>345</v>
      </c>
      <c r="K508" s="5" t="s">
        <v>12</v>
      </c>
      <c r="L508" s="7">
        <v>3</v>
      </c>
      <c r="M508" s="8">
        <v>52705.51</v>
      </c>
      <c r="P508" s="21">
        <f t="shared" si="50"/>
        <v>52705.51</v>
      </c>
    </row>
    <row r="509" spans="1:17" ht="15.4" customHeight="1" outlineLevel="2">
      <c r="A509" s="5" t="s">
        <v>7</v>
      </c>
      <c r="B509" s="5" t="s">
        <v>293</v>
      </c>
      <c r="C509" s="9">
        <v>1611213</v>
      </c>
      <c r="D509" s="9">
        <v>0</v>
      </c>
      <c r="E509" s="13">
        <v>16112130</v>
      </c>
      <c r="F509" s="9">
        <v>3672045</v>
      </c>
      <c r="G509" s="5" t="s">
        <v>155</v>
      </c>
      <c r="H509" s="5" t="s">
        <v>156</v>
      </c>
      <c r="I509" s="10">
        <v>39447</v>
      </c>
      <c r="J509" s="1" t="s">
        <v>384</v>
      </c>
      <c r="K509" s="5" t="s">
        <v>12</v>
      </c>
      <c r="L509" s="7">
        <v>11</v>
      </c>
      <c r="M509" s="8">
        <v>106139.78</v>
      </c>
      <c r="P509" s="21">
        <f t="shared" si="50"/>
        <v>106139.78</v>
      </c>
    </row>
    <row r="510" spans="1:17" ht="15.4" customHeight="1" outlineLevel="2">
      <c r="A510" s="5" t="s">
        <v>7</v>
      </c>
      <c r="B510" s="5" t="s">
        <v>293</v>
      </c>
      <c r="C510" s="9">
        <v>3311985</v>
      </c>
      <c r="D510" s="9">
        <v>0</v>
      </c>
      <c r="E510" s="13">
        <v>33119850</v>
      </c>
      <c r="F510" s="9">
        <v>3672045</v>
      </c>
      <c r="G510" s="5" t="s">
        <v>110</v>
      </c>
      <c r="H510" s="5" t="s">
        <v>111</v>
      </c>
      <c r="I510" s="10">
        <v>43465</v>
      </c>
      <c r="J510" s="1" t="s">
        <v>364</v>
      </c>
      <c r="K510" s="5" t="s">
        <v>12</v>
      </c>
      <c r="L510" s="7">
        <v>3</v>
      </c>
      <c r="M510" s="8">
        <v>55233.99</v>
      </c>
      <c r="P510" s="21">
        <f t="shared" si="50"/>
        <v>55233.99</v>
      </c>
    </row>
    <row r="511" spans="1:17" ht="15.4" customHeight="1" outlineLevel="2">
      <c r="A511" s="5" t="s">
        <v>7</v>
      </c>
      <c r="B511" s="5" t="s">
        <v>293</v>
      </c>
      <c r="C511" s="9">
        <v>3311986</v>
      </c>
      <c r="D511" s="9">
        <v>0</v>
      </c>
      <c r="E511" s="13">
        <v>33119860</v>
      </c>
      <c r="F511" s="9">
        <v>3672045</v>
      </c>
      <c r="G511" s="5" t="s">
        <v>110</v>
      </c>
      <c r="H511" s="5" t="s">
        <v>111</v>
      </c>
      <c r="I511" s="10">
        <v>43465</v>
      </c>
      <c r="J511" s="1" t="s">
        <v>374</v>
      </c>
      <c r="K511" s="5" t="s">
        <v>12</v>
      </c>
      <c r="L511" s="7">
        <v>1</v>
      </c>
      <c r="M511" s="8">
        <v>11393.42</v>
      </c>
      <c r="P511" s="21">
        <f t="shared" si="50"/>
        <v>11393.42</v>
      </c>
    </row>
    <row r="512" spans="1:17" ht="15.4" customHeight="1" outlineLevel="2">
      <c r="A512" s="5" t="s">
        <v>7</v>
      </c>
      <c r="B512" s="5" t="s">
        <v>293</v>
      </c>
      <c r="C512" s="9">
        <v>627026</v>
      </c>
      <c r="D512" s="9">
        <v>0</v>
      </c>
      <c r="E512" s="13">
        <v>6270260</v>
      </c>
      <c r="F512" s="9">
        <v>3672045</v>
      </c>
      <c r="G512" s="5" t="s">
        <v>103</v>
      </c>
      <c r="H512" s="5" t="s">
        <v>104</v>
      </c>
      <c r="I512" s="10">
        <v>37621</v>
      </c>
      <c r="J512" s="1" t="s">
        <v>345</v>
      </c>
      <c r="K512" s="5" t="s">
        <v>12</v>
      </c>
      <c r="L512" s="7">
        <v>28</v>
      </c>
      <c r="M512" s="8">
        <v>399063.18</v>
      </c>
      <c r="P512" s="21">
        <f t="shared" si="50"/>
        <v>399063.18</v>
      </c>
    </row>
    <row r="513" spans="1:16" ht="15.4" customHeight="1" outlineLevel="1">
      <c r="A513" s="5"/>
      <c r="B513" s="5"/>
      <c r="C513" s="9"/>
      <c r="D513" s="9"/>
      <c r="E513" s="13"/>
      <c r="F513" s="15" t="s">
        <v>874</v>
      </c>
      <c r="G513" s="5"/>
      <c r="H513" s="5"/>
      <c r="I513" s="10"/>
      <c r="J513" s="1"/>
      <c r="K513" s="5"/>
      <c r="L513" s="7">
        <f>SUBTOTAL(9,L500:L512)</f>
        <v>139</v>
      </c>
      <c r="M513" s="8">
        <f>SUBTOTAL(9,M500:M512)</f>
        <v>1315282.4300000002</v>
      </c>
      <c r="P513" s="21"/>
    </row>
    <row r="514" spans="1:16" ht="15.4" customHeight="1" outlineLevel="2">
      <c r="A514" s="5" t="s">
        <v>7</v>
      </c>
      <c r="B514" s="5" t="s">
        <v>293</v>
      </c>
      <c r="C514" s="9">
        <v>60657</v>
      </c>
      <c r="D514" s="9">
        <v>0</v>
      </c>
      <c r="E514" s="13">
        <v>606570</v>
      </c>
      <c r="F514" s="9">
        <v>3672055</v>
      </c>
      <c r="G514" s="5" t="s">
        <v>173</v>
      </c>
      <c r="H514" s="5" t="s">
        <v>172</v>
      </c>
      <c r="I514" s="10">
        <v>36160</v>
      </c>
      <c r="J514" s="1" t="s">
        <v>395</v>
      </c>
      <c r="K514" s="5" t="s">
        <v>12</v>
      </c>
      <c r="L514" s="7">
        <v>7</v>
      </c>
      <c r="M514" s="8">
        <v>9525.18</v>
      </c>
      <c r="P514" s="21">
        <f t="shared" si="48"/>
        <v>9525.18</v>
      </c>
    </row>
    <row r="515" spans="1:16" ht="15.4" customHeight="1" outlineLevel="1">
      <c r="A515" s="5"/>
      <c r="B515" s="5"/>
      <c r="C515" s="9"/>
      <c r="D515" s="9"/>
      <c r="E515" s="13"/>
      <c r="F515" s="15" t="s">
        <v>875</v>
      </c>
      <c r="G515" s="5"/>
      <c r="H515" s="5"/>
      <c r="I515" s="10"/>
      <c r="J515" s="1"/>
      <c r="K515" s="5"/>
      <c r="L515" s="7">
        <f>SUBTOTAL(9,L514:L514)</f>
        <v>7</v>
      </c>
      <c r="M515" s="8">
        <f>SUBTOTAL(9,M514:M514)</f>
        <v>9525.18</v>
      </c>
      <c r="P515" s="21"/>
    </row>
    <row r="516" spans="1:16" ht="15.4" customHeight="1" outlineLevel="2">
      <c r="A516" s="5" t="s">
        <v>7</v>
      </c>
      <c r="B516" s="5" t="s">
        <v>293</v>
      </c>
      <c r="C516" s="9">
        <v>1657210</v>
      </c>
      <c r="D516" s="9">
        <v>0</v>
      </c>
      <c r="E516" s="13">
        <v>16572100</v>
      </c>
      <c r="F516" s="9">
        <v>3672057</v>
      </c>
      <c r="G516" s="5" t="s">
        <v>288</v>
      </c>
      <c r="H516" s="5" t="s">
        <v>251</v>
      </c>
      <c r="I516" s="10">
        <v>39447</v>
      </c>
      <c r="J516" s="1" t="s">
        <v>374</v>
      </c>
      <c r="K516" s="5" t="s">
        <v>12</v>
      </c>
      <c r="L516" s="7">
        <v>2</v>
      </c>
      <c r="M516" s="8">
        <v>34258.519999999997</v>
      </c>
      <c r="P516" s="21">
        <f t="shared" ref="P516:P527" si="51">M516</f>
        <v>34258.519999999997</v>
      </c>
    </row>
    <row r="517" spans="1:16" ht="15.4" customHeight="1" outlineLevel="2">
      <c r="A517" s="5" t="s">
        <v>7</v>
      </c>
      <c r="B517" s="5" t="s">
        <v>293</v>
      </c>
      <c r="C517" s="9">
        <v>1284220</v>
      </c>
      <c r="D517" s="9">
        <v>0</v>
      </c>
      <c r="E517" s="13">
        <v>12842200</v>
      </c>
      <c r="F517" s="9">
        <v>3672057</v>
      </c>
      <c r="G517" s="5" t="s">
        <v>64</v>
      </c>
      <c r="H517" s="5" t="s">
        <v>10</v>
      </c>
      <c r="I517" s="10">
        <v>39082</v>
      </c>
      <c r="J517" s="1" t="s">
        <v>294</v>
      </c>
      <c r="K517" s="5" t="s">
        <v>12</v>
      </c>
      <c r="L517" s="7">
        <v>6</v>
      </c>
      <c r="M517" s="8">
        <v>101494.39999999999</v>
      </c>
      <c r="P517" s="21">
        <f t="shared" si="51"/>
        <v>101494.39999999999</v>
      </c>
    </row>
    <row r="518" spans="1:16" ht="15.4" customHeight="1" outlineLevel="2">
      <c r="A518" s="5" t="s">
        <v>7</v>
      </c>
      <c r="B518" s="5" t="s">
        <v>293</v>
      </c>
      <c r="C518" s="9">
        <v>1284222</v>
      </c>
      <c r="D518" s="9">
        <v>0</v>
      </c>
      <c r="E518" s="13">
        <v>12842220</v>
      </c>
      <c r="F518" s="9">
        <v>3672057</v>
      </c>
      <c r="G518" s="5" t="s">
        <v>64</v>
      </c>
      <c r="H518" s="5" t="s">
        <v>10</v>
      </c>
      <c r="I518" s="10">
        <v>39082</v>
      </c>
      <c r="J518" s="1" t="s">
        <v>294</v>
      </c>
      <c r="K518" s="5" t="s">
        <v>12</v>
      </c>
      <c r="L518" s="7">
        <v>11</v>
      </c>
      <c r="M518" s="8">
        <v>180221.03</v>
      </c>
      <c r="P518" s="21">
        <f t="shared" si="51"/>
        <v>180221.03</v>
      </c>
    </row>
    <row r="519" spans="1:16" ht="15.4" customHeight="1" outlineLevel="2">
      <c r="A519" s="5" t="s">
        <v>7</v>
      </c>
      <c r="B519" s="5" t="s">
        <v>293</v>
      </c>
      <c r="C519" s="9">
        <v>1284221</v>
      </c>
      <c r="D519" s="9">
        <v>0</v>
      </c>
      <c r="E519" s="13">
        <v>12842210</v>
      </c>
      <c r="F519" s="9">
        <v>3672057</v>
      </c>
      <c r="G519" s="5" t="s">
        <v>64</v>
      </c>
      <c r="H519" s="5" t="s">
        <v>10</v>
      </c>
      <c r="I519" s="10">
        <v>39082</v>
      </c>
      <c r="J519" s="1" t="s">
        <v>294</v>
      </c>
      <c r="K519" s="5" t="s">
        <v>12</v>
      </c>
      <c r="L519" s="7">
        <v>17</v>
      </c>
      <c r="M519" s="8">
        <v>282435.34000000003</v>
      </c>
      <c r="P519" s="21">
        <f t="shared" si="51"/>
        <v>282435.34000000003</v>
      </c>
    </row>
    <row r="520" spans="1:16" ht="15.4" customHeight="1" outlineLevel="2">
      <c r="A520" s="5" t="s">
        <v>7</v>
      </c>
      <c r="B520" s="5" t="s">
        <v>293</v>
      </c>
      <c r="C520" s="9">
        <v>1333966</v>
      </c>
      <c r="D520" s="9">
        <v>0</v>
      </c>
      <c r="E520" s="13">
        <v>13339660</v>
      </c>
      <c r="F520" s="9">
        <v>3672057</v>
      </c>
      <c r="G520" s="5" t="s">
        <v>64</v>
      </c>
      <c r="H520" s="5" t="s">
        <v>10</v>
      </c>
      <c r="I520" s="10">
        <v>39082</v>
      </c>
      <c r="J520" s="1" t="s">
        <v>298</v>
      </c>
      <c r="K520" s="5" t="s">
        <v>12</v>
      </c>
      <c r="L520" s="7">
        <v>19</v>
      </c>
      <c r="M520" s="8">
        <v>268976.25</v>
      </c>
      <c r="P520" s="21">
        <f t="shared" si="51"/>
        <v>268976.25</v>
      </c>
    </row>
    <row r="521" spans="1:16" ht="15.4" customHeight="1" outlineLevel="2">
      <c r="A521" s="5" t="s">
        <v>7</v>
      </c>
      <c r="B521" s="5" t="s">
        <v>293</v>
      </c>
      <c r="C521" s="9">
        <v>3311540</v>
      </c>
      <c r="D521" s="9">
        <v>0</v>
      </c>
      <c r="E521" s="13">
        <v>33115400</v>
      </c>
      <c r="F521" s="9">
        <v>3672057</v>
      </c>
      <c r="G521" s="5" t="s">
        <v>160</v>
      </c>
      <c r="H521" s="5" t="s">
        <v>161</v>
      </c>
      <c r="I521" s="10">
        <v>43465</v>
      </c>
      <c r="J521" s="1" t="s">
        <v>374</v>
      </c>
      <c r="K521" s="5" t="s">
        <v>12</v>
      </c>
      <c r="L521" s="7">
        <v>1</v>
      </c>
      <c r="M521" s="8">
        <v>22629.66</v>
      </c>
      <c r="P521" s="21">
        <f t="shared" si="51"/>
        <v>22629.66</v>
      </c>
    </row>
    <row r="522" spans="1:16" ht="15.4" customHeight="1" outlineLevel="2">
      <c r="A522" s="5" t="s">
        <v>7</v>
      </c>
      <c r="B522" s="5" t="s">
        <v>293</v>
      </c>
      <c r="C522" s="9">
        <v>1817412</v>
      </c>
      <c r="D522" s="9">
        <v>0</v>
      </c>
      <c r="E522" s="13">
        <v>18174120</v>
      </c>
      <c r="F522" s="9">
        <v>3672057</v>
      </c>
      <c r="G522" s="5" t="s">
        <v>53</v>
      </c>
      <c r="H522" s="5" t="s">
        <v>54</v>
      </c>
      <c r="I522" s="10">
        <v>40178</v>
      </c>
      <c r="J522" s="1" t="s">
        <v>355</v>
      </c>
      <c r="K522" s="5" t="s">
        <v>12</v>
      </c>
      <c r="L522" s="7">
        <v>8</v>
      </c>
      <c r="M522" s="8">
        <v>141831.37</v>
      </c>
      <c r="P522" s="21">
        <f t="shared" si="51"/>
        <v>141831.37</v>
      </c>
    </row>
    <row r="523" spans="1:16" ht="15.4" customHeight="1" outlineLevel="2">
      <c r="A523" s="5" t="s">
        <v>7</v>
      </c>
      <c r="B523" s="5" t="s">
        <v>293</v>
      </c>
      <c r="C523" s="9">
        <v>1611166</v>
      </c>
      <c r="D523" s="9">
        <v>0</v>
      </c>
      <c r="E523" s="13">
        <v>16111660</v>
      </c>
      <c r="F523" s="9">
        <v>3672057</v>
      </c>
      <c r="G523" s="5" t="s">
        <v>126</v>
      </c>
      <c r="H523" s="5" t="s">
        <v>127</v>
      </c>
      <c r="I523" s="10">
        <v>39447</v>
      </c>
      <c r="J523" s="1" t="s">
        <v>374</v>
      </c>
      <c r="K523" s="5" t="s">
        <v>12</v>
      </c>
      <c r="L523" s="7">
        <v>5</v>
      </c>
      <c r="M523" s="8">
        <v>78877.31</v>
      </c>
      <c r="P523" s="21">
        <f t="shared" si="51"/>
        <v>78877.31</v>
      </c>
    </row>
    <row r="524" spans="1:16" ht="15.4" customHeight="1" outlineLevel="2">
      <c r="A524" s="5" t="s">
        <v>7</v>
      </c>
      <c r="B524" s="5" t="s">
        <v>293</v>
      </c>
      <c r="C524" s="9">
        <v>1597795</v>
      </c>
      <c r="D524" s="9">
        <v>0</v>
      </c>
      <c r="E524" s="13">
        <v>15977950</v>
      </c>
      <c r="F524" s="9">
        <v>3672057</v>
      </c>
      <c r="G524" s="5" t="s">
        <v>105</v>
      </c>
      <c r="H524" s="5" t="s">
        <v>106</v>
      </c>
      <c r="I524" s="10">
        <v>39447</v>
      </c>
      <c r="J524" s="1" t="s">
        <v>374</v>
      </c>
      <c r="K524" s="5" t="s">
        <v>12</v>
      </c>
      <c r="L524" s="7">
        <v>9</v>
      </c>
      <c r="M524" s="8">
        <v>178544.75</v>
      </c>
      <c r="P524" s="21">
        <f t="shared" si="51"/>
        <v>178544.75</v>
      </c>
    </row>
    <row r="525" spans="1:16" ht="15.4" customHeight="1" outlineLevel="2">
      <c r="A525" s="5" t="s">
        <v>7</v>
      </c>
      <c r="B525" s="5" t="s">
        <v>293</v>
      </c>
      <c r="C525" s="9">
        <v>60658</v>
      </c>
      <c r="D525" s="9">
        <v>0</v>
      </c>
      <c r="E525" s="13">
        <v>606580</v>
      </c>
      <c r="F525" s="9">
        <v>3672057</v>
      </c>
      <c r="G525" s="5" t="s">
        <v>173</v>
      </c>
      <c r="H525" s="5" t="s">
        <v>172</v>
      </c>
      <c r="I525" s="10">
        <v>36160</v>
      </c>
      <c r="J525" s="1" t="s">
        <v>374</v>
      </c>
      <c r="K525" s="5" t="s">
        <v>12</v>
      </c>
      <c r="L525" s="7">
        <v>7</v>
      </c>
      <c r="M525" s="8">
        <v>46197.21</v>
      </c>
      <c r="P525" s="21">
        <f t="shared" si="51"/>
        <v>46197.21</v>
      </c>
    </row>
    <row r="526" spans="1:16" ht="15.4" customHeight="1" outlineLevel="2">
      <c r="A526" s="5" t="s">
        <v>7</v>
      </c>
      <c r="B526" s="5" t="s">
        <v>293</v>
      </c>
      <c r="C526" s="9">
        <v>1921216</v>
      </c>
      <c r="D526" s="9">
        <v>0</v>
      </c>
      <c r="E526" s="13">
        <v>19212160</v>
      </c>
      <c r="F526" s="9">
        <v>3672057</v>
      </c>
      <c r="G526" s="5" t="s">
        <v>155</v>
      </c>
      <c r="H526" s="5" t="s">
        <v>156</v>
      </c>
      <c r="I526" s="10">
        <v>40178</v>
      </c>
      <c r="J526" s="1" t="s">
        <v>374</v>
      </c>
      <c r="K526" s="5" t="s">
        <v>12</v>
      </c>
      <c r="L526" s="7">
        <v>1</v>
      </c>
      <c r="M526" s="8">
        <v>17651.060000000001</v>
      </c>
      <c r="P526" s="21">
        <f t="shared" si="51"/>
        <v>17651.060000000001</v>
      </c>
    </row>
    <row r="527" spans="1:16" ht="15.4" customHeight="1" outlineLevel="2">
      <c r="A527" s="5" t="s">
        <v>7</v>
      </c>
      <c r="B527" s="5" t="s">
        <v>293</v>
      </c>
      <c r="C527" s="9">
        <v>1597797</v>
      </c>
      <c r="D527" s="9">
        <v>0</v>
      </c>
      <c r="E527" s="13">
        <v>15977970</v>
      </c>
      <c r="F527" s="9">
        <v>3672057</v>
      </c>
      <c r="G527" s="5" t="s">
        <v>103</v>
      </c>
      <c r="H527" s="5" t="s">
        <v>104</v>
      </c>
      <c r="I527" s="10">
        <v>39447</v>
      </c>
      <c r="J527" s="1" t="s">
        <v>374</v>
      </c>
      <c r="K527" s="5" t="s">
        <v>12</v>
      </c>
      <c r="L527" s="7">
        <v>5</v>
      </c>
      <c r="M527" s="8">
        <v>74863.27</v>
      </c>
      <c r="P527" s="21">
        <f t="shared" si="51"/>
        <v>74863.27</v>
      </c>
    </row>
    <row r="528" spans="1:16" ht="15.4" customHeight="1" outlineLevel="1">
      <c r="A528" s="5"/>
      <c r="B528" s="5"/>
      <c r="C528" s="9"/>
      <c r="D528" s="9"/>
      <c r="E528" s="13"/>
      <c r="F528" s="15" t="s">
        <v>876</v>
      </c>
      <c r="G528" s="5"/>
      <c r="H528" s="5"/>
      <c r="I528" s="10"/>
      <c r="J528" s="1"/>
      <c r="K528" s="5"/>
      <c r="L528" s="7">
        <f>SUBTOTAL(9,L516:L527)</f>
        <v>91</v>
      </c>
      <c r="M528" s="8">
        <f>SUBTOTAL(9,M516:M527)</f>
        <v>1427980.1700000002</v>
      </c>
      <c r="P528" s="21"/>
    </row>
    <row r="529" spans="1:17" ht="15.4" customHeight="1" outlineLevel="2">
      <c r="A529" s="5" t="s">
        <v>7</v>
      </c>
      <c r="B529" s="5" t="s">
        <v>293</v>
      </c>
      <c r="C529" s="9">
        <v>711776</v>
      </c>
      <c r="D529" s="9">
        <v>0</v>
      </c>
      <c r="E529" s="13">
        <v>7117760</v>
      </c>
      <c r="F529" s="9">
        <v>3672060</v>
      </c>
      <c r="G529" s="5" t="s">
        <v>64</v>
      </c>
      <c r="H529" s="5" t="s">
        <v>65</v>
      </c>
      <c r="I529" s="10">
        <v>37986</v>
      </c>
      <c r="J529" s="1" t="s">
        <v>362</v>
      </c>
      <c r="K529" s="5" t="s">
        <v>12</v>
      </c>
      <c r="L529" s="7">
        <v>1692</v>
      </c>
      <c r="M529" s="8">
        <v>1840705.66</v>
      </c>
      <c r="P529" s="20">
        <f>0.3*(M529)</f>
        <v>552211.69799999997</v>
      </c>
      <c r="Q529" s="20">
        <f>0.7*(M529)</f>
        <v>1288493.9619999998</v>
      </c>
    </row>
    <row r="530" spans="1:17" ht="15.4" customHeight="1" outlineLevel="2">
      <c r="A530" s="5" t="s">
        <v>7</v>
      </c>
      <c r="B530" s="5" t="s">
        <v>293</v>
      </c>
      <c r="C530" s="9">
        <v>1284227</v>
      </c>
      <c r="D530" s="9">
        <v>0</v>
      </c>
      <c r="E530" s="13">
        <v>12842270</v>
      </c>
      <c r="F530" s="9">
        <v>3672060</v>
      </c>
      <c r="G530" s="5" t="s">
        <v>64</v>
      </c>
      <c r="H530" s="5" t="s">
        <v>10</v>
      </c>
      <c r="I530" s="10">
        <v>39082</v>
      </c>
      <c r="J530" s="1" t="s">
        <v>295</v>
      </c>
      <c r="K530" s="5" t="s">
        <v>12</v>
      </c>
      <c r="L530" s="7">
        <v>45</v>
      </c>
      <c r="M530" s="8">
        <v>59066.53</v>
      </c>
      <c r="P530" s="21">
        <f>M530</f>
        <v>59066.53</v>
      </c>
    </row>
    <row r="531" spans="1:17" ht="15.4" customHeight="1" outlineLevel="2">
      <c r="A531" s="5" t="s">
        <v>7</v>
      </c>
      <c r="B531" s="5" t="s">
        <v>293</v>
      </c>
      <c r="C531" s="9">
        <v>1284226</v>
      </c>
      <c r="D531" s="9">
        <v>0</v>
      </c>
      <c r="E531" s="13">
        <v>12842260</v>
      </c>
      <c r="F531" s="9">
        <v>3672060</v>
      </c>
      <c r="G531" s="5" t="s">
        <v>64</v>
      </c>
      <c r="H531" s="5" t="s">
        <v>10</v>
      </c>
      <c r="I531" s="10">
        <v>39082</v>
      </c>
      <c r="J531" s="1" t="s">
        <v>295</v>
      </c>
      <c r="K531" s="5" t="s">
        <v>12</v>
      </c>
      <c r="L531" s="7">
        <v>115</v>
      </c>
      <c r="M531" s="8">
        <v>224304.87</v>
      </c>
      <c r="P531" s="21">
        <f>M531</f>
        <v>224304.87</v>
      </c>
    </row>
    <row r="532" spans="1:17" ht="15.4" customHeight="1" outlineLevel="2">
      <c r="A532" s="5" t="s">
        <v>7</v>
      </c>
      <c r="B532" s="5" t="s">
        <v>293</v>
      </c>
      <c r="C532" s="9">
        <v>1284223</v>
      </c>
      <c r="D532" s="9">
        <v>0</v>
      </c>
      <c r="E532" s="13">
        <v>12842230</v>
      </c>
      <c r="F532" s="9">
        <v>3672060</v>
      </c>
      <c r="G532" s="5" t="s">
        <v>64</v>
      </c>
      <c r="H532" s="5" t="s">
        <v>10</v>
      </c>
      <c r="I532" s="10">
        <v>39082</v>
      </c>
      <c r="J532" s="1" t="s">
        <v>295</v>
      </c>
      <c r="K532" s="5" t="s">
        <v>12</v>
      </c>
      <c r="L532" s="7">
        <v>261</v>
      </c>
      <c r="M532" s="8">
        <v>343188.26</v>
      </c>
      <c r="P532" s="21">
        <f>M532</f>
        <v>343188.26</v>
      </c>
    </row>
    <row r="533" spans="1:17" ht="15.4" customHeight="1" outlineLevel="2">
      <c r="A533" s="5" t="s">
        <v>7</v>
      </c>
      <c r="B533" s="5" t="s">
        <v>293</v>
      </c>
      <c r="C533" s="9">
        <v>1284224</v>
      </c>
      <c r="D533" s="9">
        <v>0</v>
      </c>
      <c r="E533" s="13">
        <v>12842240</v>
      </c>
      <c r="F533" s="9">
        <v>3672060</v>
      </c>
      <c r="G533" s="5" t="s">
        <v>64</v>
      </c>
      <c r="H533" s="5" t="s">
        <v>10</v>
      </c>
      <c r="I533" s="10">
        <v>39082</v>
      </c>
      <c r="J533" s="1" t="s">
        <v>295</v>
      </c>
      <c r="K533" s="5" t="s">
        <v>12</v>
      </c>
      <c r="L533" s="7">
        <v>414</v>
      </c>
      <c r="M533" s="8">
        <v>576857.47</v>
      </c>
      <c r="P533" s="21">
        <f>M533</f>
        <v>576857.47</v>
      </c>
    </row>
    <row r="534" spans="1:17" ht="15.4" customHeight="1" outlineLevel="2">
      <c r="A534" s="5" t="s">
        <v>7</v>
      </c>
      <c r="B534" s="5" t="s">
        <v>293</v>
      </c>
      <c r="C534" s="9">
        <v>1284228</v>
      </c>
      <c r="D534" s="9">
        <v>0</v>
      </c>
      <c r="E534" s="13">
        <v>12842280</v>
      </c>
      <c r="F534" s="9">
        <v>3672060</v>
      </c>
      <c r="G534" s="5" t="s">
        <v>64</v>
      </c>
      <c r="H534" s="5" t="s">
        <v>10</v>
      </c>
      <c r="I534" s="10">
        <v>39082</v>
      </c>
      <c r="J534" s="1" t="s">
        <v>295</v>
      </c>
      <c r="K534" s="5" t="s">
        <v>12</v>
      </c>
      <c r="L534" s="7">
        <v>603</v>
      </c>
      <c r="M534" s="8">
        <v>874060.93</v>
      </c>
      <c r="P534" s="21">
        <f>M534</f>
        <v>874060.93</v>
      </c>
    </row>
    <row r="535" spans="1:17" ht="15.4" customHeight="1" outlineLevel="2">
      <c r="A535" s="5" t="s">
        <v>7</v>
      </c>
      <c r="B535" s="5" t="s">
        <v>293</v>
      </c>
      <c r="C535" s="9">
        <v>1657207</v>
      </c>
      <c r="D535" s="9">
        <v>0</v>
      </c>
      <c r="E535" s="13">
        <v>16572070</v>
      </c>
      <c r="F535" s="9">
        <v>3672060</v>
      </c>
      <c r="G535" s="5" t="s">
        <v>9</v>
      </c>
      <c r="H535" s="5" t="s">
        <v>94</v>
      </c>
      <c r="I535" s="10">
        <v>37621</v>
      </c>
      <c r="J535" s="1" t="s">
        <v>362</v>
      </c>
      <c r="K535" s="5" t="s">
        <v>12</v>
      </c>
      <c r="L535" s="7">
        <v>1727</v>
      </c>
      <c r="M535" s="8">
        <v>2159924.34</v>
      </c>
      <c r="P535" s="20">
        <f>0.2*(M535)</f>
        <v>431984.86800000002</v>
      </c>
      <c r="Q535" s="20">
        <f>0.8*(M535)</f>
        <v>1727939.4720000001</v>
      </c>
    </row>
    <row r="536" spans="1:17" ht="15.4" customHeight="1" outlineLevel="2">
      <c r="A536" s="5" t="s">
        <v>7</v>
      </c>
      <c r="B536" s="5" t="s">
        <v>293</v>
      </c>
      <c r="C536" s="9">
        <v>3311541</v>
      </c>
      <c r="D536" s="9">
        <v>0</v>
      </c>
      <c r="E536" s="13">
        <v>33115410</v>
      </c>
      <c r="F536" s="9">
        <v>3672060</v>
      </c>
      <c r="G536" s="5" t="s">
        <v>160</v>
      </c>
      <c r="H536" s="5" t="s">
        <v>161</v>
      </c>
      <c r="I536" s="10">
        <v>43465</v>
      </c>
      <c r="J536" s="1" t="s">
        <v>295</v>
      </c>
      <c r="K536" s="5" t="s">
        <v>12</v>
      </c>
      <c r="L536" s="7">
        <v>654</v>
      </c>
      <c r="M536" s="8">
        <v>795317.86</v>
      </c>
      <c r="P536" s="21">
        <f>M536</f>
        <v>795317.86</v>
      </c>
    </row>
    <row r="537" spans="1:17" ht="15.4" customHeight="1" outlineLevel="2">
      <c r="A537" s="5" t="s">
        <v>7</v>
      </c>
      <c r="B537" s="5" t="s">
        <v>293</v>
      </c>
      <c r="C537" s="9">
        <v>739859</v>
      </c>
      <c r="D537" s="9">
        <v>0</v>
      </c>
      <c r="E537" s="13">
        <v>7398590</v>
      </c>
      <c r="F537" s="9">
        <v>3672060</v>
      </c>
      <c r="G537" s="5" t="s">
        <v>176</v>
      </c>
      <c r="H537" s="5" t="s">
        <v>177</v>
      </c>
      <c r="I537" s="10">
        <v>37986</v>
      </c>
      <c r="J537" s="1" t="s">
        <v>362</v>
      </c>
      <c r="K537" s="5" t="s">
        <v>12</v>
      </c>
      <c r="L537" s="7">
        <v>165</v>
      </c>
      <c r="M537" s="8">
        <v>51968.73</v>
      </c>
      <c r="P537" s="21">
        <f>M537</f>
        <v>51968.73</v>
      </c>
    </row>
    <row r="538" spans="1:17" ht="15.4" customHeight="1" outlineLevel="2">
      <c r="A538" s="5" t="s">
        <v>7</v>
      </c>
      <c r="B538" s="5" t="s">
        <v>293</v>
      </c>
      <c r="C538" s="9">
        <v>688068</v>
      </c>
      <c r="D538" s="9">
        <v>0</v>
      </c>
      <c r="E538" s="13">
        <v>6880680</v>
      </c>
      <c r="F538" s="9">
        <v>3672060</v>
      </c>
      <c r="G538" s="5" t="s">
        <v>166</v>
      </c>
      <c r="H538" s="5" t="s">
        <v>167</v>
      </c>
      <c r="I538" s="10">
        <v>37986</v>
      </c>
      <c r="J538" s="1" t="s">
        <v>362</v>
      </c>
      <c r="K538" s="5" t="s">
        <v>12</v>
      </c>
      <c r="L538" s="7">
        <v>246</v>
      </c>
      <c r="M538" s="8">
        <v>361681.86</v>
      </c>
      <c r="P538" s="21">
        <f>M538</f>
        <v>361681.86</v>
      </c>
    </row>
    <row r="539" spans="1:17" ht="15.4" customHeight="1" outlineLevel="2">
      <c r="A539" s="5" t="s">
        <v>7</v>
      </c>
      <c r="B539" s="5" t="s">
        <v>293</v>
      </c>
      <c r="C539" s="9">
        <v>60659</v>
      </c>
      <c r="D539" s="9">
        <v>0</v>
      </c>
      <c r="E539" s="13">
        <v>606590</v>
      </c>
      <c r="F539" s="9">
        <v>3672060</v>
      </c>
      <c r="G539" s="5" t="s">
        <v>173</v>
      </c>
      <c r="H539" s="5" t="s">
        <v>172</v>
      </c>
      <c r="I539" s="10">
        <v>36160</v>
      </c>
      <c r="J539" s="1" t="s">
        <v>362</v>
      </c>
      <c r="K539" s="5" t="s">
        <v>12</v>
      </c>
      <c r="L539" s="7">
        <v>300</v>
      </c>
      <c r="M539" s="8">
        <v>309549.59000000003</v>
      </c>
      <c r="P539" s="21">
        <f>M539</f>
        <v>309549.59000000003</v>
      </c>
    </row>
    <row r="540" spans="1:17" ht="15.4" customHeight="1" outlineLevel="2">
      <c r="A540" s="5" t="s">
        <v>7</v>
      </c>
      <c r="B540" s="5" t="s">
        <v>293</v>
      </c>
      <c r="C540" s="9">
        <v>627028</v>
      </c>
      <c r="D540" s="9">
        <v>0</v>
      </c>
      <c r="E540" s="13">
        <v>6270280</v>
      </c>
      <c r="F540" s="9">
        <v>3672060</v>
      </c>
      <c r="G540" s="5" t="s">
        <v>155</v>
      </c>
      <c r="H540" s="5" t="s">
        <v>156</v>
      </c>
      <c r="I540" s="10">
        <v>37621</v>
      </c>
      <c r="J540" s="1" t="s">
        <v>362</v>
      </c>
      <c r="K540" s="5" t="s">
        <v>12</v>
      </c>
      <c r="L540" s="7">
        <v>547</v>
      </c>
      <c r="M540" s="8">
        <v>731289.89</v>
      </c>
      <c r="P540" s="21">
        <f>M540</f>
        <v>731289.89</v>
      </c>
    </row>
    <row r="541" spans="1:17" ht="15.4" customHeight="1" outlineLevel="2">
      <c r="A541" s="5" t="s">
        <v>7</v>
      </c>
      <c r="B541" s="5" t="s">
        <v>293</v>
      </c>
      <c r="C541" s="9">
        <v>638969</v>
      </c>
      <c r="D541" s="9">
        <v>0</v>
      </c>
      <c r="E541" s="13">
        <v>6389690</v>
      </c>
      <c r="F541" s="9">
        <v>3672060</v>
      </c>
      <c r="G541" s="5" t="s">
        <v>110</v>
      </c>
      <c r="H541" s="5" t="s">
        <v>111</v>
      </c>
      <c r="I541" s="10">
        <v>37621</v>
      </c>
      <c r="J541" s="1" t="s">
        <v>362</v>
      </c>
      <c r="K541" s="5" t="s">
        <v>12</v>
      </c>
      <c r="L541" s="7">
        <v>1706</v>
      </c>
      <c r="M541" s="8">
        <v>2182940.9</v>
      </c>
      <c r="P541" s="20">
        <f>0.2*(M541)</f>
        <v>436588.18</v>
      </c>
      <c r="Q541" s="20">
        <f>0.8*(M541)</f>
        <v>1746352.72</v>
      </c>
    </row>
    <row r="542" spans="1:17" ht="15.4" customHeight="1" outlineLevel="2">
      <c r="A542" s="5" t="s">
        <v>7</v>
      </c>
      <c r="B542" s="5" t="s">
        <v>293</v>
      </c>
      <c r="C542" s="9">
        <v>1597800</v>
      </c>
      <c r="D542" s="9">
        <v>0</v>
      </c>
      <c r="E542" s="13">
        <v>15978000</v>
      </c>
      <c r="F542" s="9">
        <v>3672060</v>
      </c>
      <c r="G542" s="5" t="s">
        <v>50</v>
      </c>
      <c r="H542" s="5" t="s">
        <v>51</v>
      </c>
      <c r="I542" s="10">
        <v>39447</v>
      </c>
      <c r="J542" s="1" t="s">
        <v>352</v>
      </c>
      <c r="K542" s="5" t="s">
        <v>12</v>
      </c>
      <c r="L542" s="7">
        <v>139</v>
      </c>
      <c r="M542" s="8">
        <v>1598.84</v>
      </c>
      <c r="P542" s="21">
        <f>M542</f>
        <v>1598.84</v>
      </c>
    </row>
    <row r="543" spans="1:17" ht="15.4" customHeight="1" outlineLevel="1">
      <c r="A543" s="5"/>
      <c r="B543" s="5"/>
      <c r="C543" s="9"/>
      <c r="D543" s="9"/>
      <c r="E543" s="13"/>
      <c r="F543" s="15" t="s">
        <v>877</v>
      </c>
      <c r="G543" s="5"/>
      <c r="H543" s="5"/>
      <c r="I543" s="10"/>
      <c r="J543" s="1"/>
      <c r="K543" s="5"/>
      <c r="L543" s="7">
        <f>SUBTOTAL(9,L529:L542)</f>
        <v>8614</v>
      </c>
      <c r="M543" s="8">
        <f>SUBTOTAL(9,M529:M542)</f>
        <v>10512455.73</v>
      </c>
      <c r="P543" s="21"/>
    </row>
    <row r="544" spans="1:17" ht="15.4" customHeight="1" outlineLevel="2">
      <c r="A544" s="5" t="s">
        <v>7</v>
      </c>
      <c r="B544" s="5" t="s">
        <v>293</v>
      </c>
      <c r="C544" s="9">
        <v>3307880</v>
      </c>
      <c r="D544" s="9">
        <v>0</v>
      </c>
      <c r="E544" s="13">
        <v>33078800</v>
      </c>
      <c r="F544" s="9">
        <v>3672065</v>
      </c>
      <c r="G544" s="5" t="s">
        <v>64</v>
      </c>
      <c r="H544" s="5" t="s">
        <v>291</v>
      </c>
      <c r="I544" s="10">
        <v>43465</v>
      </c>
      <c r="J544" s="1" t="s">
        <v>387</v>
      </c>
      <c r="K544" s="5" t="s">
        <v>12</v>
      </c>
      <c r="L544" s="7">
        <v>1</v>
      </c>
      <c r="M544" s="8">
        <v>2288.12</v>
      </c>
      <c r="P544" s="21">
        <f>M544</f>
        <v>2288.12</v>
      </c>
    </row>
    <row r="545" spans="1:17" ht="15.4" customHeight="1" outlineLevel="2">
      <c r="A545" s="5" t="s">
        <v>7</v>
      </c>
      <c r="B545" s="5" t="s">
        <v>293</v>
      </c>
      <c r="C545" s="9">
        <v>1657204</v>
      </c>
      <c r="D545" s="9">
        <v>0</v>
      </c>
      <c r="E545" s="13">
        <v>16572040</v>
      </c>
      <c r="F545" s="9">
        <v>3672065</v>
      </c>
      <c r="G545" s="5" t="s">
        <v>9</v>
      </c>
      <c r="H545" s="5" t="s">
        <v>94</v>
      </c>
      <c r="I545" s="10">
        <v>37621</v>
      </c>
      <c r="J545" s="1" t="s">
        <v>368</v>
      </c>
      <c r="K545" s="5" t="s">
        <v>12</v>
      </c>
      <c r="L545" s="7">
        <v>1</v>
      </c>
      <c r="M545" s="8">
        <v>15177.69</v>
      </c>
      <c r="P545" s="21">
        <f>M545</f>
        <v>15177.69</v>
      </c>
    </row>
    <row r="546" spans="1:17" ht="15.4" customHeight="1" outlineLevel="2">
      <c r="A546" s="5" t="s">
        <v>7</v>
      </c>
      <c r="B546" s="5" t="s">
        <v>293</v>
      </c>
      <c r="C546" s="9">
        <v>3251757</v>
      </c>
      <c r="D546" s="9">
        <v>0</v>
      </c>
      <c r="E546" s="13">
        <v>32517570</v>
      </c>
      <c r="F546" s="9">
        <v>3672065</v>
      </c>
      <c r="G546" s="5" t="s">
        <v>171</v>
      </c>
      <c r="H546" s="5" t="s">
        <v>410</v>
      </c>
      <c r="I546" s="10">
        <v>42369</v>
      </c>
      <c r="J546" s="1" t="s">
        <v>387</v>
      </c>
      <c r="K546" s="5" t="s">
        <v>12</v>
      </c>
      <c r="L546" s="7">
        <v>2</v>
      </c>
      <c r="M546" s="8">
        <v>35563.19</v>
      </c>
      <c r="P546" s="21">
        <f>M546</f>
        <v>35563.19</v>
      </c>
    </row>
    <row r="547" spans="1:17" ht="15.4" customHeight="1" outlineLevel="2">
      <c r="A547" s="5" t="s">
        <v>7</v>
      </c>
      <c r="B547" s="5" t="s">
        <v>293</v>
      </c>
      <c r="C547" s="9">
        <v>3311542</v>
      </c>
      <c r="D547" s="9">
        <v>0</v>
      </c>
      <c r="E547" s="13">
        <v>33115420</v>
      </c>
      <c r="F547" s="9">
        <v>3672065</v>
      </c>
      <c r="G547" s="5" t="s">
        <v>160</v>
      </c>
      <c r="H547" s="5" t="s">
        <v>161</v>
      </c>
      <c r="I547" s="10">
        <v>43465</v>
      </c>
      <c r="J547" s="1" t="s">
        <v>387</v>
      </c>
      <c r="K547" s="5" t="s">
        <v>12</v>
      </c>
      <c r="L547" s="7">
        <v>1</v>
      </c>
      <c r="M547" s="8">
        <v>976.32</v>
      </c>
      <c r="P547" s="21">
        <f>M547</f>
        <v>976.32</v>
      </c>
    </row>
    <row r="548" spans="1:17" ht="15.4" customHeight="1" outlineLevel="2">
      <c r="A548" s="5" t="s">
        <v>7</v>
      </c>
      <c r="B548" s="5" t="s">
        <v>293</v>
      </c>
      <c r="C548" s="9">
        <v>535061</v>
      </c>
      <c r="D548" s="9">
        <v>0</v>
      </c>
      <c r="E548" s="13">
        <v>5350610</v>
      </c>
      <c r="F548" s="9">
        <v>3672065</v>
      </c>
      <c r="G548" s="5" t="s">
        <v>126</v>
      </c>
      <c r="H548" s="5" t="s">
        <v>127</v>
      </c>
      <c r="I548" s="10">
        <v>37621</v>
      </c>
      <c r="J548" s="1" t="s">
        <v>368</v>
      </c>
      <c r="K548" s="5" t="s">
        <v>12</v>
      </c>
      <c r="L548" s="7">
        <v>17</v>
      </c>
      <c r="M548" s="8">
        <v>938186.94</v>
      </c>
      <c r="P548" s="20">
        <f>0.3*(M548)</f>
        <v>281456.08199999999</v>
      </c>
      <c r="Q548" s="20">
        <f>0.7*(M548)</f>
        <v>656730.85799999989</v>
      </c>
    </row>
    <row r="549" spans="1:17" ht="15.4" customHeight="1" outlineLevel="2">
      <c r="A549" s="5" t="s">
        <v>7</v>
      </c>
      <c r="B549" s="5" t="s">
        <v>293</v>
      </c>
      <c r="C549" s="9">
        <v>60660</v>
      </c>
      <c r="D549" s="9">
        <v>0</v>
      </c>
      <c r="E549" s="13">
        <v>606600</v>
      </c>
      <c r="F549" s="9">
        <v>3672065</v>
      </c>
      <c r="G549" s="5" t="s">
        <v>173</v>
      </c>
      <c r="H549" s="5" t="s">
        <v>172</v>
      </c>
      <c r="I549" s="10">
        <v>36160</v>
      </c>
      <c r="J549" s="1" t="s">
        <v>368</v>
      </c>
      <c r="K549" s="5" t="s">
        <v>12</v>
      </c>
      <c r="L549" s="7">
        <v>3</v>
      </c>
      <c r="M549" s="8">
        <v>22660.29</v>
      </c>
      <c r="P549" s="21">
        <f>M549</f>
        <v>22660.29</v>
      </c>
    </row>
    <row r="550" spans="1:17" ht="15.4" customHeight="1" outlineLevel="2">
      <c r="A550" s="5" t="s">
        <v>7</v>
      </c>
      <c r="B550" s="5" t="s">
        <v>293</v>
      </c>
      <c r="C550" s="9">
        <v>3046593</v>
      </c>
      <c r="D550" s="9">
        <v>0</v>
      </c>
      <c r="E550" s="13">
        <v>30465930</v>
      </c>
      <c r="F550" s="9">
        <v>3672065</v>
      </c>
      <c r="G550" s="5" t="s">
        <v>155</v>
      </c>
      <c r="H550" s="5" t="s">
        <v>156</v>
      </c>
      <c r="I550" s="10">
        <v>42369</v>
      </c>
      <c r="J550" s="1" t="s">
        <v>368</v>
      </c>
      <c r="K550" s="5" t="s">
        <v>12</v>
      </c>
      <c r="L550" s="7">
        <v>3</v>
      </c>
      <c r="M550" s="8">
        <v>3795.86</v>
      </c>
      <c r="P550" s="21">
        <f>M550</f>
        <v>3795.86</v>
      </c>
    </row>
    <row r="551" spans="1:17" ht="15.4" customHeight="1" outlineLevel="2">
      <c r="A551" s="5" t="s">
        <v>7</v>
      </c>
      <c r="B551" s="5" t="s">
        <v>293</v>
      </c>
      <c r="C551" s="9">
        <v>2215211</v>
      </c>
      <c r="D551" s="9">
        <v>0</v>
      </c>
      <c r="E551" s="13">
        <v>22152110</v>
      </c>
      <c r="F551" s="9">
        <v>3672065</v>
      </c>
      <c r="G551" s="5" t="s">
        <v>110</v>
      </c>
      <c r="H551" s="5" t="s">
        <v>111</v>
      </c>
      <c r="I551" s="10">
        <v>40908</v>
      </c>
      <c r="J551" s="1" t="s">
        <v>381</v>
      </c>
      <c r="K551" s="5" t="s">
        <v>12</v>
      </c>
      <c r="L551" s="7">
        <v>4</v>
      </c>
      <c r="M551" s="8">
        <v>6873.47</v>
      </c>
      <c r="P551" s="21">
        <f>M551</f>
        <v>6873.47</v>
      </c>
    </row>
    <row r="552" spans="1:17" ht="15.4" customHeight="1" outlineLevel="1">
      <c r="A552" s="5"/>
      <c r="B552" s="5"/>
      <c r="C552" s="9"/>
      <c r="D552" s="9"/>
      <c r="E552" s="13"/>
      <c r="F552" s="15" t="s">
        <v>878</v>
      </c>
      <c r="G552" s="5"/>
      <c r="H552" s="5"/>
      <c r="I552" s="10"/>
      <c r="J552" s="1"/>
      <c r="K552" s="5"/>
      <c r="L552" s="7">
        <f>SUBTOTAL(9,L544:L551)</f>
        <v>32</v>
      </c>
      <c r="M552" s="8">
        <f>SUBTOTAL(9,M544:M551)</f>
        <v>1025521.8799999999</v>
      </c>
      <c r="P552" s="21"/>
    </row>
    <row r="553" spans="1:17" ht="15.4" customHeight="1" outlineLevel="2">
      <c r="A553" s="5" t="s">
        <v>7</v>
      </c>
      <c r="B553" s="5" t="s">
        <v>293</v>
      </c>
      <c r="C553" s="9">
        <v>1284229</v>
      </c>
      <c r="D553" s="9">
        <v>0</v>
      </c>
      <c r="E553" s="13">
        <v>12842290</v>
      </c>
      <c r="F553" s="9">
        <v>3672067</v>
      </c>
      <c r="G553" s="5" t="s">
        <v>64</v>
      </c>
      <c r="H553" s="5" t="s">
        <v>10</v>
      </c>
      <c r="I553" s="10">
        <v>39082</v>
      </c>
      <c r="J553" s="1" t="s">
        <v>297</v>
      </c>
      <c r="K553" s="5" t="s">
        <v>12</v>
      </c>
      <c r="L553" s="7">
        <v>1</v>
      </c>
      <c r="M553" s="8">
        <v>1476.05</v>
      </c>
      <c r="P553" s="21">
        <f>M553</f>
        <v>1476.05</v>
      </c>
    </row>
    <row r="554" spans="1:17" ht="15.4" customHeight="1" outlineLevel="2">
      <c r="A554" s="5" t="s">
        <v>7</v>
      </c>
      <c r="B554" s="5" t="s">
        <v>293</v>
      </c>
      <c r="C554" s="9">
        <v>1657208</v>
      </c>
      <c r="D554" s="9">
        <v>0</v>
      </c>
      <c r="E554" s="13">
        <v>16572080</v>
      </c>
      <c r="F554" s="9">
        <v>3672067</v>
      </c>
      <c r="G554" s="5" t="s">
        <v>9</v>
      </c>
      <c r="H554" s="5" t="s">
        <v>94</v>
      </c>
      <c r="I554" s="10">
        <v>37621</v>
      </c>
      <c r="J554" s="1" t="s">
        <v>371</v>
      </c>
      <c r="K554" s="5" t="s">
        <v>12</v>
      </c>
      <c r="L554" s="7">
        <v>2</v>
      </c>
      <c r="M554" s="8">
        <v>25242.27</v>
      </c>
      <c r="P554" s="21">
        <f>M554</f>
        <v>25242.27</v>
      </c>
    </row>
    <row r="555" spans="1:17" ht="15.4" customHeight="1" outlineLevel="2">
      <c r="A555" s="5" t="s">
        <v>7</v>
      </c>
      <c r="B555" s="5" t="s">
        <v>293</v>
      </c>
      <c r="C555" s="9">
        <v>60661</v>
      </c>
      <c r="D555" s="9">
        <v>0</v>
      </c>
      <c r="E555" s="13">
        <v>606610</v>
      </c>
      <c r="F555" s="9">
        <v>3672067</v>
      </c>
      <c r="G555" s="5" t="s">
        <v>173</v>
      </c>
      <c r="H555" s="5" t="s">
        <v>172</v>
      </c>
      <c r="I555" s="10">
        <v>36160</v>
      </c>
      <c r="J555" s="1" t="s">
        <v>371</v>
      </c>
      <c r="K555" s="5" t="s">
        <v>12</v>
      </c>
      <c r="L555" s="7">
        <v>6</v>
      </c>
      <c r="M555" s="8">
        <v>25136.09</v>
      </c>
      <c r="P555" s="21">
        <f>M555</f>
        <v>25136.09</v>
      </c>
    </row>
    <row r="556" spans="1:17" ht="15.4" customHeight="1" outlineLevel="1">
      <c r="A556" s="5"/>
      <c r="B556" s="5"/>
      <c r="C556" s="9"/>
      <c r="D556" s="9"/>
      <c r="E556" s="13"/>
      <c r="F556" s="15" t="s">
        <v>879</v>
      </c>
      <c r="G556" s="5"/>
      <c r="H556" s="5"/>
      <c r="I556" s="10"/>
      <c r="J556" s="1"/>
      <c r="K556" s="5"/>
      <c r="L556" s="7">
        <f>SUBTOTAL(9,L553:L555)</f>
        <v>9</v>
      </c>
      <c r="M556" s="8">
        <f>SUBTOTAL(9,M553:M555)</f>
        <v>51854.41</v>
      </c>
    </row>
    <row r="557" spans="1:17" ht="15.4" customHeight="1" outlineLevel="2">
      <c r="A557" s="5" t="s">
        <v>7</v>
      </c>
      <c r="B557" s="5" t="s">
        <v>293</v>
      </c>
      <c r="C557" s="9">
        <v>60167</v>
      </c>
      <c r="D557" s="9">
        <v>0</v>
      </c>
      <c r="E557" s="13">
        <v>601670</v>
      </c>
      <c r="F557" s="9">
        <v>3672068</v>
      </c>
      <c r="G557" s="5" t="s">
        <v>64</v>
      </c>
      <c r="H557" s="5" t="s">
        <v>65</v>
      </c>
      <c r="I557" s="10">
        <v>36160</v>
      </c>
      <c r="J557" s="1" t="s">
        <v>360</v>
      </c>
      <c r="K557" s="5" t="s">
        <v>12</v>
      </c>
      <c r="L557" s="7">
        <v>18</v>
      </c>
      <c r="M557" s="8">
        <v>335702.74</v>
      </c>
      <c r="P557" s="21">
        <f>M557</f>
        <v>335702.74</v>
      </c>
    </row>
    <row r="558" spans="1:17" ht="15.4" customHeight="1" outlineLevel="2">
      <c r="A558" s="5" t="s">
        <v>7</v>
      </c>
      <c r="B558" s="5" t="s">
        <v>293</v>
      </c>
      <c r="C558" s="9">
        <v>1257988</v>
      </c>
      <c r="D558" s="9">
        <v>0</v>
      </c>
      <c r="E558" s="13">
        <v>12579880</v>
      </c>
      <c r="F558" s="9">
        <v>3672068</v>
      </c>
      <c r="G558" s="5" t="s">
        <v>64</v>
      </c>
      <c r="H558" s="5" t="s">
        <v>10</v>
      </c>
      <c r="I558" s="10">
        <v>38717</v>
      </c>
      <c r="J558" s="1" t="s">
        <v>297</v>
      </c>
      <c r="K558" s="5" t="s">
        <v>12</v>
      </c>
      <c r="L558" s="7">
        <v>2</v>
      </c>
      <c r="M558" s="8">
        <v>811.88</v>
      </c>
      <c r="P558" s="21">
        <f t="shared" ref="P558:P559" si="52">M558</f>
        <v>811.88</v>
      </c>
    </row>
    <row r="559" spans="1:17" ht="15.4" customHeight="1" outlineLevel="2">
      <c r="A559" s="5" t="s">
        <v>7</v>
      </c>
      <c r="B559" s="5" t="s">
        <v>293</v>
      </c>
      <c r="C559" s="9">
        <v>1284797</v>
      </c>
      <c r="D559" s="9">
        <v>0</v>
      </c>
      <c r="E559" s="13">
        <v>12847970</v>
      </c>
      <c r="F559" s="9">
        <v>3672068</v>
      </c>
      <c r="G559" s="5" t="s">
        <v>64</v>
      </c>
      <c r="H559" s="5" t="s">
        <v>10</v>
      </c>
      <c r="I559" s="10">
        <v>39082</v>
      </c>
      <c r="J559" s="1" t="s">
        <v>297</v>
      </c>
      <c r="K559" s="5" t="s">
        <v>12</v>
      </c>
      <c r="L559" s="7">
        <v>36</v>
      </c>
      <c r="M559" s="8">
        <v>956577.32</v>
      </c>
      <c r="P559" s="21">
        <f t="shared" si="52"/>
        <v>956577.32</v>
      </c>
    </row>
    <row r="560" spans="1:17" ht="15.4" customHeight="1" outlineLevel="2">
      <c r="A560" s="5" t="s">
        <v>7</v>
      </c>
      <c r="B560" s="5" t="s">
        <v>293</v>
      </c>
      <c r="C560" s="9">
        <v>1657185</v>
      </c>
      <c r="D560" s="9">
        <v>0</v>
      </c>
      <c r="E560" s="13">
        <v>16571850</v>
      </c>
      <c r="F560" s="9">
        <v>3672068</v>
      </c>
      <c r="G560" s="5" t="s">
        <v>9</v>
      </c>
      <c r="H560" s="5" t="s">
        <v>94</v>
      </c>
      <c r="I560" s="10">
        <v>36160</v>
      </c>
      <c r="J560" s="1" t="s">
        <v>360</v>
      </c>
      <c r="K560" s="5" t="s">
        <v>12</v>
      </c>
      <c r="L560" s="7">
        <v>483</v>
      </c>
      <c r="M560" s="8">
        <v>9282113.0399999991</v>
      </c>
      <c r="P560" s="20">
        <f>0.2*(M560)</f>
        <v>1856422.608</v>
      </c>
      <c r="Q560" s="20">
        <f>0.8*(M560)</f>
        <v>7425690.432</v>
      </c>
    </row>
    <row r="561" spans="1:17" ht="15.4" customHeight="1" outlineLevel="2">
      <c r="A561" s="5" t="s">
        <v>7</v>
      </c>
      <c r="B561" s="5" t="s">
        <v>293</v>
      </c>
      <c r="C561" s="9">
        <v>60307</v>
      </c>
      <c r="D561" s="9">
        <v>0</v>
      </c>
      <c r="E561" s="13">
        <v>603070</v>
      </c>
      <c r="F561" s="9">
        <v>3672068</v>
      </c>
      <c r="G561" s="5" t="s">
        <v>171</v>
      </c>
      <c r="H561" s="5" t="s">
        <v>172</v>
      </c>
      <c r="I561" s="10">
        <v>36160</v>
      </c>
      <c r="J561" s="1" t="s">
        <v>360</v>
      </c>
      <c r="K561" s="5" t="s">
        <v>12</v>
      </c>
      <c r="L561" s="7">
        <v>10</v>
      </c>
      <c r="M561" s="8">
        <v>104924.98</v>
      </c>
      <c r="P561" s="21">
        <f>M561</f>
        <v>104924.98</v>
      </c>
    </row>
    <row r="562" spans="1:17" ht="15.4" customHeight="1" outlineLevel="2">
      <c r="A562" s="5" t="s">
        <v>7</v>
      </c>
      <c r="B562" s="5" t="s">
        <v>293</v>
      </c>
      <c r="C562" s="9">
        <v>3311543</v>
      </c>
      <c r="D562" s="9">
        <v>0</v>
      </c>
      <c r="E562" s="13">
        <v>33115430</v>
      </c>
      <c r="F562" s="9">
        <v>3672068</v>
      </c>
      <c r="G562" s="5" t="s">
        <v>160</v>
      </c>
      <c r="H562" s="5" t="s">
        <v>161</v>
      </c>
      <c r="I562" s="10">
        <v>43465</v>
      </c>
      <c r="J562" s="1" t="s">
        <v>360</v>
      </c>
      <c r="K562" s="5" t="s">
        <v>12</v>
      </c>
      <c r="L562" s="7">
        <v>6</v>
      </c>
      <c r="M562" s="8">
        <v>115260.8</v>
      </c>
      <c r="P562" s="21">
        <f t="shared" ref="P562:P567" si="53">M562</f>
        <v>115260.8</v>
      </c>
    </row>
    <row r="563" spans="1:17" ht="15.4" customHeight="1" outlineLevel="2">
      <c r="A563" s="5" t="s">
        <v>7</v>
      </c>
      <c r="B563" s="5" t="s">
        <v>293</v>
      </c>
      <c r="C563" s="9">
        <v>1611212</v>
      </c>
      <c r="D563" s="9">
        <v>0</v>
      </c>
      <c r="E563" s="13">
        <v>16112120</v>
      </c>
      <c r="F563" s="9">
        <v>3672068</v>
      </c>
      <c r="G563" s="5" t="s">
        <v>176</v>
      </c>
      <c r="H563" s="5" t="s">
        <v>177</v>
      </c>
      <c r="I563" s="10">
        <v>39447</v>
      </c>
      <c r="J563" s="1" t="s">
        <v>408</v>
      </c>
      <c r="K563" s="5" t="s">
        <v>12</v>
      </c>
      <c r="L563" s="7">
        <v>31</v>
      </c>
      <c r="M563" s="8">
        <v>599302.49</v>
      </c>
      <c r="P563" s="21">
        <f t="shared" si="53"/>
        <v>599302.49</v>
      </c>
    </row>
    <row r="564" spans="1:17" ht="15.4" customHeight="1" outlineLevel="2">
      <c r="A564" s="5" t="s">
        <v>7</v>
      </c>
      <c r="B564" s="5" t="s">
        <v>293</v>
      </c>
      <c r="C564" s="9">
        <v>60662</v>
      </c>
      <c r="D564" s="9">
        <v>0</v>
      </c>
      <c r="E564" s="13">
        <v>606620</v>
      </c>
      <c r="F564" s="9">
        <v>3672068</v>
      </c>
      <c r="G564" s="5" t="s">
        <v>173</v>
      </c>
      <c r="H564" s="5" t="s">
        <v>172</v>
      </c>
      <c r="I564" s="10">
        <v>36160</v>
      </c>
      <c r="J564" s="1" t="s">
        <v>360</v>
      </c>
      <c r="K564" s="5" t="s">
        <v>12</v>
      </c>
      <c r="L564" s="7">
        <v>13</v>
      </c>
      <c r="M564" s="8">
        <v>193727.01</v>
      </c>
      <c r="P564" s="21">
        <f t="shared" si="53"/>
        <v>193727.01</v>
      </c>
    </row>
    <row r="565" spans="1:17" ht="15.4" customHeight="1" outlineLevel="2">
      <c r="A565" s="5" t="s">
        <v>7</v>
      </c>
      <c r="B565" s="5" t="s">
        <v>293</v>
      </c>
      <c r="C565" s="9">
        <v>60729</v>
      </c>
      <c r="D565" s="9">
        <v>0</v>
      </c>
      <c r="E565" s="13">
        <v>607290</v>
      </c>
      <c r="F565" s="9">
        <v>3672068</v>
      </c>
      <c r="G565" s="5" t="s">
        <v>155</v>
      </c>
      <c r="H565" s="5" t="s">
        <v>156</v>
      </c>
      <c r="I565" s="10">
        <v>36160</v>
      </c>
      <c r="J565" s="1" t="s">
        <v>383</v>
      </c>
      <c r="K565" s="5" t="s">
        <v>12</v>
      </c>
      <c r="L565" s="7">
        <v>68</v>
      </c>
      <c r="M565" s="8">
        <v>255413.53</v>
      </c>
      <c r="P565" s="21">
        <f t="shared" si="53"/>
        <v>255413.53</v>
      </c>
    </row>
    <row r="566" spans="1:17" ht="15.4" customHeight="1" outlineLevel="2">
      <c r="A566" s="5" t="s">
        <v>7</v>
      </c>
      <c r="B566" s="5" t="s">
        <v>293</v>
      </c>
      <c r="C566" s="9">
        <v>60779</v>
      </c>
      <c r="D566" s="9">
        <v>0</v>
      </c>
      <c r="E566" s="13">
        <v>607790</v>
      </c>
      <c r="F566" s="9">
        <v>3672068</v>
      </c>
      <c r="G566" s="5" t="s">
        <v>110</v>
      </c>
      <c r="H566" s="5" t="s">
        <v>111</v>
      </c>
      <c r="I566" s="10">
        <v>36160</v>
      </c>
      <c r="J566" s="1" t="s">
        <v>360</v>
      </c>
      <c r="K566" s="5" t="s">
        <v>12</v>
      </c>
      <c r="L566" s="7">
        <v>13</v>
      </c>
      <c r="M566" s="8">
        <v>157167.04999999999</v>
      </c>
      <c r="P566" s="21">
        <f t="shared" si="53"/>
        <v>157167.04999999999</v>
      </c>
    </row>
    <row r="567" spans="1:17" ht="15.4" customHeight="1" outlineLevel="2">
      <c r="A567" s="5" t="s">
        <v>7</v>
      </c>
      <c r="B567" s="5" t="s">
        <v>293</v>
      </c>
      <c r="C567" s="9">
        <v>535431</v>
      </c>
      <c r="D567" s="9">
        <v>0</v>
      </c>
      <c r="E567" s="13">
        <v>5354310</v>
      </c>
      <c r="F567" s="9">
        <v>3672068</v>
      </c>
      <c r="G567" s="5" t="s">
        <v>103</v>
      </c>
      <c r="H567" s="5" t="s">
        <v>104</v>
      </c>
      <c r="I567" s="10">
        <v>37621</v>
      </c>
      <c r="J567" s="1" t="s">
        <v>377</v>
      </c>
      <c r="K567" s="5" t="s">
        <v>12</v>
      </c>
      <c r="L567" s="7">
        <v>16</v>
      </c>
      <c r="M567" s="8">
        <v>248398.65</v>
      </c>
      <c r="P567" s="21">
        <f t="shared" si="53"/>
        <v>248398.65</v>
      </c>
    </row>
    <row r="568" spans="1:17" ht="15.4" customHeight="1" outlineLevel="1">
      <c r="A568" s="5"/>
      <c r="B568" s="5"/>
      <c r="C568" s="9"/>
      <c r="D568" s="9"/>
      <c r="E568" s="13"/>
      <c r="F568" s="15" t="s">
        <v>880</v>
      </c>
      <c r="G568" s="5"/>
      <c r="H568" s="5"/>
      <c r="I568" s="10"/>
      <c r="J568" s="1"/>
      <c r="K568" s="5"/>
      <c r="L568" s="7">
        <f>SUBTOTAL(9,L557:L567)</f>
        <v>696</v>
      </c>
      <c r="M568" s="8">
        <f>SUBTOTAL(9,M557:M567)</f>
        <v>12249399.49</v>
      </c>
    </row>
    <row r="569" spans="1:17" ht="15.4" customHeight="1" outlineLevel="2">
      <c r="A569" s="5" t="s">
        <v>7</v>
      </c>
      <c r="B569" s="5" t="s">
        <v>293</v>
      </c>
      <c r="C569" s="9">
        <v>60168</v>
      </c>
      <c r="D569" s="9">
        <v>0</v>
      </c>
      <c r="E569" s="13">
        <v>601680</v>
      </c>
      <c r="F569" s="9">
        <v>3672070</v>
      </c>
      <c r="G569" s="5" t="s">
        <v>64</v>
      </c>
      <c r="H569" s="5" t="s">
        <v>65</v>
      </c>
      <c r="I569" s="10">
        <v>36160</v>
      </c>
      <c r="J569" s="1" t="s">
        <v>343</v>
      </c>
      <c r="K569" s="5" t="s">
        <v>12</v>
      </c>
      <c r="L569" s="7">
        <v>186</v>
      </c>
      <c r="M569" s="8">
        <v>137894.28</v>
      </c>
      <c r="P569" s="21">
        <f>M569</f>
        <v>137894.28</v>
      </c>
    </row>
    <row r="570" spans="1:17" ht="15.4" customHeight="1" outlineLevel="2">
      <c r="A570" s="5" t="s">
        <v>7</v>
      </c>
      <c r="B570" s="5" t="s">
        <v>293</v>
      </c>
      <c r="C570" s="9">
        <v>1284794</v>
      </c>
      <c r="D570" s="9">
        <v>0</v>
      </c>
      <c r="E570" s="13">
        <v>12847940</v>
      </c>
      <c r="F570" s="9">
        <v>3672070</v>
      </c>
      <c r="G570" s="5" t="s">
        <v>64</v>
      </c>
      <c r="H570" s="5" t="s">
        <v>10</v>
      </c>
      <c r="I570" s="10">
        <v>39082</v>
      </c>
      <c r="J570" s="1" t="s">
        <v>299</v>
      </c>
      <c r="K570" s="5" t="s">
        <v>12</v>
      </c>
      <c r="L570" s="7">
        <v>36</v>
      </c>
      <c r="M570" s="8">
        <v>37265.83</v>
      </c>
      <c r="P570" s="21">
        <f t="shared" ref="P570:P581" si="54">M570</f>
        <v>37265.83</v>
      </c>
    </row>
    <row r="571" spans="1:17" ht="15.4" customHeight="1" outlineLevel="2">
      <c r="A571" s="5" t="s">
        <v>7</v>
      </c>
      <c r="B571" s="5" t="s">
        <v>293</v>
      </c>
      <c r="C571" s="9">
        <v>1657186</v>
      </c>
      <c r="D571" s="9">
        <v>0</v>
      </c>
      <c r="E571" s="13">
        <v>16571860</v>
      </c>
      <c r="F571" s="9">
        <v>3672070</v>
      </c>
      <c r="G571" s="5" t="s">
        <v>9</v>
      </c>
      <c r="H571" s="5" t="s">
        <v>94</v>
      </c>
      <c r="I571" s="10">
        <v>36160</v>
      </c>
      <c r="J571" s="1" t="s">
        <v>343</v>
      </c>
      <c r="K571" s="5" t="s">
        <v>12</v>
      </c>
      <c r="L571" s="7">
        <v>189</v>
      </c>
      <c r="M571" s="8">
        <v>107019.42</v>
      </c>
      <c r="P571" s="20">
        <f>0.2*(M571)</f>
        <v>21403.884000000002</v>
      </c>
      <c r="Q571" s="20">
        <f>0.8*(M571)</f>
        <v>85615.536000000007</v>
      </c>
    </row>
    <row r="572" spans="1:17" ht="15.4" customHeight="1" outlineLevel="2">
      <c r="A572" s="5" t="s">
        <v>7</v>
      </c>
      <c r="B572" s="5" t="s">
        <v>293</v>
      </c>
      <c r="C572" s="9">
        <v>60308</v>
      </c>
      <c r="D572" s="9">
        <v>0</v>
      </c>
      <c r="E572" s="13">
        <v>603080</v>
      </c>
      <c r="F572" s="9">
        <v>3672070</v>
      </c>
      <c r="G572" s="5" t="s">
        <v>171</v>
      </c>
      <c r="H572" s="5" t="s">
        <v>172</v>
      </c>
      <c r="I572" s="10">
        <v>36160</v>
      </c>
      <c r="J572" s="1" t="s">
        <v>343</v>
      </c>
      <c r="K572" s="5" t="s">
        <v>12</v>
      </c>
      <c r="L572" s="7">
        <v>193</v>
      </c>
      <c r="M572" s="8">
        <v>127883.98</v>
      </c>
      <c r="P572" s="21">
        <f t="shared" si="54"/>
        <v>127883.98</v>
      </c>
    </row>
    <row r="573" spans="1:17" ht="15.4" customHeight="1" outlineLevel="2">
      <c r="A573" s="5" t="s">
        <v>7</v>
      </c>
      <c r="B573" s="5" t="s">
        <v>293</v>
      </c>
      <c r="C573" s="9">
        <v>3311544</v>
      </c>
      <c r="D573" s="9">
        <v>0</v>
      </c>
      <c r="E573" s="13">
        <v>33115440</v>
      </c>
      <c r="F573" s="9">
        <v>3672070</v>
      </c>
      <c r="G573" s="5" t="s">
        <v>160</v>
      </c>
      <c r="H573" s="5" t="s">
        <v>161</v>
      </c>
      <c r="I573" s="10">
        <v>43465</v>
      </c>
      <c r="J573" s="1" t="s">
        <v>343</v>
      </c>
      <c r="K573" s="5" t="s">
        <v>12</v>
      </c>
      <c r="L573" s="7">
        <v>96</v>
      </c>
      <c r="M573" s="8">
        <v>68607.649999999994</v>
      </c>
      <c r="P573" s="21">
        <f t="shared" si="54"/>
        <v>68607.649999999994</v>
      </c>
    </row>
    <row r="574" spans="1:17" ht="15.4" customHeight="1" outlineLevel="2">
      <c r="A574" s="5" t="s">
        <v>7</v>
      </c>
      <c r="B574" s="5" t="s">
        <v>293</v>
      </c>
      <c r="C574" s="9">
        <v>190080</v>
      </c>
      <c r="D574" s="9">
        <v>0</v>
      </c>
      <c r="E574" s="13">
        <v>1900800</v>
      </c>
      <c r="F574" s="9">
        <v>3672070</v>
      </c>
      <c r="G574" s="5" t="s">
        <v>176</v>
      </c>
      <c r="H574" s="5" t="s">
        <v>177</v>
      </c>
      <c r="I574" s="10">
        <v>36891</v>
      </c>
      <c r="J574" s="1" t="s">
        <v>407</v>
      </c>
      <c r="K574" s="5" t="s">
        <v>12</v>
      </c>
      <c r="L574" s="7">
        <v>90</v>
      </c>
      <c r="M574" s="8">
        <v>114576.53</v>
      </c>
      <c r="P574" s="21">
        <f t="shared" si="54"/>
        <v>114576.53</v>
      </c>
    </row>
    <row r="575" spans="1:17" ht="15.4" customHeight="1" outlineLevel="2">
      <c r="A575" s="5" t="s">
        <v>7</v>
      </c>
      <c r="B575" s="5" t="s">
        <v>293</v>
      </c>
      <c r="C575" s="9">
        <v>60475</v>
      </c>
      <c r="D575" s="9">
        <v>0</v>
      </c>
      <c r="E575" s="13">
        <v>604750</v>
      </c>
      <c r="F575" s="9">
        <v>3672070</v>
      </c>
      <c r="G575" s="5" t="s">
        <v>166</v>
      </c>
      <c r="H575" s="5" t="s">
        <v>167</v>
      </c>
      <c r="I575" s="10">
        <v>36160</v>
      </c>
      <c r="J575" s="1" t="s">
        <v>343</v>
      </c>
      <c r="K575" s="5" t="s">
        <v>12</v>
      </c>
      <c r="L575" s="7">
        <v>105</v>
      </c>
      <c r="M575" s="8">
        <v>129972.45</v>
      </c>
      <c r="P575" s="21">
        <f t="shared" si="54"/>
        <v>129972.45</v>
      </c>
    </row>
    <row r="576" spans="1:17" ht="15.4" customHeight="1" outlineLevel="2">
      <c r="A576" s="5" t="s">
        <v>7</v>
      </c>
      <c r="B576" s="5" t="s">
        <v>293</v>
      </c>
      <c r="C576" s="9">
        <v>627030</v>
      </c>
      <c r="D576" s="9">
        <v>0</v>
      </c>
      <c r="E576" s="13">
        <v>6270300</v>
      </c>
      <c r="F576" s="9">
        <v>3672070</v>
      </c>
      <c r="G576" s="5" t="s">
        <v>20</v>
      </c>
      <c r="H576" s="5" t="s">
        <v>21</v>
      </c>
      <c r="I576" s="10">
        <v>37621</v>
      </c>
      <c r="J576" s="1" t="s">
        <v>343</v>
      </c>
      <c r="K576" s="5" t="s">
        <v>12</v>
      </c>
      <c r="L576" s="7">
        <v>4</v>
      </c>
      <c r="M576" s="8">
        <v>6379.1</v>
      </c>
      <c r="P576" s="21">
        <f t="shared" si="54"/>
        <v>6379.1</v>
      </c>
    </row>
    <row r="577" spans="1:17" ht="15.4" customHeight="1" outlineLevel="2">
      <c r="A577" s="5" t="s">
        <v>7</v>
      </c>
      <c r="B577" s="5" t="s">
        <v>293</v>
      </c>
      <c r="C577" s="9">
        <v>711773</v>
      </c>
      <c r="D577" s="9">
        <v>0</v>
      </c>
      <c r="E577" s="13">
        <v>7117730</v>
      </c>
      <c r="F577" s="9">
        <v>3672070</v>
      </c>
      <c r="G577" s="5" t="s">
        <v>105</v>
      </c>
      <c r="H577" s="5" t="s">
        <v>106</v>
      </c>
      <c r="I577" s="10">
        <v>37986</v>
      </c>
      <c r="J577" s="1" t="s">
        <v>343</v>
      </c>
      <c r="K577" s="5" t="s">
        <v>12</v>
      </c>
      <c r="L577" s="7">
        <v>71</v>
      </c>
      <c r="M577" s="8">
        <v>12712.3</v>
      </c>
      <c r="P577" s="21">
        <f t="shared" si="54"/>
        <v>12712.3</v>
      </c>
    </row>
    <row r="578" spans="1:17" ht="15.4" customHeight="1" outlineLevel="2">
      <c r="A578" s="5" t="s">
        <v>7</v>
      </c>
      <c r="B578" s="5" t="s">
        <v>293</v>
      </c>
      <c r="C578" s="9">
        <v>60663</v>
      </c>
      <c r="D578" s="9">
        <v>0</v>
      </c>
      <c r="E578" s="13">
        <v>606630</v>
      </c>
      <c r="F578" s="9">
        <v>3672070</v>
      </c>
      <c r="G578" s="5" t="s">
        <v>173</v>
      </c>
      <c r="H578" s="5" t="s">
        <v>172</v>
      </c>
      <c r="I578" s="10">
        <v>36160</v>
      </c>
      <c r="J578" s="1" t="s">
        <v>343</v>
      </c>
      <c r="K578" s="5" t="s">
        <v>12</v>
      </c>
      <c r="L578" s="7">
        <v>222</v>
      </c>
      <c r="M578" s="8">
        <v>159627.43</v>
      </c>
      <c r="P578" s="20">
        <f>0.4*(M578)</f>
        <v>63850.972000000002</v>
      </c>
      <c r="Q578" s="20">
        <f>0.6*(M578)</f>
        <v>95776.457999999999</v>
      </c>
    </row>
    <row r="579" spans="1:17" ht="15.4" customHeight="1" outlineLevel="2">
      <c r="A579" s="5" t="s">
        <v>7</v>
      </c>
      <c r="B579" s="5" t="s">
        <v>293</v>
      </c>
      <c r="C579" s="9">
        <v>60730</v>
      </c>
      <c r="D579" s="9">
        <v>0</v>
      </c>
      <c r="E579" s="13">
        <v>607300</v>
      </c>
      <c r="F579" s="9">
        <v>3672070</v>
      </c>
      <c r="G579" s="5" t="s">
        <v>155</v>
      </c>
      <c r="H579" s="5" t="s">
        <v>156</v>
      </c>
      <c r="I579" s="10">
        <v>36160</v>
      </c>
      <c r="J579" s="1" t="s">
        <v>343</v>
      </c>
      <c r="K579" s="5" t="s">
        <v>12</v>
      </c>
      <c r="L579" s="7">
        <v>179</v>
      </c>
      <c r="M579" s="8">
        <v>129072.64</v>
      </c>
      <c r="P579" s="21">
        <f t="shared" si="54"/>
        <v>129072.64</v>
      </c>
    </row>
    <row r="580" spans="1:17" ht="15.4" customHeight="1" outlineLevel="2">
      <c r="A580" s="5" t="s">
        <v>7</v>
      </c>
      <c r="B580" s="5" t="s">
        <v>293</v>
      </c>
      <c r="C580" s="9">
        <v>60780</v>
      </c>
      <c r="D580" s="9">
        <v>0</v>
      </c>
      <c r="E580" s="13">
        <v>607800</v>
      </c>
      <c r="F580" s="9">
        <v>3672070</v>
      </c>
      <c r="G580" s="5" t="s">
        <v>110</v>
      </c>
      <c r="H580" s="5" t="s">
        <v>111</v>
      </c>
      <c r="I580" s="10">
        <v>36160</v>
      </c>
      <c r="J580" s="1" t="s">
        <v>343</v>
      </c>
      <c r="K580" s="5" t="s">
        <v>12</v>
      </c>
      <c r="L580" s="7">
        <v>215</v>
      </c>
      <c r="M580" s="8">
        <v>161310.44</v>
      </c>
      <c r="P580" s="21">
        <f t="shared" si="54"/>
        <v>161310.44</v>
      </c>
    </row>
    <row r="581" spans="1:17" ht="15.4" customHeight="1" outlineLevel="2">
      <c r="A581" s="5" t="s">
        <v>7</v>
      </c>
      <c r="B581" s="5" t="s">
        <v>293</v>
      </c>
      <c r="C581" s="9">
        <v>627037</v>
      </c>
      <c r="D581" s="9">
        <v>0</v>
      </c>
      <c r="E581" s="13">
        <v>6270370</v>
      </c>
      <c r="F581" s="9">
        <v>3672070</v>
      </c>
      <c r="G581" s="5" t="s">
        <v>103</v>
      </c>
      <c r="H581" s="5" t="s">
        <v>104</v>
      </c>
      <c r="I581" s="10">
        <v>37621</v>
      </c>
      <c r="J581" s="1" t="s">
        <v>343</v>
      </c>
      <c r="K581" s="5" t="s">
        <v>12</v>
      </c>
      <c r="L581" s="7">
        <v>66</v>
      </c>
      <c r="M581" s="8">
        <v>19050.13</v>
      </c>
      <c r="P581" s="21">
        <f t="shared" si="54"/>
        <v>19050.13</v>
      </c>
    </row>
    <row r="582" spans="1:17" ht="15.4" customHeight="1" outlineLevel="1">
      <c r="A582" s="5"/>
      <c r="B582" s="5"/>
      <c r="C582" s="9"/>
      <c r="D582" s="9"/>
      <c r="E582" s="13"/>
      <c r="F582" s="15" t="s">
        <v>881</v>
      </c>
      <c r="G582" s="5"/>
      <c r="H582" s="5"/>
      <c r="I582" s="10"/>
      <c r="J582" s="1"/>
      <c r="K582" s="5"/>
      <c r="L582" s="7">
        <f>SUBTOTAL(9,L569:L581)</f>
        <v>1652</v>
      </c>
      <c r="M582" s="8">
        <f>SUBTOTAL(9,M569:M581)</f>
        <v>1211372.18</v>
      </c>
    </row>
    <row r="583" spans="1:17" ht="15.4" customHeight="1" outlineLevel="2">
      <c r="A583" s="5" t="s">
        <v>7</v>
      </c>
      <c r="B583" s="5" t="s">
        <v>293</v>
      </c>
      <c r="C583" s="9">
        <v>60169</v>
      </c>
      <c r="D583" s="9">
        <v>0</v>
      </c>
      <c r="E583" s="13">
        <v>601690</v>
      </c>
      <c r="F583" s="9">
        <v>3672080</v>
      </c>
      <c r="G583" s="5" t="s">
        <v>64</v>
      </c>
      <c r="H583" s="5" t="s">
        <v>65</v>
      </c>
      <c r="I583" s="10">
        <v>36160</v>
      </c>
      <c r="J583" s="1" t="s">
        <v>344</v>
      </c>
      <c r="K583" s="5" t="s">
        <v>12</v>
      </c>
      <c r="L583" s="7">
        <v>42</v>
      </c>
      <c r="M583" s="8">
        <v>31768.63</v>
      </c>
      <c r="P583" s="21">
        <f>M583</f>
        <v>31768.63</v>
      </c>
    </row>
    <row r="584" spans="1:17" ht="15.4" customHeight="1" outlineLevel="2">
      <c r="A584" s="5" t="s">
        <v>7</v>
      </c>
      <c r="B584" s="5" t="s">
        <v>293</v>
      </c>
      <c r="C584" s="9">
        <v>1257812</v>
      </c>
      <c r="D584" s="9">
        <v>0</v>
      </c>
      <c r="E584" s="13">
        <v>12578120</v>
      </c>
      <c r="F584" s="9">
        <v>3672080</v>
      </c>
      <c r="G584" s="5" t="s">
        <v>64</v>
      </c>
      <c r="H584" s="5" t="s">
        <v>10</v>
      </c>
      <c r="I584" s="10">
        <v>38717</v>
      </c>
      <c r="J584" s="1" t="s">
        <v>300</v>
      </c>
      <c r="K584" s="5" t="s">
        <v>12</v>
      </c>
      <c r="L584" s="7">
        <v>6</v>
      </c>
      <c r="M584" s="8">
        <v>6305.19</v>
      </c>
      <c r="P584" s="21">
        <f t="shared" ref="P584:P594" si="55">M584</f>
        <v>6305.19</v>
      </c>
    </row>
    <row r="585" spans="1:17" ht="15.4" customHeight="1" outlineLevel="2">
      <c r="A585" s="5" t="s">
        <v>7</v>
      </c>
      <c r="B585" s="5" t="s">
        <v>293</v>
      </c>
      <c r="C585" s="9">
        <v>1657187</v>
      </c>
      <c r="D585" s="9">
        <v>0</v>
      </c>
      <c r="E585" s="13">
        <v>16571870</v>
      </c>
      <c r="F585" s="9">
        <v>3672080</v>
      </c>
      <c r="G585" s="5" t="s">
        <v>9</v>
      </c>
      <c r="H585" s="5" t="s">
        <v>94</v>
      </c>
      <c r="I585" s="10">
        <v>36160</v>
      </c>
      <c r="J585" s="1" t="s">
        <v>344</v>
      </c>
      <c r="K585" s="5" t="s">
        <v>12</v>
      </c>
      <c r="L585" s="7">
        <v>90</v>
      </c>
      <c r="M585" s="8">
        <v>43186.78</v>
      </c>
      <c r="P585" s="20">
        <f>0.2*(M585)</f>
        <v>8637.3559999999998</v>
      </c>
      <c r="Q585" s="20">
        <f>0.8*(M585)</f>
        <v>34549.423999999999</v>
      </c>
    </row>
    <row r="586" spans="1:17" ht="15.4" customHeight="1" outlineLevel="2">
      <c r="A586" s="5" t="s">
        <v>7</v>
      </c>
      <c r="B586" s="5" t="s">
        <v>293</v>
      </c>
      <c r="C586" s="9">
        <v>60309</v>
      </c>
      <c r="D586" s="9">
        <v>0</v>
      </c>
      <c r="E586" s="13">
        <v>603090</v>
      </c>
      <c r="F586" s="9">
        <v>3672080</v>
      </c>
      <c r="G586" s="5" t="s">
        <v>171</v>
      </c>
      <c r="H586" s="5" t="s">
        <v>172</v>
      </c>
      <c r="I586" s="10">
        <v>36160</v>
      </c>
      <c r="J586" s="1" t="s">
        <v>344</v>
      </c>
      <c r="K586" s="5" t="s">
        <v>12</v>
      </c>
      <c r="L586" s="7">
        <v>35</v>
      </c>
      <c r="M586" s="8">
        <v>26094.03</v>
      </c>
      <c r="P586" s="21">
        <f t="shared" si="55"/>
        <v>26094.03</v>
      </c>
    </row>
    <row r="587" spans="1:17" ht="15.4" customHeight="1" outlineLevel="2">
      <c r="A587" s="5" t="s">
        <v>7</v>
      </c>
      <c r="B587" s="5" t="s">
        <v>293</v>
      </c>
      <c r="C587" s="9">
        <v>3311545</v>
      </c>
      <c r="D587" s="9">
        <v>0</v>
      </c>
      <c r="E587" s="13">
        <v>33115450</v>
      </c>
      <c r="F587" s="9">
        <v>3672080</v>
      </c>
      <c r="G587" s="5" t="s">
        <v>160</v>
      </c>
      <c r="H587" s="5" t="s">
        <v>161</v>
      </c>
      <c r="I587" s="10">
        <v>43465</v>
      </c>
      <c r="J587" s="1" t="s">
        <v>344</v>
      </c>
      <c r="K587" s="5" t="s">
        <v>12</v>
      </c>
      <c r="L587" s="7">
        <v>22</v>
      </c>
      <c r="M587" s="8">
        <v>30922.48</v>
      </c>
      <c r="P587" s="21">
        <f t="shared" si="55"/>
        <v>30922.48</v>
      </c>
    </row>
    <row r="588" spans="1:17" ht="15.4" customHeight="1" outlineLevel="2">
      <c r="A588" s="5" t="s">
        <v>7</v>
      </c>
      <c r="B588" s="5" t="s">
        <v>293</v>
      </c>
      <c r="C588" s="9">
        <v>779469</v>
      </c>
      <c r="D588" s="9">
        <v>0</v>
      </c>
      <c r="E588" s="13">
        <v>7794690</v>
      </c>
      <c r="F588" s="9">
        <v>3672080</v>
      </c>
      <c r="G588" s="5" t="s">
        <v>53</v>
      </c>
      <c r="H588" s="5" t="s">
        <v>54</v>
      </c>
      <c r="I588" s="10">
        <v>37986</v>
      </c>
      <c r="J588" s="1" t="s">
        <v>344</v>
      </c>
      <c r="K588" s="5" t="s">
        <v>12</v>
      </c>
      <c r="L588" s="7">
        <v>3</v>
      </c>
      <c r="M588" s="8">
        <v>3156.48</v>
      </c>
      <c r="P588" s="21">
        <f t="shared" si="55"/>
        <v>3156.48</v>
      </c>
    </row>
    <row r="589" spans="1:17" ht="15.4" customHeight="1" outlineLevel="2">
      <c r="A589" s="5" t="s">
        <v>7</v>
      </c>
      <c r="B589" s="5" t="s">
        <v>293</v>
      </c>
      <c r="C589" s="9">
        <v>779468</v>
      </c>
      <c r="D589" s="9">
        <v>0</v>
      </c>
      <c r="E589" s="13">
        <v>7794680</v>
      </c>
      <c r="F589" s="9">
        <v>3672080</v>
      </c>
      <c r="G589" s="5" t="s">
        <v>126</v>
      </c>
      <c r="H589" s="5" t="s">
        <v>127</v>
      </c>
      <c r="I589" s="10">
        <v>37986</v>
      </c>
      <c r="J589" s="1" t="s">
        <v>344</v>
      </c>
      <c r="K589" s="5" t="s">
        <v>12</v>
      </c>
      <c r="L589" s="7">
        <v>19</v>
      </c>
      <c r="M589" s="8">
        <v>86966.76</v>
      </c>
      <c r="P589" s="21">
        <f t="shared" si="55"/>
        <v>86966.76</v>
      </c>
    </row>
    <row r="590" spans="1:17" ht="15.4" customHeight="1" outlineLevel="2">
      <c r="A590" s="5" t="s">
        <v>7</v>
      </c>
      <c r="B590" s="5" t="s">
        <v>293</v>
      </c>
      <c r="C590" s="9">
        <v>627040</v>
      </c>
      <c r="D590" s="9">
        <v>0</v>
      </c>
      <c r="E590" s="13">
        <v>6270400</v>
      </c>
      <c r="F590" s="9">
        <v>3672080</v>
      </c>
      <c r="G590" s="5" t="s">
        <v>20</v>
      </c>
      <c r="H590" s="5" t="s">
        <v>21</v>
      </c>
      <c r="I590" s="10">
        <v>37621</v>
      </c>
      <c r="J590" s="1" t="s">
        <v>344</v>
      </c>
      <c r="K590" s="5" t="s">
        <v>12</v>
      </c>
      <c r="L590" s="7">
        <v>5</v>
      </c>
      <c r="M590" s="8">
        <v>2303.4699999999998</v>
      </c>
      <c r="P590" s="21">
        <f t="shared" si="55"/>
        <v>2303.4699999999998</v>
      </c>
    </row>
    <row r="591" spans="1:17" ht="15.4" customHeight="1" outlineLevel="2">
      <c r="A591" s="5" t="s">
        <v>7</v>
      </c>
      <c r="B591" s="5" t="s">
        <v>293</v>
      </c>
      <c r="C591" s="9">
        <v>60664</v>
      </c>
      <c r="D591" s="9">
        <v>0</v>
      </c>
      <c r="E591" s="13">
        <v>606640</v>
      </c>
      <c r="F591" s="9">
        <v>3672080</v>
      </c>
      <c r="G591" s="5" t="s">
        <v>173</v>
      </c>
      <c r="H591" s="5" t="s">
        <v>172</v>
      </c>
      <c r="I591" s="10">
        <v>36160</v>
      </c>
      <c r="J591" s="1" t="s">
        <v>344</v>
      </c>
      <c r="K591" s="5" t="s">
        <v>12</v>
      </c>
      <c r="L591" s="7">
        <v>33</v>
      </c>
      <c r="M591" s="8">
        <v>26764.42</v>
      </c>
      <c r="P591" s="21">
        <f t="shared" si="55"/>
        <v>26764.42</v>
      </c>
    </row>
    <row r="592" spans="1:17" ht="15.4" customHeight="1" outlineLevel="2">
      <c r="A592" s="5" t="s">
        <v>7</v>
      </c>
      <c r="B592" s="5" t="s">
        <v>293</v>
      </c>
      <c r="C592" s="9">
        <v>60731</v>
      </c>
      <c r="D592" s="9">
        <v>0</v>
      </c>
      <c r="E592" s="13">
        <v>607310</v>
      </c>
      <c r="F592" s="9">
        <v>3672080</v>
      </c>
      <c r="G592" s="5" t="s">
        <v>155</v>
      </c>
      <c r="H592" s="5" t="s">
        <v>156</v>
      </c>
      <c r="I592" s="10">
        <v>36160</v>
      </c>
      <c r="J592" s="1" t="s">
        <v>344</v>
      </c>
      <c r="K592" s="5" t="s">
        <v>12</v>
      </c>
      <c r="L592" s="7">
        <v>9</v>
      </c>
      <c r="M592" s="8">
        <v>-711.99</v>
      </c>
      <c r="P592" s="21">
        <f t="shared" si="55"/>
        <v>-711.99</v>
      </c>
    </row>
    <row r="593" spans="1:17" ht="15.4" customHeight="1" outlineLevel="2">
      <c r="A593" s="5" t="s">
        <v>7</v>
      </c>
      <c r="B593" s="5" t="s">
        <v>293</v>
      </c>
      <c r="C593" s="9">
        <v>60781</v>
      </c>
      <c r="D593" s="9">
        <v>0</v>
      </c>
      <c r="E593" s="13">
        <v>607810</v>
      </c>
      <c r="F593" s="9">
        <v>3672080</v>
      </c>
      <c r="G593" s="5" t="s">
        <v>110</v>
      </c>
      <c r="H593" s="5" t="s">
        <v>111</v>
      </c>
      <c r="I593" s="10">
        <v>36160</v>
      </c>
      <c r="J593" s="1" t="s">
        <v>344</v>
      </c>
      <c r="K593" s="5" t="s">
        <v>12</v>
      </c>
      <c r="L593" s="7">
        <v>43</v>
      </c>
      <c r="M593" s="8">
        <v>35415.269999999997</v>
      </c>
      <c r="P593" s="21">
        <f t="shared" si="55"/>
        <v>35415.269999999997</v>
      </c>
    </row>
    <row r="594" spans="1:17" ht="15.4" customHeight="1" outlineLevel="2">
      <c r="A594" s="5" t="s">
        <v>7</v>
      </c>
      <c r="B594" s="5" t="s">
        <v>293</v>
      </c>
      <c r="C594" s="9">
        <v>60829</v>
      </c>
      <c r="D594" s="9">
        <v>0</v>
      </c>
      <c r="E594" s="13">
        <v>608290</v>
      </c>
      <c r="F594" s="9">
        <v>3672080</v>
      </c>
      <c r="G594" s="5" t="s">
        <v>103</v>
      </c>
      <c r="H594" s="5" t="s">
        <v>104</v>
      </c>
      <c r="I594" s="10">
        <v>36160</v>
      </c>
      <c r="J594" s="1" t="s">
        <v>344</v>
      </c>
      <c r="K594" s="5" t="s">
        <v>12</v>
      </c>
      <c r="L594" s="7">
        <v>10</v>
      </c>
      <c r="M594" s="8">
        <v>15025.87</v>
      </c>
      <c r="P594" s="21">
        <f t="shared" si="55"/>
        <v>15025.87</v>
      </c>
    </row>
    <row r="595" spans="1:17" ht="15.4" customHeight="1" outlineLevel="1">
      <c r="A595" s="5"/>
      <c r="B595" s="5"/>
      <c r="C595" s="9"/>
      <c r="D595" s="9"/>
      <c r="E595" s="13"/>
      <c r="F595" s="15" t="s">
        <v>882</v>
      </c>
      <c r="G595" s="5"/>
      <c r="H595" s="5"/>
      <c r="I595" s="10"/>
      <c r="J595" s="1"/>
      <c r="K595" s="5"/>
      <c r="L595" s="7">
        <f>SUBTOTAL(9,L583:L594)</f>
        <v>317</v>
      </c>
      <c r="M595" s="8">
        <f>SUBTOTAL(9,M583:M594)</f>
        <v>307197.39000000007</v>
      </c>
    </row>
    <row r="596" spans="1:17" ht="15.4" customHeight="1" outlineLevel="2">
      <c r="A596" s="5" t="s">
        <v>7</v>
      </c>
      <c r="B596" s="5" t="s">
        <v>293</v>
      </c>
      <c r="C596" s="9">
        <v>1657188</v>
      </c>
      <c r="D596" s="9">
        <v>0</v>
      </c>
      <c r="E596" s="13">
        <v>16571880</v>
      </c>
      <c r="F596" s="9">
        <v>3672085</v>
      </c>
      <c r="G596" s="5" t="s">
        <v>9</v>
      </c>
      <c r="H596" s="5" t="s">
        <v>94</v>
      </c>
      <c r="I596" s="10">
        <v>36160</v>
      </c>
      <c r="J596" s="1" t="s">
        <v>366</v>
      </c>
      <c r="K596" s="5" t="s">
        <v>12</v>
      </c>
      <c r="L596" s="7">
        <v>1</v>
      </c>
      <c r="M596" s="8">
        <v>923.19</v>
      </c>
      <c r="P596" s="21">
        <f>M596</f>
        <v>923.19</v>
      </c>
    </row>
    <row r="597" spans="1:17" ht="15.4" customHeight="1" outlineLevel="2">
      <c r="A597" s="5" t="s">
        <v>7</v>
      </c>
      <c r="B597" s="5" t="s">
        <v>293</v>
      </c>
      <c r="C597" s="9">
        <v>60310</v>
      </c>
      <c r="D597" s="9">
        <v>0</v>
      </c>
      <c r="E597" s="13">
        <v>603100</v>
      </c>
      <c r="F597" s="9">
        <v>3672085</v>
      </c>
      <c r="G597" s="5" t="s">
        <v>171</v>
      </c>
      <c r="H597" s="5" t="s">
        <v>172</v>
      </c>
      <c r="I597" s="10">
        <v>36160</v>
      </c>
      <c r="J597" s="1" t="s">
        <v>366</v>
      </c>
      <c r="K597" s="5" t="s">
        <v>12</v>
      </c>
      <c r="L597" s="7">
        <v>2</v>
      </c>
      <c r="M597" s="8">
        <v>1846.39</v>
      </c>
      <c r="Q597" s="21">
        <f>M597</f>
        <v>1846.39</v>
      </c>
    </row>
    <row r="598" spans="1:17" ht="15.4" customHeight="1" outlineLevel="2">
      <c r="A598" s="5" t="s">
        <v>7</v>
      </c>
      <c r="B598" s="5" t="s">
        <v>293</v>
      </c>
      <c r="C598" s="9">
        <v>60432</v>
      </c>
      <c r="D598" s="9">
        <v>0</v>
      </c>
      <c r="E598" s="13">
        <v>604320</v>
      </c>
      <c r="F598" s="9">
        <v>3672085</v>
      </c>
      <c r="G598" s="5" t="s">
        <v>126</v>
      </c>
      <c r="H598" s="5" t="s">
        <v>127</v>
      </c>
      <c r="I598" s="10">
        <v>36160</v>
      </c>
      <c r="J598" s="1" t="s">
        <v>366</v>
      </c>
      <c r="K598" s="5" t="s">
        <v>12</v>
      </c>
      <c r="L598" s="7">
        <v>1</v>
      </c>
      <c r="M598" s="8">
        <v>923.2</v>
      </c>
      <c r="P598" s="21">
        <f>M598</f>
        <v>923.2</v>
      </c>
    </row>
    <row r="599" spans="1:17" ht="15.4" customHeight="1" outlineLevel="2">
      <c r="A599" s="5" t="s">
        <v>7</v>
      </c>
      <c r="B599" s="5" t="s">
        <v>293</v>
      </c>
      <c r="C599" s="9">
        <v>60665</v>
      </c>
      <c r="D599" s="9">
        <v>0</v>
      </c>
      <c r="E599" s="13">
        <v>606650</v>
      </c>
      <c r="F599" s="9">
        <v>3672085</v>
      </c>
      <c r="G599" s="5" t="s">
        <v>173</v>
      </c>
      <c r="H599" s="5" t="s">
        <v>172</v>
      </c>
      <c r="I599" s="10">
        <v>36160</v>
      </c>
      <c r="J599" s="1" t="s">
        <v>366</v>
      </c>
      <c r="K599" s="5" t="s">
        <v>12</v>
      </c>
      <c r="L599" s="7">
        <v>2</v>
      </c>
      <c r="M599" s="8">
        <v>5568.61</v>
      </c>
      <c r="P599" s="21">
        <f t="shared" ref="P599:P600" si="56">M599</f>
        <v>5568.61</v>
      </c>
    </row>
    <row r="600" spans="1:17" ht="15.4" customHeight="1" outlineLevel="2">
      <c r="A600" s="5" t="s">
        <v>7</v>
      </c>
      <c r="B600" s="5" t="s">
        <v>293</v>
      </c>
      <c r="C600" s="9">
        <v>60782</v>
      </c>
      <c r="D600" s="9">
        <v>0</v>
      </c>
      <c r="E600" s="13">
        <v>607820</v>
      </c>
      <c r="F600" s="9">
        <v>3672085</v>
      </c>
      <c r="G600" s="5" t="s">
        <v>110</v>
      </c>
      <c r="H600" s="5" t="s">
        <v>111</v>
      </c>
      <c r="I600" s="10">
        <v>36160</v>
      </c>
      <c r="J600" s="1" t="s">
        <v>366</v>
      </c>
      <c r="K600" s="5" t="s">
        <v>12</v>
      </c>
      <c r="L600" s="7">
        <v>3</v>
      </c>
      <c r="M600" s="8">
        <v>2769.59</v>
      </c>
      <c r="P600" s="21">
        <f t="shared" si="56"/>
        <v>2769.59</v>
      </c>
    </row>
    <row r="601" spans="1:17" ht="15.4" customHeight="1" outlineLevel="1">
      <c r="A601" s="5"/>
      <c r="B601" s="5"/>
      <c r="C601" s="9"/>
      <c r="D601" s="9"/>
      <c r="E601" s="13"/>
      <c r="F601" s="15" t="s">
        <v>883</v>
      </c>
      <c r="G601" s="5"/>
      <c r="H601" s="5"/>
      <c r="I601" s="10"/>
      <c r="J601" s="1"/>
      <c r="K601" s="5"/>
      <c r="L601" s="7">
        <f>SUBTOTAL(9,L596:L600)</f>
        <v>9</v>
      </c>
      <c r="M601" s="8">
        <f>SUBTOTAL(9,M596:M600)</f>
        <v>12030.98</v>
      </c>
    </row>
    <row r="602" spans="1:17" ht="15.4" customHeight="1" outlineLevel="2">
      <c r="A602" s="5" t="s">
        <v>7</v>
      </c>
      <c r="B602" s="5" t="s">
        <v>293</v>
      </c>
      <c r="C602" s="9">
        <v>60170</v>
      </c>
      <c r="D602" s="9">
        <v>0</v>
      </c>
      <c r="E602" s="13">
        <v>601700</v>
      </c>
      <c r="F602" s="9">
        <v>3672090</v>
      </c>
      <c r="G602" s="5" t="s">
        <v>64</v>
      </c>
      <c r="H602" s="5" t="s">
        <v>65</v>
      </c>
      <c r="I602" s="10">
        <v>36160</v>
      </c>
      <c r="J602" s="1" t="s">
        <v>361</v>
      </c>
      <c r="K602" s="5" t="s">
        <v>12</v>
      </c>
      <c r="L602" s="7">
        <v>10</v>
      </c>
      <c r="M602" s="8">
        <v>18763.009999999998</v>
      </c>
      <c r="P602" s="21">
        <f>M602</f>
        <v>18763.009999999998</v>
      </c>
    </row>
    <row r="603" spans="1:17" ht="15.4" customHeight="1" outlineLevel="2">
      <c r="A603" s="5" t="s">
        <v>7</v>
      </c>
      <c r="B603" s="5" t="s">
        <v>293</v>
      </c>
      <c r="C603" s="9">
        <v>1257918</v>
      </c>
      <c r="D603" s="9">
        <v>0</v>
      </c>
      <c r="E603" s="13">
        <v>12579180</v>
      </c>
      <c r="F603" s="9">
        <v>3672090</v>
      </c>
      <c r="G603" s="5" t="s">
        <v>64</v>
      </c>
      <c r="H603" s="5" t="s">
        <v>10</v>
      </c>
      <c r="I603" s="10">
        <v>38717</v>
      </c>
      <c r="J603" s="1" t="s">
        <v>302</v>
      </c>
      <c r="K603" s="5" t="s">
        <v>12</v>
      </c>
      <c r="L603" s="7">
        <v>0</v>
      </c>
      <c r="M603" s="8">
        <v>864.55</v>
      </c>
      <c r="P603" s="21">
        <f t="shared" ref="P603:P612" si="57">M603</f>
        <v>864.55</v>
      </c>
    </row>
    <row r="604" spans="1:17" ht="15.4" customHeight="1" outlineLevel="2">
      <c r="A604" s="5" t="s">
        <v>7</v>
      </c>
      <c r="B604" s="5" t="s">
        <v>293</v>
      </c>
      <c r="C604" s="9">
        <v>1657189</v>
      </c>
      <c r="D604" s="9">
        <v>0</v>
      </c>
      <c r="E604" s="13">
        <v>16571890</v>
      </c>
      <c r="F604" s="9">
        <v>3672090</v>
      </c>
      <c r="G604" s="5" t="s">
        <v>9</v>
      </c>
      <c r="H604" s="5" t="s">
        <v>94</v>
      </c>
      <c r="I604" s="10">
        <v>36160</v>
      </c>
      <c r="J604" s="1" t="s">
        <v>361</v>
      </c>
      <c r="K604" s="5" t="s">
        <v>12</v>
      </c>
      <c r="L604" s="7">
        <v>105</v>
      </c>
      <c r="M604" s="8">
        <v>438279.16</v>
      </c>
      <c r="P604" s="20">
        <f>0.2*(M604)</f>
        <v>87655.831999999995</v>
      </c>
      <c r="Q604" s="20">
        <f>0.8*(M604)</f>
        <v>350623.32799999998</v>
      </c>
    </row>
    <row r="605" spans="1:17" ht="15.4" customHeight="1" outlineLevel="2">
      <c r="A605" s="5" t="s">
        <v>7</v>
      </c>
      <c r="B605" s="5" t="s">
        <v>293</v>
      </c>
      <c r="C605" s="9">
        <v>60311</v>
      </c>
      <c r="D605" s="9">
        <v>0</v>
      </c>
      <c r="E605" s="13">
        <v>603110</v>
      </c>
      <c r="F605" s="9">
        <v>3672090</v>
      </c>
      <c r="G605" s="5" t="s">
        <v>171</v>
      </c>
      <c r="H605" s="5" t="s">
        <v>172</v>
      </c>
      <c r="I605" s="10">
        <v>36160</v>
      </c>
      <c r="J605" s="1" t="s">
        <v>361</v>
      </c>
      <c r="K605" s="5" t="s">
        <v>12</v>
      </c>
      <c r="L605" s="7">
        <v>9</v>
      </c>
      <c r="M605" s="8">
        <v>5241.0200000000004</v>
      </c>
      <c r="P605" s="21">
        <f t="shared" si="57"/>
        <v>5241.0200000000004</v>
      </c>
    </row>
    <row r="606" spans="1:17" ht="15.4" customHeight="1" outlineLevel="2">
      <c r="A606" s="5" t="s">
        <v>7</v>
      </c>
      <c r="B606" s="5" t="s">
        <v>293</v>
      </c>
      <c r="C606" s="9">
        <v>3311546</v>
      </c>
      <c r="D606" s="9">
        <v>0</v>
      </c>
      <c r="E606" s="13">
        <v>33115460</v>
      </c>
      <c r="F606" s="9">
        <v>3672090</v>
      </c>
      <c r="G606" s="5" t="s">
        <v>160</v>
      </c>
      <c r="H606" s="5" t="s">
        <v>161</v>
      </c>
      <c r="I606" s="10">
        <v>43465</v>
      </c>
      <c r="J606" s="1" t="s">
        <v>361</v>
      </c>
      <c r="K606" s="5" t="s">
        <v>12</v>
      </c>
      <c r="L606" s="7">
        <v>4</v>
      </c>
      <c r="M606" s="8">
        <v>3119.7</v>
      </c>
      <c r="P606" s="21">
        <f t="shared" si="57"/>
        <v>3119.7</v>
      </c>
    </row>
    <row r="607" spans="1:17" ht="15.4" customHeight="1" outlineLevel="2">
      <c r="A607" s="5" t="s">
        <v>7</v>
      </c>
      <c r="B607" s="5" t="s">
        <v>293</v>
      </c>
      <c r="C607" s="9">
        <v>60433</v>
      </c>
      <c r="D607" s="9">
        <v>0</v>
      </c>
      <c r="E607" s="13">
        <v>604330</v>
      </c>
      <c r="F607" s="9">
        <v>3672090</v>
      </c>
      <c r="G607" s="5" t="s">
        <v>126</v>
      </c>
      <c r="H607" s="5" t="s">
        <v>127</v>
      </c>
      <c r="I607" s="10">
        <v>36160</v>
      </c>
      <c r="J607" s="1" t="s">
        <v>361</v>
      </c>
      <c r="K607" s="5" t="s">
        <v>12</v>
      </c>
      <c r="L607" s="7">
        <v>7</v>
      </c>
      <c r="M607" s="8">
        <v>14845.04</v>
      </c>
      <c r="P607" s="21">
        <f t="shared" si="57"/>
        <v>14845.04</v>
      </c>
    </row>
    <row r="608" spans="1:17" ht="15.4" customHeight="1" outlineLevel="2">
      <c r="A608" s="5" t="s">
        <v>7</v>
      </c>
      <c r="B608" s="5" t="s">
        <v>293</v>
      </c>
      <c r="C608" s="9">
        <v>1597884</v>
      </c>
      <c r="D608" s="9">
        <v>0</v>
      </c>
      <c r="E608" s="13">
        <v>15978840</v>
      </c>
      <c r="F608" s="9">
        <v>3672090</v>
      </c>
      <c r="G608" s="5" t="s">
        <v>166</v>
      </c>
      <c r="H608" s="5" t="s">
        <v>167</v>
      </c>
      <c r="I608" s="10">
        <v>39414</v>
      </c>
      <c r="J608" s="1" t="s">
        <v>392</v>
      </c>
      <c r="K608" s="5" t="s">
        <v>12</v>
      </c>
      <c r="L608" s="7">
        <v>1</v>
      </c>
      <c r="M608" s="8">
        <v>6229.74</v>
      </c>
      <c r="P608" s="21">
        <f t="shared" si="57"/>
        <v>6229.74</v>
      </c>
    </row>
    <row r="609" spans="1:17" ht="15.4" customHeight="1" outlineLevel="2">
      <c r="A609" s="5" t="s">
        <v>7</v>
      </c>
      <c r="B609" s="5" t="s">
        <v>293</v>
      </c>
      <c r="C609" s="9">
        <v>60666</v>
      </c>
      <c r="D609" s="9">
        <v>0</v>
      </c>
      <c r="E609" s="13">
        <v>606660</v>
      </c>
      <c r="F609" s="9">
        <v>3672090</v>
      </c>
      <c r="G609" s="5" t="s">
        <v>173</v>
      </c>
      <c r="H609" s="5" t="s">
        <v>172</v>
      </c>
      <c r="I609" s="10">
        <v>36160</v>
      </c>
      <c r="J609" s="1" t="s">
        <v>361</v>
      </c>
      <c r="K609" s="5" t="s">
        <v>12</v>
      </c>
      <c r="L609" s="7">
        <v>38</v>
      </c>
      <c r="M609" s="8">
        <v>76223.33</v>
      </c>
      <c r="P609" s="20">
        <f>0.4*(M609)</f>
        <v>30489.332000000002</v>
      </c>
      <c r="Q609" s="20">
        <f>0.6*(M609)</f>
        <v>45733.998</v>
      </c>
    </row>
    <row r="610" spans="1:17" ht="15.4" customHeight="1" outlineLevel="2">
      <c r="A610" s="5" t="s">
        <v>7</v>
      </c>
      <c r="B610" s="5" t="s">
        <v>293</v>
      </c>
      <c r="C610" s="9">
        <v>60732</v>
      </c>
      <c r="D610" s="9">
        <v>0</v>
      </c>
      <c r="E610" s="13">
        <v>607320</v>
      </c>
      <c r="F610" s="9">
        <v>3672090</v>
      </c>
      <c r="G610" s="5" t="s">
        <v>155</v>
      </c>
      <c r="H610" s="5" t="s">
        <v>156</v>
      </c>
      <c r="I610" s="10">
        <v>36160</v>
      </c>
      <c r="J610" s="1" t="s">
        <v>361</v>
      </c>
      <c r="K610" s="5" t="s">
        <v>12</v>
      </c>
      <c r="L610" s="7">
        <v>12</v>
      </c>
      <c r="M610" s="8">
        <v>12779.74</v>
      </c>
      <c r="P610" s="21">
        <f t="shared" si="57"/>
        <v>12779.74</v>
      </c>
    </row>
    <row r="611" spans="1:17" ht="15.4" customHeight="1" outlineLevel="2">
      <c r="A611" s="5" t="s">
        <v>7</v>
      </c>
      <c r="B611" s="5" t="s">
        <v>293</v>
      </c>
      <c r="C611" s="9">
        <v>60783</v>
      </c>
      <c r="D611" s="9">
        <v>0</v>
      </c>
      <c r="E611" s="13">
        <v>607830</v>
      </c>
      <c r="F611" s="9">
        <v>3672090</v>
      </c>
      <c r="G611" s="5" t="s">
        <v>110</v>
      </c>
      <c r="H611" s="5" t="s">
        <v>111</v>
      </c>
      <c r="I611" s="10">
        <v>36160</v>
      </c>
      <c r="J611" s="1" t="s">
        <v>361</v>
      </c>
      <c r="K611" s="5" t="s">
        <v>12</v>
      </c>
      <c r="L611" s="7">
        <v>14</v>
      </c>
      <c r="M611" s="8">
        <v>11425.66</v>
      </c>
      <c r="P611" s="21">
        <f t="shared" si="57"/>
        <v>11425.66</v>
      </c>
    </row>
    <row r="612" spans="1:17" ht="15.4" customHeight="1" outlineLevel="2">
      <c r="A612" s="5" t="s">
        <v>7</v>
      </c>
      <c r="B612" s="5" t="s">
        <v>293</v>
      </c>
      <c r="C612" s="9">
        <v>627042</v>
      </c>
      <c r="D612" s="9">
        <v>0</v>
      </c>
      <c r="E612" s="13">
        <v>6270420</v>
      </c>
      <c r="F612" s="9">
        <v>3672090</v>
      </c>
      <c r="G612" s="5" t="s">
        <v>103</v>
      </c>
      <c r="H612" s="5" t="s">
        <v>104</v>
      </c>
      <c r="I612" s="10">
        <v>37621</v>
      </c>
      <c r="J612" s="1" t="s">
        <v>361</v>
      </c>
      <c r="K612" s="5" t="s">
        <v>12</v>
      </c>
      <c r="L612" s="7">
        <v>2</v>
      </c>
      <c r="M612" s="8">
        <v>4977.21</v>
      </c>
      <c r="P612" s="21">
        <f t="shared" si="57"/>
        <v>4977.21</v>
      </c>
    </row>
    <row r="613" spans="1:17" ht="15.4" customHeight="1" outlineLevel="1">
      <c r="A613" s="5"/>
      <c r="B613" s="5"/>
      <c r="C613" s="9"/>
      <c r="D613" s="9"/>
      <c r="E613" s="13"/>
      <c r="F613" s="15" t="s">
        <v>884</v>
      </c>
      <c r="G613" s="5"/>
      <c r="H613" s="5"/>
      <c r="I613" s="10"/>
      <c r="J613" s="1"/>
      <c r="K613" s="5"/>
      <c r="L613" s="7">
        <f>SUBTOTAL(9,L602:L612)</f>
        <v>202</v>
      </c>
      <c r="M613" s="8">
        <f>SUBTOTAL(9,M602:M612)</f>
        <v>592748.15999999992</v>
      </c>
    </row>
    <row r="614" spans="1:17" ht="15.4" customHeight="1" outlineLevel="2">
      <c r="A614" s="5" t="s">
        <v>7</v>
      </c>
      <c r="B614" s="5" t="s">
        <v>293</v>
      </c>
      <c r="C614" s="9">
        <v>60667</v>
      </c>
      <c r="D614" s="9">
        <v>0</v>
      </c>
      <c r="E614" s="13">
        <v>606670</v>
      </c>
      <c r="F614" s="9">
        <v>3672095</v>
      </c>
      <c r="G614" s="5" t="s">
        <v>173</v>
      </c>
      <c r="H614" s="5" t="s">
        <v>172</v>
      </c>
      <c r="I614" s="10">
        <v>36160</v>
      </c>
      <c r="J614" s="1" t="s">
        <v>396</v>
      </c>
      <c r="K614" s="5" t="s">
        <v>12</v>
      </c>
      <c r="L614" s="7">
        <v>7</v>
      </c>
      <c r="M614" s="8">
        <v>1221.5999999999999</v>
      </c>
      <c r="Q614" s="21">
        <f>M614</f>
        <v>1221.5999999999999</v>
      </c>
    </row>
    <row r="615" spans="1:17" ht="15.4" customHeight="1" outlineLevel="1">
      <c r="A615" s="5"/>
      <c r="B615" s="5"/>
      <c r="C615" s="9"/>
      <c r="D615" s="9"/>
      <c r="E615" s="13"/>
      <c r="F615" s="15" t="s">
        <v>885</v>
      </c>
      <c r="G615" s="5"/>
      <c r="H615" s="5"/>
      <c r="I615" s="10"/>
      <c r="J615" s="1"/>
      <c r="K615" s="5"/>
      <c r="L615" s="7">
        <f>SUBTOTAL(9,L614:L614)</f>
        <v>7</v>
      </c>
      <c r="M615" s="8">
        <f>SUBTOTAL(9,M614:M614)</f>
        <v>1221.5999999999999</v>
      </c>
    </row>
    <row r="616" spans="1:17" ht="15.4" customHeight="1" outlineLevel="2">
      <c r="A616" s="5" t="s">
        <v>7</v>
      </c>
      <c r="B616" s="5" t="s">
        <v>293</v>
      </c>
      <c r="C616" s="9">
        <v>60668</v>
      </c>
      <c r="D616" s="9">
        <v>0</v>
      </c>
      <c r="E616" s="13">
        <v>606680</v>
      </c>
      <c r="F616" s="9">
        <v>3672100</v>
      </c>
      <c r="G616" s="5" t="s">
        <v>173</v>
      </c>
      <c r="H616" s="5" t="s">
        <v>172</v>
      </c>
      <c r="I616" s="10">
        <v>36160</v>
      </c>
      <c r="J616" s="1" t="s">
        <v>397</v>
      </c>
      <c r="K616" s="5" t="s">
        <v>12</v>
      </c>
      <c r="L616" s="7">
        <v>1</v>
      </c>
      <c r="M616" s="8">
        <v>262.23</v>
      </c>
      <c r="Q616" s="21">
        <f>M616</f>
        <v>262.23</v>
      </c>
    </row>
    <row r="617" spans="1:17" ht="15.4" customHeight="1" outlineLevel="1">
      <c r="A617" s="5"/>
      <c r="B617" s="5"/>
      <c r="C617" s="9"/>
      <c r="D617" s="9"/>
      <c r="E617" s="13"/>
      <c r="F617" s="15" t="s">
        <v>886</v>
      </c>
      <c r="G617" s="5"/>
      <c r="H617" s="5"/>
      <c r="I617" s="10"/>
      <c r="J617" s="1"/>
      <c r="K617" s="5"/>
      <c r="L617" s="7">
        <f>SUBTOTAL(9,L616:L616)</f>
        <v>1</v>
      </c>
      <c r="M617" s="8">
        <f>SUBTOTAL(9,M616:M616)</f>
        <v>262.23</v>
      </c>
    </row>
    <row r="618" spans="1:17" ht="15.4" customHeight="1" outlineLevel="2">
      <c r="A618" s="5" t="s">
        <v>7</v>
      </c>
      <c r="B618" s="5" t="s">
        <v>293</v>
      </c>
      <c r="C618" s="9">
        <v>60669</v>
      </c>
      <c r="D618" s="9">
        <v>0</v>
      </c>
      <c r="E618" s="13">
        <v>606690</v>
      </c>
      <c r="F618" s="9">
        <v>3672102</v>
      </c>
      <c r="G618" s="5" t="s">
        <v>173</v>
      </c>
      <c r="H618" s="5" t="s">
        <v>172</v>
      </c>
      <c r="I618" s="10">
        <v>36160</v>
      </c>
      <c r="J618" s="1" t="s">
        <v>398</v>
      </c>
      <c r="K618" s="5" t="s">
        <v>12</v>
      </c>
      <c r="L618" s="7">
        <v>4</v>
      </c>
      <c r="M618" s="8">
        <v>3504.06</v>
      </c>
      <c r="Q618" s="21">
        <f>M618</f>
        <v>3504.06</v>
      </c>
    </row>
    <row r="619" spans="1:17" ht="15.4" customHeight="1" outlineLevel="1">
      <c r="A619" s="5"/>
      <c r="B619" s="5"/>
      <c r="C619" s="9"/>
      <c r="D619" s="9"/>
      <c r="E619" s="13"/>
      <c r="F619" s="15" t="s">
        <v>887</v>
      </c>
      <c r="G619" s="5"/>
      <c r="H619" s="5"/>
      <c r="I619" s="10"/>
      <c r="J619" s="1"/>
      <c r="K619" s="5"/>
      <c r="L619" s="7">
        <f>SUBTOTAL(9,L618:L618)</f>
        <v>4</v>
      </c>
      <c r="M619" s="8">
        <f>SUBTOTAL(9,M618:M618)</f>
        <v>3504.06</v>
      </c>
    </row>
    <row r="620" spans="1:17" ht="15.4" customHeight="1" outlineLevel="2">
      <c r="A620" s="5" t="s">
        <v>7</v>
      </c>
      <c r="B620" s="5" t="s">
        <v>293</v>
      </c>
      <c r="C620" s="9">
        <v>60670</v>
      </c>
      <c r="D620" s="9">
        <v>0</v>
      </c>
      <c r="E620" s="13">
        <v>606700</v>
      </c>
      <c r="F620" s="9">
        <v>3672105</v>
      </c>
      <c r="G620" s="5" t="s">
        <v>173</v>
      </c>
      <c r="H620" s="5" t="s">
        <v>172</v>
      </c>
      <c r="I620" s="10">
        <v>36160</v>
      </c>
      <c r="J620" s="1" t="s">
        <v>369</v>
      </c>
      <c r="K620" s="5" t="s">
        <v>12</v>
      </c>
      <c r="L620" s="7">
        <v>5</v>
      </c>
      <c r="M620" s="8">
        <v>2389.41</v>
      </c>
      <c r="Q620" s="21">
        <f>M620</f>
        <v>2389.41</v>
      </c>
    </row>
    <row r="621" spans="1:17" ht="15.4" customHeight="1" outlineLevel="1">
      <c r="A621" s="5"/>
      <c r="B621" s="5"/>
      <c r="C621" s="9"/>
      <c r="D621" s="9"/>
      <c r="E621" s="13"/>
      <c r="F621" s="15" t="s">
        <v>888</v>
      </c>
      <c r="G621" s="5"/>
      <c r="H621" s="5"/>
      <c r="I621" s="10"/>
      <c r="J621" s="1"/>
      <c r="K621" s="5"/>
      <c r="L621" s="7">
        <f>SUBTOTAL(9,L620:L620)</f>
        <v>5</v>
      </c>
      <c r="M621" s="8">
        <f>SUBTOTAL(9,M620:M620)</f>
        <v>2389.41</v>
      </c>
    </row>
    <row r="622" spans="1:17" ht="15.4" customHeight="1" outlineLevel="2">
      <c r="A622" s="5" t="s">
        <v>7</v>
      </c>
      <c r="B622" s="5" t="s">
        <v>293</v>
      </c>
      <c r="C622" s="9">
        <v>60671</v>
      </c>
      <c r="D622" s="9">
        <v>0</v>
      </c>
      <c r="E622" s="13">
        <v>606710</v>
      </c>
      <c r="F622" s="9">
        <v>3672110</v>
      </c>
      <c r="G622" s="5" t="s">
        <v>173</v>
      </c>
      <c r="H622" s="5" t="s">
        <v>172</v>
      </c>
      <c r="I622" s="10">
        <v>36160</v>
      </c>
      <c r="J622" s="1" t="s">
        <v>399</v>
      </c>
      <c r="K622" s="5" t="s">
        <v>12</v>
      </c>
      <c r="L622" s="7">
        <v>4</v>
      </c>
      <c r="M622" s="8">
        <v>14215.05</v>
      </c>
      <c r="Q622" s="21">
        <f>M622</f>
        <v>14215.05</v>
      </c>
    </row>
    <row r="623" spans="1:17" ht="15.4" customHeight="1" outlineLevel="1">
      <c r="A623" s="5"/>
      <c r="B623" s="5"/>
      <c r="C623" s="9"/>
      <c r="D623" s="9"/>
      <c r="E623" s="13"/>
      <c r="F623" s="15" t="s">
        <v>889</v>
      </c>
      <c r="G623" s="5"/>
      <c r="H623" s="5"/>
      <c r="I623" s="10"/>
      <c r="J623" s="1"/>
      <c r="K623" s="5"/>
      <c r="L623" s="7">
        <f>SUBTOTAL(9,L622:L622)</f>
        <v>4</v>
      </c>
      <c r="M623" s="8">
        <f>SUBTOTAL(9,M622:M622)</f>
        <v>14215.05</v>
      </c>
    </row>
    <row r="624" spans="1:17" ht="15.4" customHeight="1" outlineLevel="2">
      <c r="A624" s="5" t="s">
        <v>7</v>
      </c>
      <c r="B624" s="5" t="s">
        <v>293</v>
      </c>
      <c r="C624" s="9">
        <v>60672</v>
      </c>
      <c r="D624" s="9">
        <v>0</v>
      </c>
      <c r="E624" s="13">
        <v>606720</v>
      </c>
      <c r="F624" s="9">
        <v>3672115</v>
      </c>
      <c r="G624" s="5" t="s">
        <v>173</v>
      </c>
      <c r="H624" s="5" t="s">
        <v>172</v>
      </c>
      <c r="I624" s="10">
        <v>36160</v>
      </c>
      <c r="J624" s="1" t="s">
        <v>400</v>
      </c>
      <c r="K624" s="5" t="s">
        <v>12</v>
      </c>
      <c r="L624" s="7">
        <v>24</v>
      </c>
      <c r="M624" s="8">
        <v>69665.09</v>
      </c>
      <c r="Q624" s="21">
        <f>M624</f>
        <v>69665.09</v>
      </c>
    </row>
    <row r="625" spans="1:17" ht="15.4" customHeight="1" outlineLevel="1">
      <c r="A625" s="5"/>
      <c r="B625" s="5"/>
      <c r="C625" s="9"/>
      <c r="D625" s="9"/>
      <c r="E625" s="13"/>
      <c r="F625" s="15" t="s">
        <v>890</v>
      </c>
      <c r="G625" s="5"/>
      <c r="H625" s="5"/>
      <c r="I625" s="10"/>
      <c r="J625" s="1"/>
      <c r="K625" s="5"/>
      <c r="L625" s="7">
        <f>SUBTOTAL(9,L624:L624)</f>
        <v>24</v>
      </c>
      <c r="M625" s="8">
        <f>SUBTOTAL(9,M624:M624)</f>
        <v>69665.09</v>
      </c>
    </row>
    <row r="626" spans="1:17" ht="15.4" customHeight="1" outlineLevel="2">
      <c r="A626" s="5" t="s">
        <v>7</v>
      </c>
      <c r="B626" s="5" t="s">
        <v>293</v>
      </c>
      <c r="C626" s="9">
        <v>1657209</v>
      </c>
      <c r="D626" s="9">
        <v>0</v>
      </c>
      <c r="E626" s="13">
        <v>16572090</v>
      </c>
      <c r="F626" s="9">
        <v>3673010</v>
      </c>
      <c r="G626" s="5" t="s">
        <v>288</v>
      </c>
      <c r="H626" s="5" t="s">
        <v>251</v>
      </c>
      <c r="I626" s="10">
        <v>38352</v>
      </c>
      <c r="J626" s="1" t="s">
        <v>389</v>
      </c>
      <c r="K626" s="5" t="s">
        <v>12</v>
      </c>
      <c r="L626" s="7">
        <v>155</v>
      </c>
      <c r="M626" s="8">
        <v>2374581.0299999998</v>
      </c>
      <c r="Q626" s="21">
        <f>M626</f>
        <v>2374581.0299999998</v>
      </c>
    </row>
    <row r="627" spans="1:17" ht="15.4" customHeight="1" outlineLevel="2">
      <c r="A627" s="5" t="s">
        <v>7</v>
      </c>
      <c r="B627" s="5" t="s">
        <v>293</v>
      </c>
      <c r="C627" s="9">
        <v>2543539</v>
      </c>
      <c r="D627" s="9">
        <v>0</v>
      </c>
      <c r="E627" s="13">
        <v>25435390</v>
      </c>
      <c r="F627" s="9">
        <v>3673010</v>
      </c>
      <c r="G627" s="5" t="s">
        <v>126</v>
      </c>
      <c r="H627" s="5" t="s">
        <v>127</v>
      </c>
      <c r="I627" s="10">
        <v>41274</v>
      </c>
      <c r="J627" s="1" t="s">
        <v>382</v>
      </c>
      <c r="K627" s="5" t="s">
        <v>12</v>
      </c>
      <c r="L627" s="7">
        <v>18</v>
      </c>
      <c r="M627" s="8">
        <v>24130.57</v>
      </c>
      <c r="Q627" s="21">
        <f>M627</f>
        <v>24130.57</v>
      </c>
    </row>
    <row r="628" spans="1:17" ht="15.4" customHeight="1" outlineLevel="2">
      <c r="A628" s="5" t="s">
        <v>7</v>
      </c>
      <c r="B628" s="5" t="s">
        <v>293</v>
      </c>
      <c r="C628" s="9">
        <v>3094487</v>
      </c>
      <c r="D628" s="9">
        <v>0</v>
      </c>
      <c r="E628" s="13">
        <v>30944870</v>
      </c>
      <c r="F628" s="9">
        <v>3673010</v>
      </c>
      <c r="G628" s="5" t="s">
        <v>20</v>
      </c>
      <c r="H628" s="5" t="s">
        <v>21</v>
      </c>
      <c r="I628" s="10">
        <v>42369</v>
      </c>
      <c r="J628" s="1" t="s">
        <v>350</v>
      </c>
      <c r="K628" s="5" t="s">
        <v>12</v>
      </c>
      <c r="L628" s="7">
        <v>2</v>
      </c>
      <c r="M628" s="8">
        <v>32662.65</v>
      </c>
      <c r="Q628" s="21">
        <f>M628</f>
        <v>32662.65</v>
      </c>
    </row>
    <row r="629" spans="1:17" ht="15.4" customHeight="1" outlineLevel="2">
      <c r="A629" s="5" t="s">
        <v>7</v>
      </c>
      <c r="B629" s="5" t="s">
        <v>293</v>
      </c>
      <c r="C629" s="9">
        <v>60673</v>
      </c>
      <c r="D629" s="9">
        <v>0</v>
      </c>
      <c r="E629" s="13">
        <v>606730</v>
      </c>
      <c r="F629" s="9">
        <v>3673010</v>
      </c>
      <c r="G629" s="5" t="s">
        <v>173</v>
      </c>
      <c r="H629" s="5" t="s">
        <v>172</v>
      </c>
      <c r="I629" s="10">
        <v>36160</v>
      </c>
      <c r="J629" s="1" t="s">
        <v>350</v>
      </c>
      <c r="K629" s="5" t="s">
        <v>12</v>
      </c>
      <c r="L629" s="7">
        <v>12</v>
      </c>
      <c r="M629" s="8">
        <v>193976.22</v>
      </c>
      <c r="Q629" s="21">
        <f>M629</f>
        <v>193976.22</v>
      </c>
    </row>
    <row r="630" spans="1:17" ht="15.4" customHeight="1" outlineLevel="2">
      <c r="A630" s="5" t="s">
        <v>7</v>
      </c>
      <c r="B630" s="5" t="s">
        <v>293</v>
      </c>
      <c r="C630" s="9">
        <v>1895969</v>
      </c>
      <c r="D630" s="9">
        <v>0</v>
      </c>
      <c r="E630" s="13">
        <v>18959690</v>
      </c>
      <c r="F630" s="9">
        <v>3673010</v>
      </c>
      <c r="G630" s="5" t="s">
        <v>155</v>
      </c>
      <c r="H630" s="5" t="s">
        <v>156</v>
      </c>
      <c r="I630" s="10">
        <v>40178</v>
      </c>
      <c r="J630" s="1" t="s">
        <v>385</v>
      </c>
      <c r="K630" s="5" t="s">
        <v>12</v>
      </c>
      <c r="L630" s="7">
        <v>6</v>
      </c>
      <c r="M630" s="8">
        <v>12437.97</v>
      </c>
      <c r="Q630" s="21">
        <f>M630</f>
        <v>12437.97</v>
      </c>
    </row>
    <row r="631" spans="1:17" ht="15.4" customHeight="1" outlineLevel="1">
      <c r="A631" s="5"/>
      <c r="B631" s="5"/>
      <c r="C631" s="9"/>
      <c r="D631" s="9"/>
      <c r="E631" s="13"/>
      <c r="F631" s="15" t="s">
        <v>891</v>
      </c>
      <c r="G631" s="5"/>
      <c r="H631" s="5"/>
      <c r="I631" s="10"/>
      <c r="J631" s="1"/>
      <c r="K631" s="5"/>
      <c r="L631" s="7">
        <f>SUBTOTAL(9,L626:L630)</f>
        <v>193</v>
      </c>
      <c r="M631" s="8">
        <f>SUBTOTAL(9,M626:M630)</f>
        <v>2637788.44</v>
      </c>
    </row>
    <row r="632" spans="1:17" ht="15.4" customHeight="1" outlineLevel="2">
      <c r="A632" s="5" t="s">
        <v>7</v>
      </c>
      <c r="B632" s="5" t="s">
        <v>293</v>
      </c>
      <c r="C632" s="9">
        <v>1657214</v>
      </c>
      <c r="D632" s="9">
        <v>0</v>
      </c>
      <c r="E632" s="13">
        <v>16572140</v>
      </c>
      <c r="F632" s="9">
        <v>3673015</v>
      </c>
      <c r="G632" s="5" t="s">
        <v>9</v>
      </c>
      <c r="H632" s="5" t="s">
        <v>94</v>
      </c>
      <c r="I632" s="10">
        <v>39535</v>
      </c>
      <c r="J632" s="1" t="s">
        <v>372</v>
      </c>
      <c r="K632" s="5" t="s">
        <v>12</v>
      </c>
      <c r="L632" s="7">
        <v>18</v>
      </c>
      <c r="M632" s="8">
        <v>268628.53000000003</v>
      </c>
      <c r="Q632" s="21">
        <f>M632</f>
        <v>268628.53000000003</v>
      </c>
    </row>
    <row r="633" spans="1:17" ht="15.4" customHeight="1" outlineLevel="2">
      <c r="A633" s="5" t="s">
        <v>7</v>
      </c>
      <c r="B633" s="5" t="s">
        <v>293</v>
      </c>
      <c r="C633" s="9">
        <v>1746047</v>
      </c>
      <c r="D633" s="9">
        <v>0</v>
      </c>
      <c r="E633" s="13">
        <v>17460470</v>
      </c>
      <c r="F633" s="9">
        <v>3673015</v>
      </c>
      <c r="G633" s="5" t="s">
        <v>126</v>
      </c>
      <c r="H633" s="5" t="s">
        <v>127</v>
      </c>
      <c r="I633" s="10">
        <v>39813</v>
      </c>
      <c r="J633" s="1" t="s">
        <v>372</v>
      </c>
      <c r="K633" s="5" t="s">
        <v>12</v>
      </c>
      <c r="L633" s="7">
        <v>3</v>
      </c>
      <c r="M633" s="8">
        <v>12781.41</v>
      </c>
      <c r="P633" s="21">
        <f>M633</f>
        <v>12781.41</v>
      </c>
    </row>
    <row r="634" spans="1:17" ht="15.4" customHeight="1" outlineLevel="2">
      <c r="A634" s="5" t="s">
        <v>7</v>
      </c>
      <c r="B634" s="5" t="s">
        <v>293</v>
      </c>
      <c r="C634" s="9">
        <v>60674</v>
      </c>
      <c r="D634" s="9">
        <v>0</v>
      </c>
      <c r="E634" s="13">
        <v>606740</v>
      </c>
      <c r="F634" s="9">
        <v>3673015</v>
      </c>
      <c r="G634" s="5" t="s">
        <v>173</v>
      </c>
      <c r="H634" s="5" t="s">
        <v>172</v>
      </c>
      <c r="I634" s="10">
        <v>36160</v>
      </c>
      <c r="J634" s="1" t="s">
        <v>401</v>
      </c>
      <c r="K634" s="5" t="s">
        <v>12</v>
      </c>
      <c r="L634" s="7">
        <v>4</v>
      </c>
      <c r="M634" s="8">
        <v>25058.33</v>
      </c>
      <c r="Q634" s="21">
        <f>M634</f>
        <v>25058.33</v>
      </c>
    </row>
    <row r="635" spans="1:17" ht="15.4" customHeight="1" outlineLevel="1">
      <c r="A635" s="5"/>
      <c r="B635" s="5"/>
      <c r="C635" s="9"/>
      <c r="D635" s="9"/>
      <c r="E635" s="13"/>
      <c r="F635" s="15" t="s">
        <v>892</v>
      </c>
      <c r="G635" s="5"/>
      <c r="H635" s="5"/>
      <c r="I635" s="10"/>
      <c r="J635" s="1"/>
      <c r="K635" s="5"/>
      <c r="L635" s="7">
        <f>SUBTOTAL(9,L632:L634)</f>
        <v>25</v>
      </c>
      <c r="M635" s="8">
        <f>SUBTOTAL(9,M632:M634)</f>
        <v>306468.27</v>
      </c>
    </row>
    <row r="636" spans="1:17" ht="15.4" customHeight="1" outlineLevel="2">
      <c r="A636" s="5" t="s">
        <v>7</v>
      </c>
      <c r="B636" s="5" t="s">
        <v>293</v>
      </c>
      <c r="C636" s="9">
        <v>60675</v>
      </c>
      <c r="D636" s="9">
        <v>0</v>
      </c>
      <c r="E636" s="13">
        <v>606750</v>
      </c>
      <c r="F636" s="9">
        <v>3673020</v>
      </c>
      <c r="G636" s="5" t="s">
        <v>173</v>
      </c>
      <c r="H636" s="5" t="s">
        <v>172</v>
      </c>
      <c r="I636" s="10">
        <v>36160</v>
      </c>
      <c r="J636" s="1" t="s">
        <v>402</v>
      </c>
      <c r="K636" s="5" t="s">
        <v>12</v>
      </c>
      <c r="L636" s="7">
        <v>5</v>
      </c>
      <c r="M636" s="8">
        <v>32185.78</v>
      </c>
      <c r="Q636" s="21">
        <f>M636</f>
        <v>32185.78</v>
      </c>
    </row>
    <row r="637" spans="1:17" ht="15.4" customHeight="1" outlineLevel="1">
      <c r="A637" s="5"/>
      <c r="B637" s="5"/>
      <c r="C637" s="9"/>
      <c r="D637" s="9"/>
      <c r="E637" s="13"/>
      <c r="F637" s="15" t="s">
        <v>893</v>
      </c>
      <c r="G637" s="5"/>
      <c r="H637" s="5"/>
      <c r="I637" s="10"/>
      <c r="J637" s="1"/>
      <c r="K637" s="5"/>
      <c r="L637" s="7">
        <f>SUBTOTAL(9,L636:L636)</f>
        <v>5</v>
      </c>
      <c r="M637" s="8">
        <f>SUBTOTAL(9,M636:M636)</f>
        <v>32185.78</v>
      </c>
    </row>
    <row r="638" spans="1:17" ht="15.4" customHeight="1" outlineLevel="2">
      <c r="A638" s="5" t="s">
        <v>7</v>
      </c>
      <c r="B638" s="5" t="s">
        <v>293</v>
      </c>
      <c r="C638" s="9">
        <v>60676</v>
      </c>
      <c r="D638" s="9">
        <v>0</v>
      </c>
      <c r="E638" s="13">
        <v>606760</v>
      </c>
      <c r="F638" s="9">
        <v>3673025</v>
      </c>
      <c r="G638" s="5" t="s">
        <v>173</v>
      </c>
      <c r="H638" s="5" t="s">
        <v>172</v>
      </c>
      <c r="I638" s="10">
        <v>36160</v>
      </c>
      <c r="J638" s="1" t="s">
        <v>403</v>
      </c>
      <c r="K638" s="5" t="s">
        <v>12</v>
      </c>
      <c r="L638" s="7">
        <v>2</v>
      </c>
      <c r="M638" s="8">
        <v>89282.559999999998</v>
      </c>
      <c r="Q638" s="21">
        <f>M638</f>
        <v>89282.559999999998</v>
      </c>
    </row>
    <row r="639" spans="1:17" ht="15.4" customHeight="1" outlineLevel="1">
      <c r="A639" s="5"/>
      <c r="B639" s="5"/>
      <c r="C639" s="9"/>
      <c r="D639" s="9"/>
      <c r="E639" s="13"/>
      <c r="F639" s="15" t="s">
        <v>894</v>
      </c>
      <c r="G639" s="5"/>
      <c r="H639" s="5"/>
      <c r="I639" s="10"/>
      <c r="J639" s="1"/>
      <c r="K639" s="5"/>
      <c r="L639" s="7">
        <f>SUBTOTAL(9,L638:L638)</f>
        <v>2</v>
      </c>
      <c r="M639" s="8">
        <f>SUBTOTAL(9,M638:M638)</f>
        <v>89282.559999999998</v>
      </c>
    </row>
    <row r="640" spans="1:17" ht="15.4" customHeight="1" outlineLevel="2">
      <c r="A640" s="5" t="s">
        <v>7</v>
      </c>
      <c r="B640" s="5" t="s">
        <v>293</v>
      </c>
      <c r="C640" s="9">
        <v>60677</v>
      </c>
      <c r="D640" s="9">
        <v>0</v>
      </c>
      <c r="E640" s="13">
        <v>606770</v>
      </c>
      <c r="F640" s="9">
        <v>3673030</v>
      </c>
      <c r="G640" s="5" t="s">
        <v>173</v>
      </c>
      <c r="H640" s="5" t="s">
        <v>172</v>
      </c>
      <c r="I640" s="10">
        <v>36160</v>
      </c>
      <c r="J640" s="1" t="s">
        <v>404</v>
      </c>
      <c r="K640" s="5" t="s">
        <v>12</v>
      </c>
      <c r="L640" s="7">
        <v>2</v>
      </c>
      <c r="M640" s="8">
        <v>161542.88</v>
      </c>
      <c r="Q640" s="21">
        <f>M640</f>
        <v>161542.88</v>
      </c>
    </row>
    <row r="641" spans="1:16" ht="15.4" customHeight="1" outlineLevel="1">
      <c r="A641" s="5"/>
      <c r="B641" s="5"/>
      <c r="C641" s="9"/>
      <c r="D641" s="9"/>
      <c r="E641" s="13"/>
      <c r="F641" s="15" t="s">
        <v>895</v>
      </c>
      <c r="G641" s="5"/>
      <c r="H641" s="5"/>
      <c r="I641" s="10"/>
      <c r="J641" s="1"/>
      <c r="K641" s="5"/>
      <c r="L641" s="7">
        <f>SUBTOTAL(9,L640:L640)</f>
        <v>2</v>
      </c>
      <c r="M641" s="8">
        <f>SUBTOTAL(9,M640:M640)</f>
        <v>161542.88</v>
      </c>
    </row>
    <row r="642" spans="1:16" ht="15.4" customHeight="1" outlineLevel="2">
      <c r="A642" s="5" t="s">
        <v>7</v>
      </c>
      <c r="B642" s="5" t="s">
        <v>293</v>
      </c>
      <c r="C642" s="9">
        <v>2527789</v>
      </c>
      <c r="D642" s="9">
        <v>0</v>
      </c>
      <c r="E642" s="13">
        <v>25277890</v>
      </c>
      <c r="F642" s="9">
        <v>3673035</v>
      </c>
      <c r="G642" s="5" t="s">
        <v>288</v>
      </c>
      <c r="H642" s="5" t="s">
        <v>251</v>
      </c>
      <c r="I642" s="10">
        <v>41274</v>
      </c>
      <c r="J642" s="1" t="s">
        <v>390</v>
      </c>
      <c r="K642" s="5" t="s">
        <v>12</v>
      </c>
      <c r="L642" s="7">
        <v>127</v>
      </c>
      <c r="M642" s="8">
        <v>1946879.33</v>
      </c>
      <c r="P642" s="21">
        <f>M642</f>
        <v>1946879.33</v>
      </c>
    </row>
    <row r="643" spans="1:16" ht="15.4" customHeight="1" outlineLevel="2">
      <c r="A643" s="5" t="s">
        <v>7</v>
      </c>
      <c r="B643" s="5" t="s">
        <v>293</v>
      </c>
      <c r="C643" s="9">
        <v>3234112</v>
      </c>
      <c r="D643" s="9">
        <v>0</v>
      </c>
      <c r="E643" s="13">
        <v>32341120</v>
      </c>
      <c r="F643" s="9">
        <v>3673035</v>
      </c>
      <c r="G643" s="5" t="s">
        <v>64</v>
      </c>
      <c r="H643" s="5" t="s">
        <v>291</v>
      </c>
      <c r="I643" s="10">
        <v>42369</v>
      </c>
      <c r="J643" s="1" t="s">
        <v>388</v>
      </c>
      <c r="K643" s="5" t="s">
        <v>12</v>
      </c>
      <c r="L643" s="7">
        <v>3</v>
      </c>
      <c r="M643" s="8">
        <v>2237.4499999999998</v>
      </c>
      <c r="P643" s="21">
        <f t="shared" ref="P643:P646" si="58">M643</f>
        <v>2237.4499999999998</v>
      </c>
    </row>
    <row r="644" spans="1:16" ht="15.4" customHeight="1" outlineLevel="2">
      <c r="A644" s="5" t="s">
        <v>7</v>
      </c>
      <c r="B644" s="5" t="s">
        <v>293</v>
      </c>
      <c r="C644" s="9">
        <v>3308078</v>
      </c>
      <c r="D644" s="9">
        <v>0</v>
      </c>
      <c r="E644" s="13">
        <v>33080780</v>
      </c>
      <c r="F644" s="9">
        <v>3673035</v>
      </c>
      <c r="G644" s="5" t="s">
        <v>64</v>
      </c>
      <c r="H644" s="5" t="s">
        <v>291</v>
      </c>
      <c r="I644" s="10">
        <v>43465</v>
      </c>
      <c r="J644" s="1" t="s">
        <v>388</v>
      </c>
      <c r="K644" s="5" t="s">
        <v>12</v>
      </c>
      <c r="L644" s="7">
        <v>1</v>
      </c>
      <c r="M644" s="8">
        <v>3592.27</v>
      </c>
      <c r="P644" s="21">
        <f t="shared" si="58"/>
        <v>3592.27</v>
      </c>
    </row>
    <row r="645" spans="1:16" ht="15.4" customHeight="1" outlineLevel="2">
      <c r="A645" s="5" t="s">
        <v>7</v>
      </c>
      <c r="B645" s="5" t="s">
        <v>293</v>
      </c>
      <c r="C645" s="9">
        <v>3311547</v>
      </c>
      <c r="D645" s="9">
        <v>0</v>
      </c>
      <c r="E645" s="13">
        <v>33115470</v>
      </c>
      <c r="F645" s="9">
        <v>3673035</v>
      </c>
      <c r="G645" s="5" t="s">
        <v>160</v>
      </c>
      <c r="H645" s="5" t="s">
        <v>161</v>
      </c>
      <c r="I645" s="10">
        <v>43465</v>
      </c>
      <c r="J645" s="1" t="s">
        <v>388</v>
      </c>
      <c r="K645" s="5" t="s">
        <v>12</v>
      </c>
      <c r="L645" s="7">
        <v>3</v>
      </c>
      <c r="M645" s="8">
        <v>92435.47</v>
      </c>
      <c r="P645" s="21">
        <f t="shared" si="58"/>
        <v>92435.47</v>
      </c>
    </row>
    <row r="646" spans="1:16" ht="15.4" customHeight="1" outlineLevel="2">
      <c r="A646" s="5" t="s">
        <v>7</v>
      </c>
      <c r="B646" s="5" t="s">
        <v>293</v>
      </c>
      <c r="C646" s="9">
        <v>2682493</v>
      </c>
      <c r="D646" s="9">
        <v>0</v>
      </c>
      <c r="E646" s="13">
        <v>26824930</v>
      </c>
      <c r="F646" s="9">
        <v>3673035</v>
      </c>
      <c r="G646" s="5" t="s">
        <v>155</v>
      </c>
      <c r="H646" s="5" t="s">
        <v>156</v>
      </c>
      <c r="I646" s="10">
        <v>41639</v>
      </c>
      <c r="J646" s="1" t="s">
        <v>386</v>
      </c>
      <c r="K646" s="5" t="s">
        <v>12</v>
      </c>
      <c r="L646" s="7">
        <v>12</v>
      </c>
      <c r="M646" s="8">
        <v>4939.3999999999996</v>
      </c>
      <c r="P646" s="21">
        <f t="shared" si="58"/>
        <v>4939.3999999999996</v>
      </c>
    </row>
    <row r="647" spans="1:16" ht="15.4" customHeight="1" outlineLevel="1">
      <c r="A647" s="5"/>
      <c r="B647" s="5"/>
      <c r="C647" s="9"/>
      <c r="D647" s="9"/>
      <c r="E647" s="13"/>
      <c r="F647" s="15" t="s">
        <v>896</v>
      </c>
      <c r="G647" s="5"/>
      <c r="H647" s="5"/>
      <c r="I647" s="10"/>
      <c r="J647" s="1"/>
      <c r="K647" s="5"/>
      <c r="L647" s="7">
        <f>SUBTOTAL(9,L642:L646)</f>
        <v>146</v>
      </c>
      <c r="M647" s="8">
        <f>SUBTOTAL(9,M642:M646)</f>
        <v>2050083.92</v>
      </c>
    </row>
    <row r="648" spans="1:16" ht="15.4" customHeight="1" outlineLevel="2">
      <c r="A648" s="5" t="s">
        <v>7</v>
      </c>
      <c r="B648" s="5" t="s">
        <v>293</v>
      </c>
      <c r="C648" s="9">
        <v>60171</v>
      </c>
      <c r="D648" s="9">
        <v>0</v>
      </c>
      <c r="E648" s="13">
        <v>601710</v>
      </c>
      <c r="F648" s="9">
        <v>3673050</v>
      </c>
      <c r="G648" s="5" t="s">
        <v>64</v>
      </c>
      <c r="H648" s="5" t="s">
        <v>65</v>
      </c>
      <c r="I648" s="10">
        <v>36160</v>
      </c>
      <c r="J648" s="1" t="s">
        <v>331</v>
      </c>
      <c r="K648" s="5" t="s">
        <v>12</v>
      </c>
      <c r="L648" s="7">
        <v>26</v>
      </c>
      <c r="M648" s="8">
        <v>103486.15</v>
      </c>
      <c r="P648" s="21">
        <f>M648</f>
        <v>103486.15</v>
      </c>
    </row>
    <row r="649" spans="1:16" ht="15.4" customHeight="1" outlineLevel="2">
      <c r="A649" s="5" t="s">
        <v>7</v>
      </c>
      <c r="B649" s="5" t="s">
        <v>293</v>
      </c>
      <c r="C649" s="9">
        <v>1657190</v>
      </c>
      <c r="D649" s="9">
        <v>0</v>
      </c>
      <c r="E649" s="13">
        <v>16571900</v>
      </c>
      <c r="F649" s="9">
        <v>3673050</v>
      </c>
      <c r="G649" s="5" t="s">
        <v>9</v>
      </c>
      <c r="H649" s="5" t="s">
        <v>94</v>
      </c>
      <c r="I649" s="10">
        <v>36160</v>
      </c>
      <c r="J649" s="1" t="s">
        <v>331</v>
      </c>
      <c r="K649" s="5" t="s">
        <v>12</v>
      </c>
      <c r="L649" s="7">
        <v>4</v>
      </c>
      <c r="M649" s="8">
        <v>43472.65</v>
      </c>
      <c r="P649" s="21">
        <f t="shared" ref="P649:P661" si="59">M649</f>
        <v>43472.65</v>
      </c>
    </row>
    <row r="650" spans="1:16" ht="15.4" customHeight="1" outlineLevel="2">
      <c r="A650" s="5" t="s">
        <v>7</v>
      </c>
      <c r="B650" s="5" t="s">
        <v>293</v>
      </c>
      <c r="C650" s="9">
        <v>60312</v>
      </c>
      <c r="D650" s="9">
        <v>0</v>
      </c>
      <c r="E650" s="13">
        <v>603120</v>
      </c>
      <c r="F650" s="9">
        <v>3673050</v>
      </c>
      <c r="G650" s="5" t="s">
        <v>171</v>
      </c>
      <c r="H650" s="5" t="s">
        <v>172</v>
      </c>
      <c r="I650" s="10">
        <v>36160</v>
      </c>
      <c r="J650" s="1" t="s">
        <v>331</v>
      </c>
      <c r="K650" s="5" t="s">
        <v>12</v>
      </c>
      <c r="L650" s="7">
        <v>19</v>
      </c>
      <c r="M650" s="8">
        <v>52145.66</v>
      </c>
      <c r="P650" s="21">
        <f t="shared" si="59"/>
        <v>52145.66</v>
      </c>
    </row>
    <row r="651" spans="1:16" ht="15.4" customHeight="1" outlineLevel="2">
      <c r="A651" s="5" t="s">
        <v>7</v>
      </c>
      <c r="B651" s="5" t="s">
        <v>293</v>
      </c>
      <c r="C651" s="9">
        <v>3311548</v>
      </c>
      <c r="D651" s="9">
        <v>0</v>
      </c>
      <c r="E651" s="13">
        <v>33115480</v>
      </c>
      <c r="F651" s="9">
        <v>3673050</v>
      </c>
      <c r="G651" s="5" t="s">
        <v>160</v>
      </c>
      <c r="H651" s="5" t="s">
        <v>161</v>
      </c>
      <c r="I651" s="10">
        <v>43465</v>
      </c>
      <c r="J651" s="1" t="s">
        <v>331</v>
      </c>
      <c r="K651" s="5" t="s">
        <v>12</v>
      </c>
      <c r="L651" s="7">
        <v>6</v>
      </c>
      <c r="M651" s="8">
        <v>15374.59</v>
      </c>
      <c r="P651" s="21">
        <f t="shared" si="59"/>
        <v>15374.59</v>
      </c>
    </row>
    <row r="652" spans="1:16" ht="15.4" customHeight="1" outlineLevel="2">
      <c r="A652" s="5" t="s">
        <v>7</v>
      </c>
      <c r="B652" s="5" t="s">
        <v>293</v>
      </c>
      <c r="C652" s="9">
        <v>60351</v>
      </c>
      <c r="D652" s="9">
        <v>0</v>
      </c>
      <c r="E652" s="13">
        <v>603510</v>
      </c>
      <c r="F652" s="9">
        <v>3673050</v>
      </c>
      <c r="G652" s="5" t="s">
        <v>176</v>
      </c>
      <c r="H652" s="5" t="s">
        <v>177</v>
      </c>
      <c r="I652" s="10">
        <v>36160</v>
      </c>
      <c r="J652" s="1" t="s">
        <v>331</v>
      </c>
      <c r="K652" s="5" t="s">
        <v>12</v>
      </c>
      <c r="L652" s="7">
        <v>10</v>
      </c>
      <c r="M652" s="8">
        <v>224229.25</v>
      </c>
      <c r="P652" s="21">
        <f t="shared" si="59"/>
        <v>224229.25</v>
      </c>
    </row>
    <row r="653" spans="1:16" ht="15.4" customHeight="1" outlineLevel="2">
      <c r="A653" s="5" t="s">
        <v>7</v>
      </c>
      <c r="B653" s="5" t="s">
        <v>293</v>
      </c>
      <c r="C653" s="9">
        <v>60390</v>
      </c>
      <c r="D653" s="9">
        <v>0</v>
      </c>
      <c r="E653" s="13">
        <v>603900</v>
      </c>
      <c r="F653" s="9">
        <v>3673050</v>
      </c>
      <c r="G653" s="5" t="s">
        <v>53</v>
      </c>
      <c r="H653" s="5" t="s">
        <v>54</v>
      </c>
      <c r="I653" s="10">
        <v>36160</v>
      </c>
      <c r="J653" s="1" t="s">
        <v>331</v>
      </c>
      <c r="K653" s="5" t="s">
        <v>12</v>
      </c>
      <c r="L653" s="7">
        <v>5</v>
      </c>
      <c r="M653" s="8">
        <v>25631.919999999998</v>
      </c>
      <c r="P653" s="21">
        <f t="shared" si="59"/>
        <v>25631.919999999998</v>
      </c>
    </row>
    <row r="654" spans="1:16" ht="15.4" customHeight="1" outlineLevel="2">
      <c r="A654" s="5" t="s">
        <v>7</v>
      </c>
      <c r="B654" s="5" t="s">
        <v>293</v>
      </c>
      <c r="C654" s="9">
        <v>60434</v>
      </c>
      <c r="D654" s="9">
        <v>0</v>
      </c>
      <c r="E654" s="13">
        <v>604340</v>
      </c>
      <c r="F654" s="9">
        <v>3673050</v>
      </c>
      <c r="G654" s="5" t="s">
        <v>126</v>
      </c>
      <c r="H654" s="5" t="s">
        <v>127</v>
      </c>
      <c r="I654" s="10">
        <v>36160</v>
      </c>
      <c r="J654" s="1" t="s">
        <v>331</v>
      </c>
      <c r="K654" s="5" t="s">
        <v>12</v>
      </c>
      <c r="L654" s="7">
        <v>1</v>
      </c>
      <c r="M654" s="8">
        <v>1077.3</v>
      </c>
      <c r="P654" s="21">
        <f t="shared" si="59"/>
        <v>1077.3</v>
      </c>
    </row>
    <row r="655" spans="1:16" ht="15.4" customHeight="1" outlineLevel="2">
      <c r="A655" s="5" t="s">
        <v>7</v>
      </c>
      <c r="B655" s="5" t="s">
        <v>293</v>
      </c>
      <c r="C655" s="9">
        <v>60476</v>
      </c>
      <c r="D655" s="9">
        <v>0</v>
      </c>
      <c r="E655" s="13">
        <v>604760</v>
      </c>
      <c r="F655" s="9">
        <v>3673050</v>
      </c>
      <c r="G655" s="5" t="s">
        <v>166</v>
      </c>
      <c r="H655" s="5" t="s">
        <v>167</v>
      </c>
      <c r="I655" s="10">
        <v>36160</v>
      </c>
      <c r="J655" s="1" t="s">
        <v>331</v>
      </c>
      <c r="K655" s="5" t="s">
        <v>12</v>
      </c>
      <c r="L655" s="7">
        <v>33</v>
      </c>
      <c r="M655" s="8">
        <v>323695.56</v>
      </c>
      <c r="P655" s="21">
        <f t="shared" si="59"/>
        <v>323695.56</v>
      </c>
    </row>
    <row r="656" spans="1:16" ht="15.4" customHeight="1" outlineLevel="2">
      <c r="A656" s="5" t="s">
        <v>7</v>
      </c>
      <c r="B656" s="5" t="s">
        <v>293</v>
      </c>
      <c r="C656" s="9">
        <v>60568</v>
      </c>
      <c r="D656" s="9">
        <v>0</v>
      </c>
      <c r="E656" s="13">
        <v>605680</v>
      </c>
      <c r="F656" s="9">
        <v>3673050</v>
      </c>
      <c r="G656" s="5" t="s">
        <v>20</v>
      </c>
      <c r="H656" s="5" t="s">
        <v>21</v>
      </c>
      <c r="I656" s="10">
        <v>36160</v>
      </c>
      <c r="J656" s="1" t="s">
        <v>331</v>
      </c>
      <c r="K656" s="5" t="s">
        <v>12</v>
      </c>
      <c r="L656" s="7">
        <v>13</v>
      </c>
      <c r="M656" s="8">
        <v>29692.41</v>
      </c>
      <c r="P656" s="21">
        <f t="shared" si="59"/>
        <v>29692.41</v>
      </c>
    </row>
    <row r="657" spans="1:17" ht="15.4" customHeight="1" outlineLevel="2">
      <c r="A657" s="5" t="s">
        <v>7</v>
      </c>
      <c r="B657" s="5" t="s">
        <v>293</v>
      </c>
      <c r="C657" s="9">
        <v>60609</v>
      </c>
      <c r="D657" s="9">
        <v>0</v>
      </c>
      <c r="E657" s="13">
        <v>606090</v>
      </c>
      <c r="F657" s="9">
        <v>3673050</v>
      </c>
      <c r="G657" s="5" t="s">
        <v>105</v>
      </c>
      <c r="H657" s="5" t="s">
        <v>106</v>
      </c>
      <c r="I657" s="10">
        <v>36160</v>
      </c>
      <c r="J657" s="1" t="s">
        <v>331</v>
      </c>
      <c r="K657" s="5" t="s">
        <v>12</v>
      </c>
      <c r="L657" s="7">
        <v>5</v>
      </c>
      <c r="M657" s="8">
        <v>10748.85</v>
      </c>
      <c r="P657" s="21">
        <f t="shared" si="59"/>
        <v>10748.85</v>
      </c>
    </row>
    <row r="658" spans="1:17" ht="15.4" customHeight="1" outlineLevel="2">
      <c r="A658" s="5" t="s">
        <v>7</v>
      </c>
      <c r="B658" s="5" t="s">
        <v>293</v>
      </c>
      <c r="C658" s="9">
        <v>60678</v>
      </c>
      <c r="D658" s="9">
        <v>0</v>
      </c>
      <c r="E658" s="13">
        <v>606780</v>
      </c>
      <c r="F658" s="9">
        <v>3673050</v>
      </c>
      <c r="G658" s="5" t="s">
        <v>173</v>
      </c>
      <c r="H658" s="5" t="s">
        <v>172</v>
      </c>
      <c r="I658" s="10">
        <v>36160</v>
      </c>
      <c r="J658" s="1" t="s">
        <v>331</v>
      </c>
      <c r="K658" s="5" t="s">
        <v>12</v>
      </c>
      <c r="L658" s="7">
        <v>15</v>
      </c>
      <c r="M658" s="8">
        <v>35561.07</v>
      </c>
      <c r="P658" s="20">
        <f>0.2*(M658)</f>
        <v>7112.2139999999999</v>
      </c>
      <c r="Q658" s="20">
        <f>0.8*(M658)</f>
        <v>28448.856</v>
      </c>
    </row>
    <row r="659" spans="1:17" ht="15.4" customHeight="1" outlineLevel="2">
      <c r="A659" s="5" t="s">
        <v>7</v>
      </c>
      <c r="B659" s="5" t="s">
        <v>293</v>
      </c>
      <c r="C659" s="9">
        <v>60733</v>
      </c>
      <c r="D659" s="9">
        <v>0</v>
      </c>
      <c r="E659" s="13">
        <v>607330</v>
      </c>
      <c r="F659" s="9">
        <v>3673050</v>
      </c>
      <c r="G659" s="5" t="s">
        <v>155</v>
      </c>
      <c r="H659" s="5" t="s">
        <v>156</v>
      </c>
      <c r="I659" s="10">
        <v>36160</v>
      </c>
      <c r="J659" s="1" t="s">
        <v>331</v>
      </c>
      <c r="K659" s="5" t="s">
        <v>12</v>
      </c>
      <c r="L659" s="7">
        <v>17</v>
      </c>
      <c r="M659" s="8">
        <v>58185.58</v>
      </c>
      <c r="P659" s="21">
        <f t="shared" si="59"/>
        <v>58185.58</v>
      </c>
    </row>
    <row r="660" spans="1:17" ht="15.4" customHeight="1" outlineLevel="2">
      <c r="A660" s="5" t="s">
        <v>7</v>
      </c>
      <c r="B660" s="5" t="s">
        <v>293</v>
      </c>
      <c r="C660" s="9">
        <v>60784</v>
      </c>
      <c r="D660" s="9">
        <v>0</v>
      </c>
      <c r="E660" s="13">
        <v>607840</v>
      </c>
      <c r="F660" s="9">
        <v>3673050</v>
      </c>
      <c r="G660" s="5" t="s">
        <v>110</v>
      </c>
      <c r="H660" s="5" t="s">
        <v>111</v>
      </c>
      <c r="I660" s="10">
        <v>36160</v>
      </c>
      <c r="J660" s="1" t="s">
        <v>331</v>
      </c>
      <c r="K660" s="5" t="s">
        <v>12</v>
      </c>
      <c r="L660" s="7">
        <v>16</v>
      </c>
      <c r="M660" s="8">
        <v>60181.75</v>
      </c>
      <c r="P660" s="21">
        <f t="shared" si="59"/>
        <v>60181.75</v>
      </c>
    </row>
    <row r="661" spans="1:17" ht="15.4" customHeight="1" outlineLevel="2">
      <c r="A661" s="5" t="s">
        <v>7</v>
      </c>
      <c r="B661" s="5" t="s">
        <v>293</v>
      </c>
      <c r="C661" s="9">
        <v>60830</v>
      </c>
      <c r="D661" s="9">
        <v>0</v>
      </c>
      <c r="E661" s="13">
        <v>608300</v>
      </c>
      <c r="F661" s="9">
        <v>3673050</v>
      </c>
      <c r="G661" s="5" t="s">
        <v>103</v>
      </c>
      <c r="H661" s="5" t="s">
        <v>104</v>
      </c>
      <c r="I661" s="10">
        <v>36160</v>
      </c>
      <c r="J661" s="1" t="s">
        <v>331</v>
      </c>
      <c r="K661" s="5" t="s">
        <v>12</v>
      </c>
      <c r="L661" s="7">
        <v>19</v>
      </c>
      <c r="M661" s="8">
        <v>55174.03</v>
      </c>
      <c r="P661" s="21">
        <f t="shared" si="59"/>
        <v>55174.03</v>
      </c>
    </row>
    <row r="662" spans="1:17" ht="15.4" customHeight="1" outlineLevel="1">
      <c r="A662" s="5"/>
      <c r="B662" s="5"/>
      <c r="C662" s="9"/>
      <c r="D662" s="9"/>
      <c r="E662" s="13"/>
      <c r="F662" s="15" t="s">
        <v>897</v>
      </c>
      <c r="G662" s="5"/>
      <c r="H662" s="5"/>
      <c r="I662" s="10"/>
      <c r="J662" s="1"/>
      <c r="K662" s="5"/>
      <c r="L662" s="7">
        <f>SUBTOTAL(9,L648:L661)</f>
        <v>189</v>
      </c>
      <c r="M662" s="8">
        <f>SUBTOTAL(9,M648:M661)</f>
        <v>1038656.7699999999</v>
      </c>
    </row>
    <row r="663" spans="1:17" ht="15.4" customHeight="1" outlineLevel="2">
      <c r="A663" s="5" t="s">
        <v>7</v>
      </c>
      <c r="B663" s="5" t="s">
        <v>293</v>
      </c>
      <c r="C663" s="9">
        <v>3311549</v>
      </c>
      <c r="D663" s="9">
        <v>0</v>
      </c>
      <c r="E663" s="13">
        <v>33115490</v>
      </c>
      <c r="F663" s="9">
        <v>3673051</v>
      </c>
      <c r="G663" s="5" t="s">
        <v>160</v>
      </c>
      <c r="H663" s="5" t="s">
        <v>161</v>
      </c>
      <c r="I663" s="10">
        <v>43465</v>
      </c>
      <c r="J663" s="1" t="s">
        <v>376</v>
      </c>
      <c r="K663" s="5" t="s">
        <v>12</v>
      </c>
      <c r="L663" s="7">
        <v>1</v>
      </c>
      <c r="M663" s="8">
        <v>25759.11</v>
      </c>
      <c r="Q663" s="21">
        <f>M663</f>
        <v>25759.11</v>
      </c>
    </row>
    <row r="664" spans="1:17" ht="15.4" customHeight="1" outlineLevel="1">
      <c r="A664" s="5"/>
      <c r="B664" s="5"/>
      <c r="C664" s="9"/>
      <c r="D664" s="9"/>
      <c r="E664" s="13"/>
      <c r="F664" s="15" t="s">
        <v>898</v>
      </c>
      <c r="G664" s="5"/>
      <c r="H664" s="5"/>
      <c r="I664" s="10"/>
      <c r="J664" s="1"/>
      <c r="K664" s="5"/>
      <c r="L664" s="7">
        <f>SUBTOTAL(9,L663:L663)</f>
        <v>1</v>
      </c>
      <c r="M664" s="8">
        <f>SUBTOTAL(9,M663:M663)</f>
        <v>25759.11</v>
      </c>
    </row>
    <row r="665" spans="1:17" ht="15.4" customHeight="1" outlineLevel="2">
      <c r="A665" s="5" t="s">
        <v>7</v>
      </c>
      <c r="B665" s="5" t="s">
        <v>293</v>
      </c>
      <c r="C665" s="9">
        <v>1657206</v>
      </c>
      <c r="D665" s="9">
        <v>0</v>
      </c>
      <c r="E665" s="13">
        <v>16572060</v>
      </c>
      <c r="F665" s="9">
        <v>3673075</v>
      </c>
      <c r="G665" s="5" t="s">
        <v>9</v>
      </c>
      <c r="H665" s="5" t="s">
        <v>94</v>
      </c>
      <c r="I665" s="10">
        <v>37242</v>
      </c>
      <c r="J665" s="1" t="s">
        <v>370</v>
      </c>
      <c r="K665" s="5" t="s">
        <v>12</v>
      </c>
      <c r="L665" s="7">
        <v>2</v>
      </c>
      <c r="M665" s="8">
        <v>17870.939999999999</v>
      </c>
      <c r="P665" s="21">
        <f>M665</f>
        <v>17870.939999999999</v>
      </c>
    </row>
    <row r="666" spans="1:17" ht="15.4" customHeight="1" outlineLevel="2">
      <c r="A666" s="5" t="s">
        <v>7</v>
      </c>
      <c r="B666" s="5" t="s">
        <v>293</v>
      </c>
      <c r="C666" s="9">
        <v>3311550</v>
      </c>
      <c r="D666" s="9">
        <v>0</v>
      </c>
      <c r="E666" s="13">
        <v>33115500</v>
      </c>
      <c r="F666" s="9">
        <v>3673075</v>
      </c>
      <c r="G666" s="5" t="s">
        <v>160</v>
      </c>
      <c r="H666" s="5" t="s">
        <v>161</v>
      </c>
      <c r="I666" s="10">
        <v>43465</v>
      </c>
      <c r="J666" s="1" t="s">
        <v>370</v>
      </c>
      <c r="K666" s="5" t="s">
        <v>12</v>
      </c>
      <c r="L666" s="7">
        <v>3</v>
      </c>
      <c r="M666" s="8">
        <v>42088.43</v>
      </c>
      <c r="P666" s="21">
        <f>M666</f>
        <v>42088.43</v>
      </c>
    </row>
    <row r="667" spans="1:17" ht="15.4" customHeight="1" outlineLevel="1">
      <c r="A667" s="5"/>
      <c r="B667" s="5"/>
      <c r="C667" s="9"/>
      <c r="D667" s="9"/>
      <c r="E667" s="13"/>
      <c r="F667" s="15" t="s">
        <v>899</v>
      </c>
      <c r="G667" s="5"/>
      <c r="H667" s="5"/>
      <c r="I667" s="10"/>
      <c r="J667" s="1"/>
      <c r="K667" s="5"/>
      <c r="L667" s="7">
        <f>SUBTOTAL(9,L665:L666)</f>
        <v>5</v>
      </c>
      <c r="M667" s="8">
        <f>SUBTOTAL(9,M665:M666)</f>
        <v>59959.369999999995</v>
      </c>
    </row>
    <row r="668" spans="1:17" ht="15.4" customHeight="1" outlineLevel="2">
      <c r="A668" s="5" t="s">
        <v>7</v>
      </c>
      <c r="B668" s="5" t="s">
        <v>293</v>
      </c>
      <c r="C668" s="9">
        <v>3311551</v>
      </c>
      <c r="D668" s="9">
        <v>0</v>
      </c>
      <c r="E668" s="13">
        <v>33115510</v>
      </c>
      <c r="F668" s="9">
        <v>3673080</v>
      </c>
      <c r="G668" s="5" t="s">
        <v>160</v>
      </c>
      <c r="H668" s="5" t="s">
        <v>161</v>
      </c>
      <c r="I668" s="10">
        <v>43465</v>
      </c>
      <c r="J668" s="1" t="s">
        <v>221</v>
      </c>
      <c r="K668" s="5" t="s">
        <v>12</v>
      </c>
      <c r="L668" s="7">
        <v>1</v>
      </c>
      <c r="M668" s="8">
        <v>7058.15</v>
      </c>
      <c r="P668" s="21">
        <f>M668</f>
        <v>7058.15</v>
      </c>
    </row>
    <row r="669" spans="1:17" ht="15.4" customHeight="1" outlineLevel="2">
      <c r="A669" s="5" t="s">
        <v>7</v>
      </c>
      <c r="B669" s="5" t="s">
        <v>293</v>
      </c>
      <c r="C669" s="9">
        <v>510155</v>
      </c>
      <c r="D669" s="9">
        <v>0</v>
      </c>
      <c r="E669" s="13">
        <v>5101550</v>
      </c>
      <c r="F669" s="9">
        <v>3673080</v>
      </c>
      <c r="G669" s="5" t="s">
        <v>103</v>
      </c>
      <c r="H669" s="5" t="s">
        <v>104</v>
      </c>
      <c r="I669" s="10">
        <v>37242</v>
      </c>
      <c r="J669" s="1" t="s">
        <v>221</v>
      </c>
      <c r="K669" s="5" t="s">
        <v>12</v>
      </c>
      <c r="L669" s="7">
        <v>1</v>
      </c>
      <c r="M669" s="8">
        <v>20245.93</v>
      </c>
      <c r="P669" s="21">
        <f>M669</f>
        <v>20245.93</v>
      </c>
    </row>
    <row r="670" spans="1:17" ht="15.4" customHeight="1" outlineLevel="1">
      <c r="A670" s="5"/>
      <c r="B670" s="5"/>
      <c r="C670" s="9"/>
      <c r="D670" s="9"/>
      <c r="E670" s="13"/>
      <c r="F670" s="15" t="s">
        <v>900</v>
      </c>
      <c r="G670" s="5"/>
      <c r="H670" s="5"/>
      <c r="I670" s="10"/>
      <c r="J670" s="1"/>
      <c r="K670" s="5"/>
      <c r="L670" s="7">
        <f>SUBTOTAL(9,L668:L669)</f>
        <v>2</v>
      </c>
      <c r="M670" s="8">
        <f>SUBTOTAL(9,M668:M669)</f>
        <v>27304.080000000002</v>
      </c>
    </row>
    <row r="671" spans="1:17" ht="15.4" customHeight="1" outlineLevel="2">
      <c r="A671" s="5" t="s">
        <v>7</v>
      </c>
      <c r="B671" s="5" t="s">
        <v>293</v>
      </c>
      <c r="C671" s="9">
        <v>60172</v>
      </c>
      <c r="D671" s="9">
        <v>0</v>
      </c>
      <c r="E671" s="13">
        <v>601720</v>
      </c>
      <c r="F671" s="9">
        <v>3674010</v>
      </c>
      <c r="G671" s="5" t="s">
        <v>64</v>
      </c>
      <c r="H671" s="5" t="s">
        <v>65</v>
      </c>
      <c r="I671" s="10">
        <v>36160</v>
      </c>
      <c r="J671" s="1" t="s">
        <v>332</v>
      </c>
      <c r="K671" s="5" t="s">
        <v>12</v>
      </c>
      <c r="L671" s="7">
        <v>21</v>
      </c>
      <c r="M671" s="8">
        <v>582589.26</v>
      </c>
      <c r="P671" s="21">
        <f>M671</f>
        <v>582589.26</v>
      </c>
    </row>
    <row r="672" spans="1:17" ht="15.4" customHeight="1" outlineLevel="2">
      <c r="A672" s="5" t="s">
        <v>7</v>
      </c>
      <c r="B672" s="5" t="s">
        <v>293</v>
      </c>
      <c r="C672" s="9">
        <v>1657191</v>
      </c>
      <c r="D672" s="9">
        <v>0</v>
      </c>
      <c r="E672" s="13">
        <v>16571910</v>
      </c>
      <c r="F672" s="9">
        <v>3674010</v>
      </c>
      <c r="G672" s="5" t="s">
        <v>9</v>
      </c>
      <c r="H672" s="5" t="s">
        <v>94</v>
      </c>
      <c r="I672" s="10">
        <v>36160</v>
      </c>
      <c r="J672" s="1" t="s">
        <v>332</v>
      </c>
      <c r="K672" s="5" t="s">
        <v>12</v>
      </c>
      <c r="L672" s="7">
        <v>40</v>
      </c>
      <c r="M672" s="8">
        <v>715394.07</v>
      </c>
      <c r="P672" s="20">
        <f>0.2*(M672)</f>
        <v>143078.81399999998</v>
      </c>
      <c r="Q672" s="20">
        <f>0.8*(M672)</f>
        <v>572315.25599999994</v>
      </c>
    </row>
    <row r="673" spans="1:17" ht="15.4" customHeight="1" outlineLevel="2">
      <c r="A673" s="5" t="s">
        <v>7</v>
      </c>
      <c r="B673" s="5" t="s">
        <v>293</v>
      </c>
      <c r="C673" s="9">
        <v>60313</v>
      </c>
      <c r="D673" s="9">
        <v>0</v>
      </c>
      <c r="E673" s="13">
        <v>603130</v>
      </c>
      <c r="F673" s="9">
        <v>3674010</v>
      </c>
      <c r="G673" s="5" t="s">
        <v>171</v>
      </c>
      <c r="H673" s="5" t="s">
        <v>172</v>
      </c>
      <c r="I673" s="10">
        <v>36160</v>
      </c>
      <c r="J673" s="1" t="s">
        <v>332</v>
      </c>
      <c r="K673" s="5" t="s">
        <v>12</v>
      </c>
      <c r="L673" s="7">
        <v>7</v>
      </c>
      <c r="M673" s="8">
        <v>207243.44</v>
      </c>
      <c r="P673" s="21">
        <f t="shared" ref="P673:P684" si="60">M673</f>
        <v>207243.44</v>
      </c>
    </row>
    <row r="674" spans="1:17" ht="15.4" customHeight="1" outlineLevel="2">
      <c r="A674" s="5" t="s">
        <v>7</v>
      </c>
      <c r="B674" s="5" t="s">
        <v>293</v>
      </c>
      <c r="C674" s="9">
        <v>3311552</v>
      </c>
      <c r="D674" s="9">
        <v>0</v>
      </c>
      <c r="E674" s="13">
        <v>33115520</v>
      </c>
      <c r="F674" s="9">
        <v>3674010</v>
      </c>
      <c r="G674" s="5" t="s">
        <v>160</v>
      </c>
      <c r="H674" s="5" t="s">
        <v>161</v>
      </c>
      <c r="I674" s="10">
        <v>43465</v>
      </c>
      <c r="J674" s="1" t="s">
        <v>332</v>
      </c>
      <c r="K674" s="5" t="s">
        <v>12</v>
      </c>
      <c r="L674" s="7">
        <v>4</v>
      </c>
      <c r="M674" s="8">
        <v>126486.39</v>
      </c>
      <c r="P674" s="21">
        <f t="shared" si="60"/>
        <v>126486.39</v>
      </c>
    </row>
    <row r="675" spans="1:17" ht="15.4" customHeight="1" outlineLevel="2">
      <c r="A675" s="5" t="s">
        <v>7</v>
      </c>
      <c r="B675" s="5" t="s">
        <v>293</v>
      </c>
      <c r="C675" s="9">
        <v>60352</v>
      </c>
      <c r="D675" s="9">
        <v>0</v>
      </c>
      <c r="E675" s="13">
        <v>603520</v>
      </c>
      <c r="F675" s="9">
        <v>3674010</v>
      </c>
      <c r="G675" s="5" t="s">
        <v>176</v>
      </c>
      <c r="H675" s="5" t="s">
        <v>177</v>
      </c>
      <c r="I675" s="10">
        <v>36160</v>
      </c>
      <c r="J675" s="1" t="s">
        <v>332</v>
      </c>
      <c r="K675" s="5" t="s">
        <v>12</v>
      </c>
      <c r="L675" s="7">
        <v>2</v>
      </c>
      <c r="M675" s="8">
        <v>68788.259999999995</v>
      </c>
      <c r="P675" s="21">
        <f t="shared" si="60"/>
        <v>68788.259999999995</v>
      </c>
    </row>
    <row r="676" spans="1:17" ht="15.4" customHeight="1" outlineLevel="2">
      <c r="A676" s="5" t="s">
        <v>7</v>
      </c>
      <c r="B676" s="5" t="s">
        <v>293</v>
      </c>
      <c r="C676" s="9">
        <v>60391</v>
      </c>
      <c r="D676" s="9">
        <v>0</v>
      </c>
      <c r="E676" s="13">
        <v>603910</v>
      </c>
      <c r="F676" s="9">
        <v>3674010</v>
      </c>
      <c r="G676" s="5" t="s">
        <v>53</v>
      </c>
      <c r="H676" s="5" t="s">
        <v>54</v>
      </c>
      <c r="I676" s="10">
        <v>36160</v>
      </c>
      <c r="J676" s="1" t="s">
        <v>332</v>
      </c>
      <c r="K676" s="5" t="s">
        <v>12</v>
      </c>
      <c r="L676" s="7">
        <v>3</v>
      </c>
      <c r="M676" s="8">
        <v>80224.97</v>
      </c>
      <c r="P676" s="21">
        <f t="shared" si="60"/>
        <v>80224.97</v>
      </c>
    </row>
    <row r="677" spans="1:17" ht="15.4" customHeight="1" outlineLevel="2">
      <c r="A677" s="5" t="s">
        <v>7</v>
      </c>
      <c r="B677" s="5" t="s">
        <v>293</v>
      </c>
      <c r="C677" s="9">
        <v>60435</v>
      </c>
      <c r="D677" s="9">
        <v>0</v>
      </c>
      <c r="E677" s="13">
        <v>604350</v>
      </c>
      <c r="F677" s="9">
        <v>3674010</v>
      </c>
      <c r="G677" s="5" t="s">
        <v>126</v>
      </c>
      <c r="H677" s="5" t="s">
        <v>127</v>
      </c>
      <c r="I677" s="10">
        <v>36160</v>
      </c>
      <c r="J677" s="1" t="s">
        <v>332</v>
      </c>
      <c r="K677" s="5" t="s">
        <v>12</v>
      </c>
      <c r="L677" s="7">
        <v>9</v>
      </c>
      <c r="M677" s="8">
        <v>268185.34999999998</v>
      </c>
      <c r="P677" s="21">
        <f t="shared" si="60"/>
        <v>268185.34999999998</v>
      </c>
    </row>
    <row r="678" spans="1:17" ht="15.4" customHeight="1" outlineLevel="2">
      <c r="A678" s="5" t="s">
        <v>7</v>
      </c>
      <c r="B678" s="5" t="s">
        <v>293</v>
      </c>
      <c r="C678" s="9">
        <v>60477</v>
      </c>
      <c r="D678" s="9">
        <v>0</v>
      </c>
      <c r="E678" s="13">
        <v>604770</v>
      </c>
      <c r="F678" s="9">
        <v>3674010</v>
      </c>
      <c r="G678" s="5" t="s">
        <v>166</v>
      </c>
      <c r="H678" s="5" t="s">
        <v>167</v>
      </c>
      <c r="I678" s="10">
        <v>36160</v>
      </c>
      <c r="J678" s="1" t="s">
        <v>332</v>
      </c>
      <c r="K678" s="5" t="s">
        <v>12</v>
      </c>
      <c r="L678" s="7">
        <v>9</v>
      </c>
      <c r="M678" s="8">
        <v>279500.48</v>
      </c>
      <c r="P678" s="21">
        <f t="shared" si="60"/>
        <v>279500.48</v>
      </c>
    </row>
    <row r="679" spans="1:17" ht="15.4" customHeight="1" outlineLevel="2">
      <c r="A679" s="5" t="s">
        <v>7</v>
      </c>
      <c r="B679" s="5" t="s">
        <v>293</v>
      </c>
      <c r="C679" s="9">
        <v>60569</v>
      </c>
      <c r="D679" s="9">
        <v>0</v>
      </c>
      <c r="E679" s="13">
        <v>605690</v>
      </c>
      <c r="F679" s="9">
        <v>3674010</v>
      </c>
      <c r="G679" s="5" t="s">
        <v>20</v>
      </c>
      <c r="H679" s="5" t="s">
        <v>21</v>
      </c>
      <c r="I679" s="10">
        <v>36160</v>
      </c>
      <c r="J679" s="1" t="s">
        <v>332</v>
      </c>
      <c r="K679" s="5" t="s">
        <v>12</v>
      </c>
      <c r="L679" s="7">
        <v>9</v>
      </c>
      <c r="M679" s="8">
        <v>298520.46999999997</v>
      </c>
      <c r="P679" s="21">
        <f t="shared" si="60"/>
        <v>298520.46999999997</v>
      </c>
    </row>
    <row r="680" spans="1:17" ht="15.4" customHeight="1" outlineLevel="2">
      <c r="A680" s="5" t="s">
        <v>7</v>
      </c>
      <c r="B680" s="5" t="s">
        <v>293</v>
      </c>
      <c r="C680" s="9">
        <v>60610</v>
      </c>
      <c r="D680" s="9">
        <v>0</v>
      </c>
      <c r="E680" s="13">
        <v>606100</v>
      </c>
      <c r="F680" s="9">
        <v>3674010</v>
      </c>
      <c r="G680" s="5" t="s">
        <v>105</v>
      </c>
      <c r="H680" s="5" t="s">
        <v>106</v>
      </c>
      <c r="I680" s="10">
        <v>36160</v>
      </c>
      <c r="J680" s="1" t="s">
        <v>332</v>
      </c>
      <c r="K680" s="5" t="s">
        <v>12</v>
      </c>
      <c r="L680" s="7">
        <v>2</v>
      </c>
      <c r="M680" s="8">
        <v>50140.61</v>
      </c>
      <c r="P680" s="21">
        <f t="shared" si="60"/>
        <v>50140.61</v>
      </c>
    </row>
    <row r="681" spans="1:17" ht="15.4" customHeight="1" outlineLevel="2">
      <c r="A681" s="5" t="s">
        <v>7</v>
      </c>
      <c r="B681" s="5" t="s">
        <v>293</v>
      </c>
      <c r="C681" s="9">
        <v>60679</v>
      </c>
      <c r="D681" s="9">
        <v>0</v>
      </c>
      <c r="E681" s="13">
        <v>606790</v>
      </c>
      <c r="F681" s="9">
        <v>3674010</v>
      </c>
      <c r="G681" s="5" t="s">
        <v>173</v>
      </c>
      <c r="H681" s="5" t="s">
        <v>172</v>
      </c>
      <c r="I681" s="10">
        <v>36160</v>
      </c>
      <c r="J681" s="1" t="s">
        <v>332</v>
      </c>
      <c r="K681" s="5" t="s">
        <v>12</v>
      </c>
      <c r="L681" s="7">
        <v>19</v>
      </c>
      <c r="M681" s="8">
        <v>893573.34</v>
      </c>
      <c r="P681" s="21">
        <f t="shared" si="60"/>
        <v>893573.34</v>
      </c>
    </row>
    <row r="682" spans="1:17" ht="15.4" customHeight="1" outlineLevel="2">
      <c r="A682" s="5" t="s">
        <v>7</v>
      </c>
      <c r="B682" s="5" t="s">
        <v>293</v>
      </c>
      <c r="C682" s="9">
        <v>60734</v>
      </c>
      <c r="D682" s="9">
        <v>0</v>
      </c>
      <c r="E682" s="13">
        <v>607340</v>
      </c>
      <c r="F682" s="9">
        <v>3674010</v>
      </c>
      <c r="G682" s="5" t="s">
        <v>155</v>
      </c>
      <c r="H682" s="5" t="s">
        <v>156</v>
      </c>
      <c r="I682" s="10">
        <v>36160</v>
      </c>
      <c r="J682" s="1" t="s">
        <v>332</v>
      </c>
      <c r="K682" s="5" t="s">
        <v>12</v>
      </c>
      <c r="L682" s="7">
        <v>20</v>
      </c>
      <c r="M682" s="8">
        <v>545384.94999999995</v>
      </c>
      <c r="P682" s="20">
        <f>0.2*(M682)</f>
        <v>109076.98999999999</v>
      </c>
      <c r="Q682" s="20">
        <f>0.8*(M682)</f>
        <v>436307.95999999996</v>
      </c>
    </row>
    <row r="683" spans="1:17" ht="15.4" customHeight="1" outlineLevel="2">
      <c r="A683" s="5" t="s">
        <v>7</v>
      </c>
      <c r="B683" s="5" t="s">
        <v>293</v>
      </c>
      <c r="C683" s="9">
        <v>60785</v>
      </c>
      <c r="D683" s="9">
        <v>0</v>
      </c>
      <c r="E683" s="13">
        <v>607850</v>
      </c>
      <c r="F683" s="9">
        <v>3674010</v>
      </c>
      <c r="G683" s="5" t="s">
        <v>110</v>
      </c>
      <c r="H683" s="5" t="s">
        <v>111</v>
      </c>
      <c r="I683" s="10">
        <v>36160</v>
      </c>
      <c r="J683" s="1" t="s">
        <v>332</v>
      </c>
      <c r="K683" s="5" t="s">
        <v>12</v>
      </c>
      <c r="L683" s="7">
        <v>18</v>
      </c>
      <c r="M683" s="8">
        <v>570106.25</v>
      </c>
      <c r="P683" s="21">
        <f t="shared" si="60"/>
        <v>570106.25</v>
      </c>
    </row>
    <row r="684" spans="1:17" ht="15.4" customHeight="1" outlineLevel="2">
      <c r="A684" s="5" t="s">
        <v>7</v>
      </c>
      <c r="B684" s="5" t="s">
        <v>293</v>
      </c>
      <c r="C684" s="9">
        <v>60831</v>
      </c>
      <c r="D684" s="9">
        <v>0</v>
      </c>
      <c r="E684" s="13">
        <v>608310</v>
      </c>
      <c r="F684" s="9">
        <v>3674010</v>
      </c>
      <c r="G684" s="5" t="s">
        <v>103</v>
      </c>
      <c r="H684" s="5" t="s">
        <v>104</v>
      </c>
      <c r="I684" s="10">
        <v>36160</v>
      </c>
      <c r="J684" s="1" t="s">
        <v>332</v>
      </c>
      <c r="K684" s="5" t="s">
        <v>12</v>
      </c>
      <c r="L684" s="7">
        <v>21</v>
      </c>
      <c r="M684" s="8">
        <v>603490.12</v>
      </c>
      <c r="P684" s="21">
        <f t="shared" si="60"/>
        <v>603490.12</v>
      </c>
    </row>
    <row r="685" spans="1:17" ht="15.4" customHeight="1" outlineLevel="1">
      <c r="A685" s="5"/>
      <c r="B685" s="5"/>
      <c r="C685" s="9"/>
      <c r="D685" s="9"/>
      <c r="E685" s="13"/>
      <c r="F685" s="15" t="s">
        <v>901</v>
      </c>
      <c r="G685" s="5"/>
      <c r="H685" s="5"/>
      <c r="I685" s="10"/>
      <c r="J685" s="1"/>
      <c r="K685" s="5"/>
      <c r="L685" s="7">
        <f>SUBTOTAL(9,L671:L684)</f>
        <v>184</v>
      </c>
      <c r="M685" s="8">
        <f>SUBTOTAL(9,M671:M684)</f>
        <v>5289627.959999999</v>
      </c>
    </row>
    <row r="686" spans="1:17" ht="15.4" customHeight="1" outlineLevel="2">
      <c r="A686" s="5" t="s">
        <v>7</v>
      </c>
      <c r="B686" s="5" t="s">
        <v>293</v>
      </c>
      <c r="C686" s="9">
        <v>60173</v>
      </c>
      <c r="D686" s="9">
        <v>0</v>
      </c>
      <c r="E686" s="13">
        <v>601730</v>
      </c>
      <c r="F686" s="9">
        <v>3674015</v>
      </c>
      <c r="G686" s="5" t="s">
        <v>64</v>
      </c>
      <c r="H686" s="5" t="s">
        <v>65</v>
      </c>
      <c r="I686" s="10">
        <v>36160</v>
      </c>
      <c r="J686" s="1" t="s">
        <v>333</v>
      </c>
      <c r="K686" s="5" t="s">
        <v>12</v>
      </c>
      <c r="L686" s="7">
        <v>34</v>
      </c>
      <c r="M686" s="8">
        <v>628592.29</v>
      </c>
      <c r="P686" s="21">
        <f>M686</f>
        <v>628592.29</v>
      </c>
    </row>
    <row r="687" spans="1:17" ht="15.4" customHeight="1" outlineLevel="2">
      <c r="A687" s="5" t="s">
        <v>7</v>
      </c>
      <c r="B687" s="5" t="s">
        <v>293</v>
      </c>
      <c r="C687" s="9">
        <v>1657192</v>
      </c>
      <c r="D687" s="9">
        <v>0</v>
      </c>
      <c r="E687" s="13">
        <v>16571920</v>
      </c>
      <c r="F687" s="9">
        <v>3674015</v>
      </c>
      <c r="G687" s="5" t="s">
        <v>9</v>
      </c>
      <c r="H687" s="5" t="s">
        <v>94</v>
      </c>
      <c r="I687" s="10">
        <v>36160</v>
      </c>
      <c r="J687" s="1" t="s">
        <v>333</v>
      </c>
      <c r="K687" s="5" t="s">
        <v>12</v>
      </c>
      <c r="L687" s="7">
        <v>14</v>
      </c>
      <c r="M687" s="8">
        <v>274581.53999999998</v>
      </c>
      <c r="P687" s="20">
        <f>0.4*(M687)</f>
        <v>109832.61599999999</v>
      </c>
      <c r="Q687" s="20">
        <f>0.6*(M687)</f>
        <v>164748.92399999997</v>
      </c>
    </row>
    <row r="688" spans="1:17" ht="15.4" customHeight="1" outlineLevel="2">
      <c r="A688" s="5" t="s">
        <v>7</v>
      </c>
      <c r="B688" s="5" t="s">
        <v>293</v>
      </c>
      <c r="C688" s="9">
        <v>60314</v>
      </c>
      <c r="D688" s="9">
        <v>0</v>
      </c>
      <c r="E688" s="13">
        <v>603140</v>
      </c>
      <c r="F688" s="9">
        <v>3674015</v>
      </c>
      <c r="G688" s="5" t="s">
        <v>171</v>
      </c>
      <c r="H688" s="5" t="s">
        <v>172</v>
      </c>
      <c r="I688" s="10">
        <v>36160</v>
      </c>
      <c r="J688" s="1" t="s">
        <v>333</v>
      </c>
      <c r="K688" s="5" t="s">
        <v>12</v>
      </c>
      <c r="L688" s="7">
        <v>7</v>
      </c>
      <c r="M688" s="8">
        <v>139459.54</v>
      </c>
      <c r="P688" s="21">
        <f t="shared" ref="P688:P699" si="61">M688</f>
        <v>139459.54</v>
      </c>
    </row>
    <row r="689" spans="1:17" ht="15.4" customHeight="1" outlineLevel="2">
      <c r="A689" s="5" t="s">
        <v>7</v>
      </c>
      <c r="B689" s="5" t="s">
        <v>293</v>
      </c>
      <c r="C689" s="9">
        <v>3311553</v>
      </c>
      <c r="D689" s="9">
        <v>0</v>
      </c>
      <c r="E689" s="13">
        <v>33115530</v>
      </c>
      <c r="F689" s="9">
        <v>3674015</v>
      </c>
      <c r="G689" s="5" t="s">
        <v>160</v>
      </c>
      <c r="H689" s="5" t="s">
        <v>161</v>
      </c>
      <c r="I689" s="10">
        <v>43465</v>
      </c>
      <c r="J689" s="1" t="s">
        <v>333</v>
      </c>
      <c r="K689" s="5" t="s">
        <v>12</v>
      </c>
      <c r="L689" s="7">
        <v>12</v>
      </c>
      <c r="M689" s="8">
        <v>219731.11</v>
      </c>
      <c r="P689" s="21">
        <f t="shared" si="61"/>
        <v>219731.11</v>
      </c>
    </row>
    <row r="690" spans="1:17" ht="15.4" customHeight="1" outlineLevel="2">
      <c r="A690" s="5" t="s">
        <v>7</v>
      </c>
      <c r="B690" s="5" t="s">
        <v>293</v>
      </c>
      <c r="C690" s="9">
        <v>60353</v>
      </c>
      <c r="D690" s="9">
        <v>0</v>
      </c>
      <c r="E690" s="13">
        <v>603530</v>
      </c>
      <c r="F690" s="9">
        <v>3674015</v>
      </c>
      <c r="G690" s="5" t="s">
        <v>176</v>
      </c>
      <c r="H690" s="5" t="s">
        <v>177</v>
      </c>
      <c r="I690" s="10">
        <v>36160</v>
      </c>
      <c r="J690" s="1" t="s">
        <v>333</v>
      </c>
      <c r="K690" s="5" t="s">
        <v>12</v>
      </c>
      <c r="L690" s="7">
        <v>9</v>
      </c>
      <c r="M690" s="8">
        <v>121915.81</v>
      </c>
      <c r="P690" s="21">
        <f t="shared" si="61"/>
        <v>121915.81</v>
      </c>
    </row>
    <row r="691" spans="1:17" ht="15.4" customHeight="1" outlineLevel="2">
      <c r="A691" s="5" t="s">
        <v>7</v>
      </c>
      <c r="B691" s="5" t="s">
        <v>293</v>
      </c>
      <c r="C691" s="9">
        <v>60392</v>
      </c>
      <c r="D691" s="9">
        <v>0</v>
      </c>
      <c r="E691" s="13">
        <v>603920</v>
      </c>
      <c r="F691" s="9">
        <v>3674015</v>
      </c>
      <c r="G691" s="5" t="s">
        <v>53</v>
      </c>
      <c r="H691" s="5" t="s">
        <v>54</v>
      </c>
      <c r="I691" s="10">
        <v>36160</v>
      </c>
      <c r="J691" s="1" t="s">
        <v>333</v>
      </c>
      <c r="K691" s="5" t="s">
        <v>12</v>
      </c>
      <c r="L691" s="7">
        <v>5</v>
      </c>
      <c r="M691" s="8">
        <v>101628.87</v>
      </c>
      <c r="P691" s="21">
        <f t="shared" si="61"/>
        <v>101628.87</v>
      </c>
    </row>
    <row r="692" spans="1:17" ht="15.4" customHeight="1" outlineLevel="2">
      <c r="A692" s="5" t="s">
        <v>7</v>
      </c>
      <c r="B692" s="5" t="s">
        <v>293</v>
      </c>
      <c r="C692" s="9">
        <v>60436</v>
      </c>
      <c r="D692" s="9">
        <v>0</v>
      </c>
      <c r="E692" s="13">
        <v>604360</v>
      </c>
      <c r="F692" s="9">
        <v>3674015</v>
      </c>
      <c r="G692" s="5" t="s">
        <v>126</v>
      </c>
      <c r="H692" s="5" t="s">
        <v>127</v>
      </c>
      <c r="I692" s="10">
        <v>36160</v>
      </c>
      <c r="J692" s="1" t="s">
        <v>333</v>
      </c>
      <c r="K692" s="5" t="s">
        <v>12</v>
      </c>
      <c r="L692" s="7">
        <v>15</v>
      </c>
      <c r="M692" s="8">
        <v>163820.32999999999</v>
      </c>
      <c r="P692" s="21">
        <f t="shared" si="61"/>
        <v>163820.32999999999</v>
      </c>
    </row>
    <row r="693" spans="1:17" ht="15.4" customHeight="1" outlineLevel="2">
      <c r="A693" s="5" t="s">
        <v>7</v>
      </c>
      <c r="B693" s="5" t="s">
        <v>293</v>
      </c>
      <c r="C693" s="9">
        <v>60478</v>
      </c>
      <c r="D693" s="9">
        <v>0</v>
      </c>
      <c r="E693" s="13">
        <v>604780</v>
      </c>
      <c r="F693" s="9">
        <v>3674015</v>
      </c>
      <c r="G693" s="5" t="s">
        <v>166</v>
      </c>
      <c r="H693" s="5" t="s">
        <v>167</v>
      </c>
      <c r="I693" s="10">
        <v>36160</v>
      </c>
      <c r="J693" s="1" t="s">
        <v>333</v>
      </c>
      <c r="K693" s="5" t="s">
        <v>12</v>
      </c>
      <c r="L693" s="7">
        <v>43</v>
      </c>
      <c r="M693" s="8">
        <v>656428.47</v>
      </c>
      <c r="P693" s="21">
        <f t="shared" si="61"/>
        <v>656428.47</v>
      </c>
    </row>
    <row r="694" spans="1:17" ht="15.4" customHeight="1" outlineLevel="2">
      <c r="A694" s="5" t="s">
        <v>7</v>
      </c>
      <c r="B694" s="5" t="s">
        <v>293</v>
      </c>
      <c r="C694" s="9">
        <v>60570</v>
      </c>
      <c r="D694" s="9">
        <v>0</v>
      </c>
      <c r="E694" s="13">
        <v>605700</v>
      </c>
      <c r="F694" s="9">
        <v>3674015</v>
      </c>
      <c r="G694" s="5" t="s">
        <v>20</v>
      </c>
      <c r="H694" s="5" t="s">
        <v>21</v>
      </c>
      <c r="I694" s="10">
        <v>36160</v>
      </c>
      <c r="J694" s="1" t="s">
        <v>333</v>
      </c>
      <c r="K694" s="5" t="s">
        <v>12</v>
      </c>
      <c r="L694" s="7">
        <v>30</v>
      </c>
      <c r="M694" s="8">
        <v>437830.55</v>
      </c>
      <c r="P694" s="21">
        <f t="shared" si="61"/>
        <v>437830.55</v>
      </c>
    </row>
    <row r="695" spans="1:17" ht="15.4" customHeight="1" outlineLevel="2">
      <c r="A695" s="5" t="s">
        <v>7</v>
      </c>
      <c r="B695" s="5" t="s">
        <v>293</v>
      </c>
      <c r="C695" s="9">
        <v>60611</v>
      </c>
      <c r="D695" s="9">
        <v>0</v>
      </c>
      <c r="E695" s="13">
        <v>606110</v>
      </c>
      <c r="F695" s="9">
        <v>3674015</v>
      </c>
      <c r="G695" s="5" t="s">
        <v>105</v>
      </c>
      <c r="H695" s="5" t="s">
        <v>106</v>
      </c>
      <c r="I695" s="10">
        <v>36160</v>
      </c>
      <c r="J695" s="1" t="s">
        <v>333</v>
      </c>
      <c r="K695" s="5" t="s">
        <v>12</v>
      </c>
      <c r="L695" s="7">
        <v>7</v>
      </c>
      <c r="M695" s="8">
        <v>98855.06</v>
      </c>
      <c r="P695" s="21">
        <f t="shared" si="61"/>
        <v>98855.06</v>
      </c>
    </row>
    <row r="696" spans="1:17" ht="15.4" customHeight="1" outlineLevel="2">
      <c r="A696" s="5" t="s">
        <v>7</v>
      </c>
      <c r="B696" s="5" t="s">
        <v>293</v>
      </c>
      <c r="C696" s="9">
        <v>60680</v>
      </c>
      <c r="D696" s="9">
        <v>0</v>
      </c>
      <c r="E696" s="13">
        <v>606800</v>
      </c>
      <c r="F696" s="9">
        <v>3674015</v>
      </c>
      <c r="G696" s="5" t="s">
        <v>173</v>
      </c>
      <c r="H696" s="5" t="s">
        <v>172</v>
      </c>
      <c r="I696" s="10">
        <v>36160</v>
      </c>
      <c r="J696" s="1" t="s">
        <v>333</v>
      </c>
      <c r="K696" s="5" t="s">
        <v>12</v>
      </c>
      <c r="L696" s="7">
        <v>101</v>
      </c>
      <c r="M696" s="8">
        <v>991378.22</v>
      </c>
      <c r="P696" s="20">
        <f>0.2*(M696)</f>
        <v>198275.644</v>
      </c>
      <c r="Q696" s="20">
        <f>0.8*(M696)</f>
        <v>793102.576</v>
      </c>
    </row>
    <row r="697" spans="1:17" ht="15.4" customHeight="1" outlineLevel="2">
      <c r="A697" s="5" t="s">
        <v>7</v>
      </c>
      <c r="B697" s="5" t="s">
        <v>293</v>
      </c>
      <c r="C697" s="9">
        <v>60735</v>
      </c>
      <c r="D697" s="9">
        <v>0</v>
      </c>
      <c r="E697" s="13">
        <v>607350</v>
      </c>
      <c r="F697" s="9">
        <v>3674015</v>
      </c>
      <c r="G697" s="5" t="s">
        <v>155</v>
      </c>
      <c r="H697" s="5" t="s">
        <v>156</v>
      </c>
      <c r="I697" s="10">
        <v>36160</v>
      </c>
      <c r="J697" s="1" t="s">
        <v>333</v>
      </c>
      <c r="K697" s="5" t="s">
        <v>12</v>
      </c>
      <c r="L697" s="7">
        <v>34</v>
      </c>
      <c r="M697" s="8">
        <v>570886.29</v>
      </c>
      <c r="P697" s="21">
        <f t="shared" si="61"/>
        <v>570886.29</v>
      </c>
    </row>
    <row r="698" spans="1:17" ht="15.4" customHeight="1" outlineLevel="2">
      <c r="A698" s="5" t="s">
        <v>7</v>
      </c>
      <c r="B698" s="5" t="s">
        <v>293</v>
      </c>
      <c r="C698" s="9">
        <v>60786</v>
      </c>
      <c r="D698" s="9">
        <v>0</v>
      </c>
      <c r="E698" s="13">
        <v>607860</v>
      </c>
      <c r="F698" s="9">
        <v>3674015</v>
      </c>
      <c r="G698" s="5" t="s">
        <v>110</v>
      </c>
      <c r="H698" s="5" t="s">
        <v>111</v>
      </c>
      <c r="I698" s="10">
        <v>36160</v>
      </c>
      <c r="J698" s="1" t="s">
        <v>333</v>
      </c>
      <c r="K698" s="5" t="s">
        <v>12</v>
      </c>
      <c r="L698" s="7">
        <v>20</v>
      </c>
      <c r="M698" s="8">
        <v>372931.07</v>
      </c>
      <c r="P698" s="21">
        <f t="shared" si="61"/>
        <v>372931.07</v>
      </c>
    </row>
    <row r="699" spans="1:17" ht="15.4" customHeight="1" outlineLevel="2">
      <c r="A699" s="5" t="s">
        <v>7</v>
      </c>
      <c r="B699" s="5" t="s">
        <v>293</v>
      </c>
      <c r="C699" s="9">
        <v>60832</v>
      </c>
      <c r="D699" s="9">
        <v>0</v>
      </c>
      <c r="E699" s="13">
        <v>608320</v>
      </c>
      <c r="F699" s="9">
        <v>3674015</v>
      </c>
      <c r="G699" s="5" t="s">
        <v>103</v>
      </c>
      <c r="H699" s="5" t="s">
        <v>104</v>
      </c>
      <c r="I699" s="10">
        <v>36160</v>
      </c>
      <c r="J699" s="1" t="s">
        <v>333</v>
      </c>
      <c r="K699" s="5" t="s">
        <v>12</v>
      </c>
      <c r="L699" s="7">
        <v>49</v>
      </c>
      <c r="M699" s="8">
        <v>720715.54</v>
      </c>
      <c r="P699" s="21">
        <f t="shared" si="61"/>
        <v>720715.54</v>
      </c>
    </row>
    <row r="700" spans="1:17" ht="15.4" customHeight="1" outlineLevel="1">
      <c r="A700" s="5"/>
      <c r="B700" s="5"/>
      <c r="C700" s="9"/>
      <c r="D700" s="9"/>
      <c r="E700" s="13"/>
      <c r="F700" s="15" t="s">
        <v>902</v>
      </c>
      <c r="G700" s="5"/>
      <c r="H700" s="5"/>
      <c r="I700" s="10"/>
      <c r="J700" s="1"/>
      <c r="K700" s="5"/>
      <c r="L700" s="7">
        <f>SUBTOTAL(9,L686:L699)</f>
        <v>380</v>
      </c>
      <c r="M700" s="8">
        <f>SUBTOTAL(9,M686:M699)</f>
        <v>5498754.6900000004</v>
      </c>
    </row>
    <row r="701" spans="1:17" ht="15.4" customHeight="1" outlineLevel="2">
      <c r="A701" s="5" t="s">
        <v>7</v>
      </c>
      <c r="B701" s="5" t="s">
        <v>293</v>
      </c>
      <c r="C701" s="9">
        <v>60681</v>
      </c>
      <c r="D701" s="9">
        <v>0</v>
      </c>
      <c r="E701" s="13">
        <v>606810</v>
      </c>
      <c r="F701" s="9">
        <v>3674020</v>
      </c>
      <c r="G701" s="5" t="s">
        <v>173</v>
      </c>
      <c r="H701" s="5" t="s">
        <v>172</v>
      </c>
      <c r="I701" s="10">
        <v>36160</v>
      </c>
      <c r="J701" s="1" t="s">
        <v>405</v>
      </c>
      <c r="K701" s="5" t="s">
        <v>12</v>
      </c>
      <c r="L701" s="7">
        <v>15</v>
      </c>
      <c r="M701" s="8">
        <v>3519.11</v>
      </c>
      <c r="Q701" s="21">
        <f>M701</f>
        <v>3519.11</v>
      </c>
    </row>
    <row r="702" spans="1:17" ht="15.4" customHeight="1" outlineLevel="1">
      <c r="A702" s="5"/>
      <c r="B702" s="5"/>
      <c r="C702" s="9"/>
      <c r="D702" s="9"/>
      <c r="E702" s="13"/>
      <c r="F702" s="15" t="s">
        <v>903</v>
      </c>
      <c r="G702" s="5"/>
      <c r="H702" s="5"/>
      <c r="I702" s="10"/>
      <c r="J702" s="1"/>
      <c r="K702" s="5"/>
      <c r="L702" s="7">
        <f>SUBTOTAL(9,L701:L701)</f>
        <v>15</v>
      </c>
      <c r="M702" s="8">
        <f>SUBTOTAL(9,M701:M701)</f>
        <v>3519.11</v>
      </c>
    </row>
    <row r="703" spans="1:17" ht="15.4" customHeight="1" outlineLevel="2">
      <c r="A703" s="5" t="s">
        <v>7</v>
      </c>
      <c r="B703" s="5" t="s">
        <v>293</v>
      </c>
      <c r="C703" s="9">
        <v>3310567</v>
      </c>
      <c r="D703" s="9">
        <v>0</v>
      </c>
      <c r="E703" s="13">
        <v>33105670</v>
      </c>
      <c r="F703" s="9">
        <v>3674025</v>
      </c>
      <c r="G703" s="5" t="s">
        <v>171</v>
      </c>
      <c r="H703" s="5" t="s">
        <v>410</v>
      </c>
      <c r="I703" s="10">
        <v>43465</v>
      </c>
      <c r="J703" s="1" t="s">
        <v>367</v>
      </c>
      <c r="K703" s="5" t="s">
        <v>12</v>
      </c>
      <c r="L703" s="7">
        <v>1</v>
      </c>
      <c r="M703" s="8">
        <v>36336.769999999997</v>
      </c>
      <c r="Q703" s="21">
        <f>M703</f>
        <v>36336.769999999997</v>
      </c>
    </row>
    <row r="704" spans="1:17" ht="15.4" customHeight="1" outlineLevel="2">
      <c r="A704" s="5" t="s">
        <v>7</v>
      </c>
      <c r="B704" s="5" t="s">
        <v>293</v>
      </c>
      <c r="C704" s="9">
        <v>60682</v>
      </c>
      <c r="D704" s="9">
        <v>0</v>
      </c>
      <c r="E704" s="13">
        <v>606820</v>
      </c>
      <c r="F704" s="9">
        <v>3674025</v>
      </c>
      <c r="G704" s="5" t="s">
        <v>173</v>
      </c>
      <c r="H704" s="5" t="s">
        <v>172</v>
      </c>
      <c r="I704" s="10">
        <v>36160</v>
      </c>
      <c r="J704" s="1" t="s">
        <v>367</v>
      </c>
      <c r="K704" s="5" t="s">
        <v>12</v>
      </c>
      <c r="L704" s="7">
        <v>3</v>
      </c>
      <c r="M704" s="8">
        <v>32103.119999999999</v>
      </c>
      <c r="P704" s="21">
        <f>M704</f>
        <v>32103.119999999999</v>
      </c>
    </row>
    <row r="705" spans="1:17" ht="15.4" customHeight="1" outlineLevel="1">
      <c r="A705" s="5"/>
      <c r="B705" s="5"/>
      <c r="C705" s="9"/>
      <c r="D705" s="9"/>
      <c r="E705" s="13"/>
      <c r="F705" s="15" t="s">
        <v>904</v>
      </c>
      <c r="G705" s="5"/>
      <c r="H705" s="5"/>
      <c r="I705" s="10"/>
      <c r="J705" s="1"/>
      <c r="K705" s="5"/>
      <c r="L705" s="7">
        <f>SUBTOTAL(9,L703:L704)</f>
        <v>4</v>
      </c>
      <c r="M705" s="8">
        <f>SUBTOTAL(9,M703:M704)</f>
        <v>68439.89</v>
      </c>
    </row>
    <row r="706" spans="1:17" ht="15.4" customHeight="1" outlineLevel="2">
      <c r="A706" s="5" t="s">
        <v>7</v>
      </c>
      <c r="B706" s="5" t="s">
        <v>293</v>
      </c>
      <c r="C706" s="9">
        <v>1657194</v>
      </c>
      <c r="D706" s="9">
        <v>0</v>
      </c>
      <c r="E706" s="13">
        <v>16571940</v>
      </c>
      <c r="F706" s="9">
        <v>3674050</v>
      </c>
      <c r="G706" s="5" t="s">
        <v>9</v>
      </c>
      <c r="H706" s="5" t="s">
        <v>94</v>
      </c>
      <c r="I706" s="10">
        <v>36160</v>
      </c>
      <c r="J706" s="1" t="s">
        <v>334</v>
      </c>
      <c r="K706" s="5" t="s">
        <v>12</v>
      </c>
      <c r="L706" s="7">
        <v>22</v>
      </c>
      <c r="M706" s="8">
        <v>519219.42</v>
      </c>
      <c r="P706" s="21">
        <f>M706</f>
        <v>519219.42</v>
      </c>
    </row>
    <row r="707" spans="1:17" ht="15.4" customHeight="1" outlineLevel="2">
      <c r="A707" s="5" t="s">
        <v>7</v>
      </c>
      <c r="B707" s="5" t="s">
        <v>293</v>
      </c>
      <c r="C707" s="9">
        <v>3311554</v>
      </c>
      <c r="D707" s="9">
        <v>0</v>
      </c>
      <c r="E707" s="13">
        <v>33115540</v>
      </c>
      <c r="F707" s="9">
        <v>3674050</v>
      </c>
      <c r="G707" s="5" t="s">
        <v>160</v>
      </c>
      <c r="H707" s="5" t="s">
        <v>161</v>
      </c>
      <c r="I707" s="10">
        <v>43465</v>
      </c>
      <c r="J707" s="1" t="s">
        <v>334</v>
      </c>
      <c r="K707" s="5" t="s">
        <v>12</v>
      </c>
      <c r="L707" s="7">
        <v>4</v>
      </c>
      <c r="M707" s="8">
        <v>26600.58</v>
      </c>
      <c r="P707" s="21">
        <f t="shared" ref="P707:P716" si="62">M707</f>
        <v>26600.58</v>
      </c>
    </row>
    <row r="708" spans="1:17" ht="15.4" customHeight="1" outlineLevel="2">
      <c r="A708" s="5" t="s">
        <v>7</v>
      </c>
      <c r="B708" s="5" t="s">
        <v>293</v>
      </c>
      <c r="C708" s="9">
        <v>638967</v>
      </c>
      <c r="D708" s="9">
        <v>0</v>
      </c>
      <c r="E708" s="13">
        <v>6389670</v>
      </c>
      <c r="F708" s="9">
        <v>3674050</v>
      </c>
      <c r="G708" s="5" t="s">
        <v>176</v>
      </c>
      <c r="H708" s="5" t="s">
        <v>177</v>
      </c>
      <c r="I708" s="10">
        <v>37621</v>
      </c>
      <c r="J708" s="1" t="s">
        <v>334</v>
      </c>
      <c r="K708" s="5" t="s">
        <v>12</v>
      </c>
      <c r="L708" s="7">
        <v>9</v>
      </c>
      <c r="M708" s="8">
        <v>275489.53000000003</v>
      </c>
      <c r="P708" s="21">
        <f t="shared" si="62"/>
        <v>275489.53000000003</v>
      </c>
    </row>
    <row r="709" spans="1:17" ht="15.4" customHeight="1" outlineLevel="2">
      <c r="A709" s="5" t="s">
        <v>7</v>
      </c>
      <c r="B709" s="5" t="s">
        <v>293</v>
      </c>
      <c r="C709" s="9">
        <v>3031704</v>
      </c>
      <c r="D709" s="9">
        <v>0</v>
      </c>
      <c r="E709" s="13">
        <v>30317040</v>
      </c>
      <c r="F709" s="9">
        <v>3674050</v>
      </c>
      <c r="G709" s="5" t="s">
        <v>53</v>
      </c>
      <c r="H709" s="5" t="s">
        <v>290</v>
      </c>
      <c r="I709" s="10">
        <v>42369</v>
      </c>
      <c r="J709" s="1" t="s">
        <v>334</v>
      </c>
      <c r="K709" s="5" t="s">
        <v>12</v>
      </c>
      <c r="L709" s="7">
        <v>1</v>
      </c>
      <c r="M709" s="8">
        <v>-18708.169999999998</v>
      </c>
      <c r="P709" s="21">
        <f t="shared" si="62"/>
        <v>-18708.169999999998</v>
      </c>
    </row>
    <row r="710" spans="1:17" ht="15.4" customHeight="1" outlineLevel="2">
      <c r="A710" s="5" t="s">
        <v>7</v>
      </c>
      <c r="B710" s="5" t="s">
        <v>293</v>
      </c>
      <c r="C710" s="9">
        <v>60479</v>
      </c>
      <c r="D710" s="9">
        <v>0</v>
      </c>
      <c r="E710" s="13">
        <v>604790</v>
      </c>
      <c r="F710" s="9">
        <v>3674050</v>
      </c>
      <c r="G710" s="5" t="s">
        <v>166</v>
      </c>
      <c r="H710" s="5" t="s">
        <v>167</v>
      </c>
      <c r="I710" s="10">
        <v>36160</v>
      </c>
      <c r="J710" s="1" t="s">
        <v>334</v>
      </c>
      <c r="K710" s="5" t="s">
        <v>12</v>
      </c>
      <c r="L710" s="7">
        <v>14</v>
      </c>
      <c r="M710" s="8">
        <v>255150.68</v>
      </c>
      <c r="P710" s="21">
        <f t="shared" si="62"/>
        <v>255150.68</v>
      </c>
    </row>
    <row r="711" spans="1:17" ht="15.4" customHeight="1" outlineLevel="2">
      <c r="A711" s="5" t="s">
        <v>7</v>
      </c>
      <c r="B711" s="5" t="s">
        <v>293</v>
      </c>
      <c r="C711" s="9">
        <v>60571</v>
      </c>
      <c r="D711" s="9">
        <v>0</v>
      </c>
      <c r="E711" s="13">
        <v>605710</v>
      </c>
      <c r="F711" s="9">
        <v>3674050</v>
      </c>
      <c r="G711" s="5" t="s">
        <v>20</v>
      </c>
      <c r="H711" s="5" t="s">
        <v>21</v>
      </c>
      <c r="I711" s="10">
        <v>36160</v>
      </c>
      <c r="J711" s="1" t="s">
        <v>334</v>
      </c>
      <c r="K711" s="5" t="s">
        <v>12</v>
      </c>
      <c r="L711" s="7">
        <v>4</v>
      </c>
      <c r="M711" s="8">
        <v>47940.480000000003</v>
      </c>
      <c r="P711" s="21">
        <f t="shared" si="62"/>
        <v>47940.480000000003</v>
      </c>
    </row>
    <row r="712" spans="1:17" ht="15.4" customHeight="1" outlineLevel="2">
      <c r="A712" s="5" t="s">
        <v>7</v>
      </c>
      <c r="B712" s="5" t="s">
        <v>293</v>
      </c>
      <c r="C712" s="9">
        <v>334386</v>
      </c>
      <c r="D712" s="9">
        <v>0</v>
      </c>
      <c r="E712" s="13">
        <v>3343860</v>
      </c>
      <c r="F712" s="9">
        <v>3674050</v>
      </c>
      <c r="G712" s="5" t="s">
        <v>105</v>
      </c>
      <c r="H712" s="5" t="s">
        <v>106</v>
      </c>
      <c r="I712" s="10">
        <v>37621</v>
      </c>
      <c r="J712" s="1" t="s">
        <v>379</v>
      </c>
      <c r="K712" s="5" t="s">
        <v>12</v>
      </c>
      <c r="L712" s="7">
        <v>9</v>
      </c>
      <c r="M712" s="8">
        <v>87944.15</v>
      </c>
      <c r="P712" s="21">
        <f t="shared" si="62"/>
        <v>87944.15</v>
      </c>
    </row>
    <row r="713" spans="1:17" ht="15.4" customHeight="1" outlineLevel="2">
      <c r="A713" s="5" t="s">
        <v>7</v>
      </c>
      <c r="B713" s="5" t="s">
        <v>293</v>
      </c>
      <c r="C713" s="9">
        <v>60683</v>
      </c>
      <c r="D713" s="9">
        <v>0</v>
      </c>
      <c r="E713" s="13">
        <v>606830</v>
      </c>
      <c r="F713" s="9">
        <v>3674050</v>
      </c>
      <c r="G713" s="5" t="s">
        <v>173</v>
      </c>
      <c r="H713" s="5" t="s">
        <v>172</v>
      </c>
      <c r="I713" s="10">
        <v>36160</v>
      </c>
      <c r="J713" s="1" t="s">
        <v>334</v>
      </c>
      <c r="K713" s="5" t="s">
        <v>12</v>
      </c>
      <c r="L713" s="7">
        <v>51</v>
      </c>
      <c r="M713" s="8">
        <v>1659493.92</v>
      </c>
      <c r="P713" s="20">
        <f>0.4*(M713)</f>
        <v>663797.56799999997</v>
      </c>
      <c r="Q713" s="20">
        <f>0.6*(M713)</f>
        <v>995696.35199999996</v>
      </c>
    </row>
    <row r="714" spans="1:17" ht="15.4" customHeight="1" outlineLevel="2">
      <c r="A714" s="5" t="s">
        <v>7</v>
      </c>
      <c r="B714" s="5" t="s">
        <v>293</v>
      </c>
      <c r="C714" s="9">
        <v>60736</v>
      </c>
      <c r="D714" s="9">
        <v>0</v>
      </c>
      <c r="E714" s="13">
        <v>607360</v>
      </c>
      <c r="F714" s="9">
        <v>3674050</v>
      </c>
      <c r="G714" s="5" t="s">
        <v>155</v>
      </c>
      <c r="H714" s="5" t="s">
        <v>156</v>
      </c>
      <c r="I714" s="10">
        <v>36160</v>
      </c>
      <c r="J714" s="1" t="s">
        <v>334</v>
      </c>
      <c r="K714" s="5" t="s">
        <v>12</v>
      </c>
      <c r="L714" s="7">
        <v>13</v>
      </c>
      <c r="M714" s="8">
        <v>245145.33</v>
      </c>
      <c r="P714" s="21">
        <f t="shared" si="62"/>
        <v>245145.33</v>
      </c>
    </row>
    <row r="715" spans="1:17" ht="15.4" customHeight="1" outlineLevel="2">
      <c r="A715" s="5" t="s">
        <v>7</v>
      </c>
      <c r="B715" s="5" t="s">
        <v>293</v>
      </c>
      <c r="C715" s="9">
        <v>3311984</v>
      </c>
      <c r="D715" s="9">
        <v>0</v>
      </c>
      <c r="E715" s="13">
        <v>33119840</v>
      </c>
      <c r="F715" s="9">
        <v>3674050</v>
      </c>
      <c r="G715" s="5" t="s">
        <v>110</v>
      </c>
      <c r="H715" s="5" t="s">
        <v>111</v>
      </c>
      <c r="I715" s="10">
        <v>43465</v>
      </c>
      <c r="J715" s="1" t="s">
        <v>334</v>
      </c>
      <c r="K715" s="5" t="s">
        <v>12</v>
      </c>
      <c r="L715" s="7">
        <v>2</v>
      </c>
      <c r="M715" s="8">
        <v>13392.68</v>
      </c>
      <c r="P715" s="21">
        <f t="shared" si="62"/>
        <v>13392.68</v>
      </c>
    </row>
    <row r="716" spans="1:17" ht="15.4" customHeight="1" outlineLevel="2">
      <c r="A716" s="5" t="s">
        <v>7</v>
      </c>
      <c r="B716" s="5" t="s">
        <v>293</v>
      </c>
      <c r="C716" s="9">
        <v>60833</v>
      </c>
      <c r="D716" s="9">
        <v>0</v>
      </c>
      <c r="E716" s="13">
        <v>608330</v>
      </c>
      <c r="F716" s="9">
        <v>3674050</v>
      </c>
      <c r="G716" s="5" t="s">
        <v>103</v>
      </c>
      <c r="H716" s="5" t="s">
        <v>104</v>
      </c>
      <c r="I716" s="10">
        <v>36160</v>
      </c>
      <c r="J716" s="1" t="s">
        <v>334</v>
      </c>
      <c r="K716" s="5" t="s">
        <v>12</v>
      </c>
      <c r="L716" s="7">
        <v>14</v>
      </c>
      <c r="M716" s="8">
        <v>304920.51</v>
      </c>
      <c r="P716" s="21">
        <f t="shared" si="62"/>
        <v>304920.51</v>
      </c>
    </row>
    <row r="717" spans="1:17" ht="15.4" customHeight="1" outlineLevel="1">
      <c r="A717" s="5"/>
      <c r="B717" s="5"/>
      <c r="C717" s="9"/>
      <c r="D717" s="9"/>
      <c r="E717" s="13"/>
      <c r="F717" s="15" t="s">
        <v>905</v>
      </c>
      <c r="G717" s="5"/>
      <c r="H717" s="5"/>
      <c r="I717" s="10"/>
      <c r="J717" s="1"/>
      <c r="K717" s="5"/>
      <c r="L717" s="7">
        <f>SUBTOTAL(9,L706:L716)</f>
        <v>143</v>
      </c>
      <c r="M717" s="8">
        <f>SUBTOTAL(9,M706:M716)</f>
        <v>3416589.1100000003</v>
      </c>
    </row>
    <row r="718" spans="1:17" ht="15.4" customHeight="1" outlineLevel="2">
      <c r="A718" s="5" t="s">
        <v>7</v>
      </c>
      <c r="B718" s="5" t="s">
        <v>293</v>
      </c>
      <c r="C718" s="9">
        <v>3275282</v>
      </c>
      <c r="D718" s="9">
        <v>0</v>
      </c>
      <c r="E718" s="13">
        <v>32752820</v>
      </c>
      <c r="F718" s="9">
        <v>3674051</v>
      </c>
      <c r="G718" s="5" t="s">
        <v>64</v>
      </c>
      <c r="H718" s="5" t="s">
        <v>256</v>
      </c>
      <c r="I718" s="10">
        <v>42735</v>
      </c>
      <c r="J718" s="1" t="s">
        <v>349</v>
      </c>
      <c r="K718" s="5" t="s">
        <v>12</v>
      </c>
      <c r="L718" s="7">
        <v>1</v>
      </c>
      <c r="M718" s="8">
        <v>23900.29</v>
      </c>
      <c r="P718" s="21">
        <f>M718</f>
        <v>23900.29</v>
      </c>
    </row>
    <row r="719" spans="1:17" ht="15.4" customHeight="1" outlineLevel="2">
      <c r="A719" s="5" t="s">
        <v>7</v>
      </c>
      <c r="B719" s="5" t="s">
        <v>293</v>
      </c>
      <c r="C719" s="9">
        <v>2888625</v>
      </c>
      <c r="D719" s="9">
        <v>0</v>
      </c>
      <c r="E719" s="13">
        <v>28886250</v>
      </c>
      <c r="F719" s="9">
        <v>3674051</v>
      </c>
      <c r="G719" s="5" t="s">
        <v>20</v>
      </c>
      <c r="H719" s="5" t="s">
        <v>21</v>
      </c>
      <c r="I719" s="10">
        <v>42004</v>
      </c>
      <c r="J719" s="1" t="s">
        <v>349</v>
      </c>
      <c r="K719" s="5" t="s">
        <v>12</v>
      </c>
      <c r="L719" s="7">
        <v>2</v>
      </c>
      <c r="M719" s="8">
        <v>-62838.77</v>
      </c>
      <c r="P719" s="21">
        <f t="shared" ref="P719:P720" si="63">M719</f>
        <v>-62838.77</v>
      </c>
    </row>
    <row r="720" spans="1:17" ht="15.4" customHeight="1" outlineLevel="2">
      <c r="A720" s="5" t="s">
        <v>7</v>
      </c>
      <c r="B720" s="5" t="s">
        <v>293</v>
      </c>
      <c r="C720" s="9">
        <v>60684</v>
      </c>
      <c r="D720" s="9">
        <v>0</v>
      </c>
      <c r="E720" s="13">
        <v>606840</v>
      </c>
      <c r="F720" s="9">
        <v>3674051</v>
      </c>
      <c r="G720" s="5" t="s">
        <v>173</v>
      </c>
      <c r="H720" s="5" t="s">
        <v>172</v>
      </c>
      <c r="I720" s="10">
        <v>36160</v>
      </c>
      <c r="J720" s="1" t="s">
        <v>349</v>
      </c>
      <c r="K720" s="5" t="s">
        <v>12</v>
      </c>
      <c r="L720" s="7">
        <v>2</v>
      </c>
      <c r="M720" s="8">
        <v>12500.49</v>
      </c>
      <c r="P720" s="21">
        <f t="shared" si="63"/>
        <v>12500.49</v>
      </c>
    </row>
    <row r="721" spans="1:17" ht="15.4" customHeight="1" outlineLevel="1">
      <c r="A721" s="5"/>
      <c r="B721" s="5"/>
      <c r="C721" s="9"/>
      <c r="D721" s="9"/>
      <c r="E721" s="13"/>
      <c r="F721" s="15" t="s">
        <v>906</v>
      </c>
      <c r="G721" s="5"/>
      <c r="H721" s="5"/>
      <c r="I721" s="10"/>
      <c r="J721" s="1"/>
      <c r="K721" s="5"/>
      <c r="L721" s="7">
        <f>SUBTOTAL(9,L718:L720)</f>
        <v>5</v>
      </c>
      <c r="M721" s="8">
        <f>SUBTOTAL(9,M718:M720)</f>
        <v>-26437.989999999998</v>
      </c>
    </row>
    <row r="722" spans="1:17" ht="15.4" customHeight="1" outlineLevel="2">
      <c r="A722" s="5" t="s">
        <v>7</v>
      </c>
      <c r="B722" s="5" t="s">
        <v>293</v>
      </c>
      <c r="C722" s="9">
        <v>60685</v>
      </c>
      <c r="D722" s="9">
        <v>0</v>
      </c>
      <c r="E722" s="13">
        <v>606850</v>
      </c>
      <c r="F722" s="9">
        <v>3674053</v>
      </c>
      <c r="G722" s="5" t="s">
        <v>173</v>
      </c>
      <c r="H722" s="5" t="s">
        <v>172</v>
      </c>
      <c r="I722" s="10">
        <v>36160</v>
      </c>
      <c r="J722" s="1" t="s">
        <v>373</v>
      </c>
      <c r="K722" s="5" t="s">
        <v>12</v>
      </c>
      <c r="L722" s="7">
        <v>10</v>
      </c>
      <c r="M722" s="8">
        <v>122765.27</v>
      </c>
      <c r="P722" s="21">
        <f>M722</f>
        <v>122765.27</v>
      </c>
    </row>
    <row r="723" spans="1:17" ht="15.4" customHeight="1" outlineLevel="1">
      <c r="A723" s="5"/>
      <c r="B723" s="5"/>
      <c r="C723" s="9"/>
      <c r="D723" s="9"/>
      <c r="E723" s="13"/>
      <c r="F723" s="15" t="s">
        <v>907</v>
      </c>
      <c r="G723" s="5"/>
      <c r="H723" s="5"/>
      <c r="I723" s="10"/>
      <c r="J723" s="1"/>
      <c r="K723" s="5"/>
      <c r="L723" s="7">
        <f>SUBTOTAL(9,L722:L722)</f>
        <v>10</v>
      </c>
      <c r="M723" s="8">
        <f>SUBTOTAL(9,M722:M722)</f>
        <v>122765.27</v>
      </c>
    </row>
    <row r="724" spans="1:17" ht="15.4" customHeight="1" outlineLevel="2">
      <c r="A724" s="5" t="s">
        <v>7</v>
      </c>
      <c r="B724" s="5" t="s">
        <v>293</v>
      </c>
      <c r="C724" s="9">
        <v>60686</v>
      </c>
      <c r="D724" s="9">
        <v>0</v>
      </c>
      <c r="E724" s="13">
        <v>606860</v>
      </c>
      <c r="F724" s="9">
        <v>3674054</v>
      </c>
      <c r="G724" s="5" t="s">
        <v>173</v>
      </c>
      <c r="H724" s="5" t="s">
        <v>172</v>
      </c>
      <c r="I724" s="10">
        <v>36160</v>
      </c>
      <c r="J724" s="1" t="s">
        <v>406</v>
      </c>
      <c r="K724" s="5" t="s">
        <v>12</v>
      </c>
      <c r="L724" s="7">
        <v>1</v>
      </c>
      <c r="M724" s="8">
        <v>1087</v>
      </c>
      <c r="P724" s="21">
        <f>M724</f>
        <v>1087</v>
      </c>
    </row>
    <row r="725" spans="1:17" ht="15.4" customHeight="1" outlineLevel="1">
      <c r="A725" s="5"/>
      <c r="B725" s="5"/>
      <c r="C725" s="9"/>
      <c r="D725" s="9"/>
      <c r="E725" s="13"/>
      <c r="F725" s="15" t="s">
        <v>908</v>
      </c>
      <c r="G725" s="5"/>
      <c r="H725" s="5"/>
      <c r="I725" s="10"/>
      <c r="J725" s="1"/>
      <c r="K725" s="5"/>
      <c r="L725" s="7">
        <f>SUBTOTAL(9,L724:L724)</f>
        <v>1</v>
      </c>
      <c r="M725" s="8">
        <f>SUBTOTAL(9,M724:M724)</f>
        <v>1087</v>
      </c>
    </row>
    <row r="726" spans="1:17" ht="15.4" customHeight="1" outlineLevel="2">
      <c r="A726" s="5" t="s">
        <v>7</v>
      </c>
      <c r="B726" s="5" t="s">
        <v>293</v>
      </c>
      <c r="C726" s="9">
        <v>60174</v>
      </c>
      <c r="D726" s="9">
        <v>0</v>
      </c>
      <c r="E726" s="13">
        <v>601740</v>
      </c>
      <c r="F726" s="9">
        <v>3674055</v>
      </c>
      <c r="G726" s="5" t="s">
        <v>64</v>
      </c>
      <c r="H726" s="5" t="s">
        <v>65</v>
      </c>
      <c r="I726" s="10">
        <v>36160</v>
      </c>
      <c r="J726" s="1" t="s">
        <v>335</v>
      </c>
      <c r="K726" s="5" t="s">
        <v>12</v>
      </c>
      <c r="L726" s="7">
        <v>15</v>
      </c>
      <c r="M726" s="8">
        <v>111421.06</v>
      </c>
      <c r="P726" s="21">
        <f>M726</f>
        <v>111421.06</v>
      </c>
    </row>
    <row r="727" spans="1:17" ht="15.4" customHeight="1" outlineLevel="2">
      <c r="A727" s="5" t="s">
        <v>7</v>
      </c>
      <c r="B727" s="5" t="s">
        <v>293</v>
      </c>
      <c r="C727" s="9">
        <v>1657195</v>
      </c>
      <c r="D727" s="9">
        <v>0</v>
      </c>
      <c r="E727" s="13">
        <v>16571950</v>
      </c>
      <c r="F727" s="9">
        <v>3674055</v>
      </c>
      <c r="G727" s="5" t="s">
        <v>9</v>
      </c>
      <c r="H727" s="5" t="s">
        <v>94</v>
      </c>
      <c r="I727" s="10">
        <v>36160</v>
      </c>
      <c r="J727" s="1" t="s">
        <v>335</v>
      </c>
      <c r="K727" s="5" t="s">
        <v>12</v>
      </c>
      <c r="L727" s="7">
        <v>79</v>
      </c>
      <c r="M727" s="8">
        <v>989172.78</v>
      </c>
      <c r="P727" s="20">
        <f>0.2*(M727)</f>
        <v>197834.55600000001</v>
      </c>
      <c r="Q727" s="20">
        <f>0.8*(M727)</f>
        <v>791338.22400000005</v>
      </c>
    </row>
    <row r="728" spans="1:17" ht="15.4" customHeight="1" outlineLevel="2">
      <c r="A728" s="5" t="s">
        <v>7</v>
      </c>
      <c r="B728" s="5" t="s">
        <v>293</v>
      </c>
      <c r="C728" s="9">
        <v>60315</v>
      </c>
      <c r="D728" s="9">
        <v>0</v>
      </c>
      <c r="E728" s="13">
        <v>603150</v>
      </c>
      <c r="F728" s="9">
        <v>3674055</v>
      </c>
      <c r="G728" s="5" t="s">
        <v>171</v>
      </c>
      <c r="H728" s="5" t="s">
        <v>172</v>
      </c>
      <c r="I728" s="10">
        <v>36160</v>
      </c>
      <c r="J728" s="1" t="s">
        <v>335</v>
      </c>
      <c r="K728" s="5" t="s">
        <v>12</v>
      </c>
      <c r="L728" s="7">
        <v>6</v>
      </c>
      <c r="M728" s="8">
        <v>28981.02</v>
      </c>
      <c r="P728" s="21">
        <f t="shared" ref="P728:P751" si="64">M728</f>
        <v>28981.02</v>
      </c>
    </row>
    <row r="729" spans="1:17" ht="15.4" customHeight="1" outlineLevel="2">
      <c r="A729" s="5" t="s">
        <v>7</v>
      </c>
      <c r="B729" s="5" t="s">
        <v>293</v>
      </c>
      <c r="C729" s="9">
        <v>3311556</v>
      </c>
      <c r="D729" s="9">
        <v>0</v>
      </c>
      <c r="E729" s="13">
        <v>33115560</v>
      </c>
      <c r="F729" s="9">
        <v>3674055</v>
      </c>
      <c r="G729" s="5" t="s">
        <v>160</v>
      </c>
      <c r="H729" s="5" t="s">
        <v>161</v>
      </c>
      <c r="I729" s="10">
        <v>43465</v>
      </c>
      <c r="J729" s="1" t="s">
        <v>335</v>
      </c>
      <c r="K729" s="5" t="s">
        <v>12</v>
      </c>
      <c r="L729" s="7">
        <v>7</v>
      </c>
      <c r="M729" s="8">
        <v>44529.58</v>
      </c>
      <c r="P729" s="21">
        <f t="shared" si="64"/>
        <v>44529.58</v>
      </c>
    </row>
    <row r="730" spans="1:17" ht="15.4" customHeight="1" outlineLevel="2">
      <c r="A730" s="5" t="s">
        <v>7</v>
      </c>
      <c r="B730" s="5" t="s">
        <v>293</v>
      </c>
      <c r="C730" s="9">
        <v>60393</v>
      </c>
      <c r="D730" s="9">
        <v>0</v>
      </c>
      <c r="E730" s="13">
        <v>603930</v>
      </c>
      <c r="F730" s="9">
        <v>3674055</v>
      </c>
      <c r="G730" s="5" t="s">
        <v>53</v>
      </c>
      <c r="H730" s="5" t="s">
        <v>54</v>
      </c>
      <c r="I730" s="10">
        <v>36160</v>
      </c>
      <c r="J730" s="1" t="s">
        <v>335</v>
      </c>
      <c r="K730" s="5" t="s">
        <v>12</v>
      </c>
      <c r="L730" s="7">
        <v>2</v>
      </c>
      <c r="M730" s="8">
        <v>12361.83</v>
      </c>
      <c r="P730" s="21">
        <f t="shared" si="64"/>
        <v>12361.83</v>
      </c>
    </row>
    <row r="731" spans="1:17" ht="15.4" customHeight="1" outlineLevel="2">
      <c r="A731" s="5" t="s">
        <v>7</v>
      </c>
      <c r="B731" s="5" t="s">
        <v>293</v>
      </c>
      <c r="C731" s="9">
        <v>2153254</v>
      </c>
      <c r="D731" s="9">
        <v>0</v>
      </c>
      <c r="E731" s="13">
        <v>21532540</v>
      </c>
      <c r="F731" s="9">
        <v>3674055</v>
      </c>
      <c r="G731" s="5" t="s">
        <v>126</v>
      </c>
      <c r="H731" s="5" t="s">
        <v>127</v>
      </c>
      <c r="I731" s="10">
        <v>40674</v>
      </c>
      <c r="J731" s="1" t="s">
        <v>335</v>
      </c>
      <c r="K731" s="5" t="s">
        <v>12</v>
      </c>
      <c r="L731" s="7">
        <v>18</v>
      </c>
      <c r="M731" s="8">
        <v>223832.28</v>
      </c>
      <c r="P731" s="21">
        <f t="shared" si="64"/>
        <v>223832.28</v>
      </c>
    </row>
    <row r="732" spans="1:17" ht="15.4" customHeight="1" outlineLevel="2">
      <c r="A732" s="5" t="s">
        <v>7</v>
      </c>
      <c r="B732" s="5" t="s">
        <v>293</v>
      </c>
      <c r="C732" s="9">
        <v>60480</v>
      </c>
      <c r="D732" s="9">
        <v>0</v>
      </c>
      <c r="E732" s="13">
        <v>604800</v>
      </c>
      <c r="F732" s="9">
        <v>3674055</v>
      </c>
      <c r="G732" s="5" t="s">
        <v>166</v>
      </c>
      <c r="H732" s="5" t="s">
        <v>167</v>
      </c>
      <c r="I732" s="10">
        <v>36160</v>
      </c>
      <c r="J732" s="1" t="s">
        <v>335</v>
      </c>
      <c r="K732" s="5" t="s">
        <v>12</v>
      </c>
      <c r="L732" s="7">
        <v>17</v>
      </c>
      <c r="M732" s="8">
        <v>88328.97</v>
      </c>
      <c r="P732" s="21">
        <f t="shared" si="64"/>
        <v>88328.97</v>
      </c>
    </row>
    <row r="733" spans="1:17" ht="15.4" customHeight="1" outlineLevel="2">
      <c r="A733" s="5" t="s">
        <v>7</v>
      </c>
      <c r="B733" s="5" t="s">
        <v>293</v>
      </c>
      <c r="C733" s="9">
        <v>60572</v>
      </c>
      <c r="D733" s="9">
        <v>0</v>
      </c>
      <c r="E733" s="13">
        <v>605720</v>
      </c>
      <c r="F733" s="9">
        <v>3674055</v>
      </c>
      <c r="G733" s="5" t="s">
        <v>20</v>
      </c>
      <c r="H733" s="5" t="s">
        <v>21</v>
      </c>
      <c r="I733" s="10">
        <v>36160</v>
      </c>
      <c r="J733" s="1" t="s">
        <v>335</v>
      </c>
      <c r="K733" s="5" t="s">
        <v>12</v>
      </c>
      <c r="L733" s="7">
        <v>10</v>
      </c>
      <c r="M733" s="8">
        <v>115557.84</v>
      </c>
      <c r="P733" s="21">
        <f t="shared" si="64"/>
        <v>115557.84</v>
      </c>
    </row>
    <row r="734" spans="1:17" ht="15.4" customHeight="1" outlineLevel="2">
      <c r="A734" s="5" t="s">
        <v>7</v>
      </c>
      <c r="B734" s="5" t="s">
        <v>293</v>
      </c>
      <c r="C734" s="9">
        <v>60613</v>
      </c>
      <c r="D734" s="9">
        <v>0</v>
      </c>
      <c r="E734" s="13">
        <v>606130</v>
      </c>
      <c r="F734" s="9">
        <v>3674055</v>
      </c>
      <c r="G734" s="5" t="s">
        <v>105</v>
      </c>
      <c r="H734" s="5" t="s">
        <v>106</v>
      </c>
      <c r="I734" s="10">
        <v>36160</v>
      </c>
      <c r="J734" s="1" t="s">
        <v>335</v>
      </c>
      <c r="K734" s="5" t="s">
        <v>12</v>
      </c>
      <c r="L734" s="7">
        <v>3</v>
      </c>
      <c r="M734" s="8">
        <v>15452.29</v>
      </c>
      <c r="P734" s="21">
        <f t="shared" si="64"/>
        <v>15452.29</v>
      </c>
    </row>
    <row r="735" spans="1:17" ht="15.4" customHeight="1" outlineLevel="2">
      <c r="A735" s="5" t="s">
        <v>7</v>
      </c>
      <c r="B735" s="5" t="s">
        <v>293</v>
      </c>
      <c r="C735" s="9">
        <v>60687</v>
      </c>
      <c r="D735" s="9">
        <v>0</v>
      </c>
      <c r="E735" s="13">
        <v>606870</v>
      </c>
      <c r="F735" s="9">
        <v>3674055</v>
      </c>
      <c r="G735" s="5" t="s">
        <v>173</v>
      </c>
      <c r="H735" s="5" t="s">
        <v>172</v>
      </c>
      <c r="I735" s="10">
        <v>36160</v>
      </c>
      <c r="J735" s="1" t="s">
        <v>335</v>
      </c>
      <c r="K735" s="5" t="s">
        <v>12</v>
      </c>
      <c r="L735" s="7">
        <v>14</v>
      </c>
      <c r="M735" s="8">
        <v>89872.91</v>
      </c>
      <c r="P735" s="21">
        <f t="shared" si="64"/>
        <v>89872.91</v>
      </c>
    </row>
    <row r="736" spans="1:17" ht="15.4" customHeight="1" outlineLevel="2">
      <c r="A736" s="5" t="s">
        <v>7</v>
      </c>
      <c r="B736" s="5" t="s">
        <v>293</v>
      </c>
      <c r="C736" s="9">
        <v>60737</v>
      </c>
      <c r="D736" s="9">
        <v>0</v>
      </c>
      <c r="E736" s="13">
        <v>607370</v>
      </c>
      <c r="F736" s="9">
        <v>3674055</v>
      </c>
      <c r="G736" s="5" t="s">
        <v>155</v>
      </c>
      <c r="H736" s="5" t="s">
        <v>156</v>
      </c>
      <c r="I736" s="10">
        <v>36160</v>
      </c>
      <c r="J736" s="1" t="s">
        <v>335</v>
      </c>
      <c r="K736" s="5" t="s">
        <v>12</v>
      </c>
      <c r="L736" s="7">
        <v>22</v>
      </c>
      <c r="M736" s="8">
        <v>130089.25</v>
      </c>
      <c r="P736" s="21">
        <f t="shared" si="64"/>
        <v>130089.25</v>
      </c>
    </row>
    <row r="737" spans="1:16" ht="15.4" customHeight="1" outlineLevel="2">
      <c r="A737" s="5" t="s">
        <v>7</v>
      </c>
      <c r="B737" s="5" t="s">
        <v>293</v>
      </c>
      <c r="C737" s="9">
        <v>60787</v>
      </c>
      <c r="D737" s="9">
        <v>0</v>
      </c>
      <c r="E737" s="13">
        <v>607870</v>
      </c>
      <c r="F737" s="9">
        <v>3674055</v>
      </c>
      <c r="G737" s="5" t="s">
        <v>110</v>
      </c>
      <c r="H737" s="5" t="s">
        <v>111</v>
      </c>
      <c r="I737" s="10">
        <v>36160</v>
      </c>
      <c r="J737" s="1" t="s">
        <v>335</v>
      </c>
      <c r="K737" s="5" t="s">
        <v>12</v>
      </c>
      <c r="L737" s="7">
        <v>23</v>
      </c>
      <c r="M737" s="8">
        <v>229916.93</v>
      </c>
      <c r="P737" s="21">
        <f t="shared" si="64"/>
        <v>229916.93</v>
      </c>
    </row>
    <row r="738" spans="1:16" ht="15.4" customHeight="1" outlineLevel="2">
      <c r="A738" s="5" t="s">
        <v>7</v>
      </c>
      <c r="B738" s="5" t="s">
        <v>293</v>
      </c>
      <c r="C738" s="9">
        <v>60834</v>
      </c>
      <c r="D738" s="9">
        <v>0</v>
      </c>
      <c r="E738" s="13">
        <v>608340</v>
      </c>
      <c r="F738" s="9">
        <v>3674055</v>
      </c>
      <c r="G738" s="5" t="s">
        <v>103</v>
      </c>
      <c r="H738" s="5" t="s">
        <v>104</v>
      </c>
      <c r="I738" s="10">
        <v>36160</v>
      </c>
      <c r="J738" s="1" t="s">
        <v>335</v>
      </c>
      <c r="K738" s="5" t="s">
        <v>12</v>
      </c>
      <c r="L738" s="7">
        <v>21</v>
      </c>
      <c r="M738" s="8">
        <v>141105.12</v>
      </c>
      <c r="P738" s="21">
        <f t="shared" si="64"/>
        <v>141105.12</v>
      </c>
    </row>
    <row r="739" spans="1:16" ht="15.4" customHeight="1" outlineLevel="1">
      <c r="A739" s="5"/>
      <c r="B739" s="5"/>
      <c r="C739" s="9"/>
      <c r="D739" s="9"/>
      <c r="E739" s="13"/>
      <c r="F739" s="15" t="s">
        <v>909</v>
      </c>
      <c r="G739" s="5"/>
      <c r="H739" s="5"/>
      <c r="I739" s="10"/>
      <c r="J739" s="1"/>
      <c r="K739" s="5"/>
      <c r="L739" s="7">
        <f>SUBTOTAL(9,L726:L738)</f>
        <v>237</v>
      </c>
      <c r="M739" s="8">
        <f>SUBTOTAL(9,M726:M738)</f>
        <v>2220621.8600000003</v>
      </c>
      <c r="P739" s="21"/>
    </row>
    <row r="740" spans="1:16" ht="15.4" customHeight="1" outlineLevel="2">
      <c r="A740" s="5" t="s">
        <v>7</v>
      </c>
      <c r="B740" s="5" t="s">
        <v>293</v>
      </c>
      <c r="C740" s="9">
        <v>60175</v>
      </c>
      <c r="D740" s="9">
        <v>0</v>
      </c>
      <c r="E740" s="13">
        <v>601750</v>
      </c>
      <c r="F740" s="9">
        <v>3674060</v>
      </c>
      <c r="G740" s="5" t="s">
        <v>64</v>
      </c>
      <c r="H740" s="5" t="s">
        <v>65</v>
      </c>
      <c r="I740" s="10">
        <v>36160</v>
      </c>
      <c r="J740" s="1" t="s">
        <v>336</v>
      </c>
      <c r="K740" s="5" t="s">
        <v>12</v>
      </c>
      <c r="L740" s="7">
        <v>12</v>
      </c>
      <c r="M740" s="8">
        <v>71413.119999999995</v>
      </c>
      <c r="P740" s="21">
        <f t="shared" si="64"/>
        <v>71413.119999999995</v>
      </c>
    </row>
    <row r="741" spans="1:16" ht="15.4" customHeight="1" outlineLevel="2">
      <c r="A741" s="5" t="s">
        <v>7</v>
      </c>
      <c r="B741" s="5" t="s">
        <v>293</v>
      </c>
      <c r="C741" s="9">
        <v>1657196</v>
      </c>
      <c r="D741" s="9">
        <v>0</v>
      </c>
      <c r="E741" s="13">
        <v>16571960</v>
      </c>
      <c r="F741" s="9">
        <v>3674060</v>
      </c>
      <c r="G741" s="5" t="s">
        <v>9</v>
      </c>
      <c r="H741" s="5" t="s">
        <v>94</v>
      </c>
      <c r="I741" s="10">
        <v>36160</v>
      </c>
      <c r="J741" s="1" t="s">
        <v>336</v>
      </c>
      <c r="K741" s="5" t="s">
        <v>12</v>
      </c>
      <c r="L741" s="7">
        <v>10</v>
      </c>
      <c r="M741" s="8">
        <v>62891.56</v>
      </c>
      <c r="P741" s="21">
        <f t="shared" si="64"/>
        <v>62891.56</v>
      </c>
    </row>
    <row r="742" spans="1:16" ht="15.4" customHeight="1" outlineLevel="2">
      <c r="A742" s="5" t="s">
        <v>7</v>
      </c>
      <c r="B742" s="5" t="s">
        <v>293</v>
      </c>
      <c r="C742" s="9">
        <v>60316</v>
      </c>
      <c r="D742" s="9">
        <v>0</v>
      </c>
      <c r="E742" s="13">
        <v>603160</v>
      </c>
      <c r="F742" s="9">
        <v>3674060</v>
      </c>
      <c r="G742" s="5" t="s">
        <v>171</v>
      </c>
      <c r="H742" s="5" t="s">
        <v>172</v>
      </c>
      <c r="I742" s="10">
        <v>36160</v>
      </c>
      <c r="J742" s="1" t="s">
        <v>336</v>
      </c>
      <c r="K742" s="5" t="s">
        <v>12</v>
      </c>
      <c r="L742" s="7">
        <v>5</v>
      </c>
      <c r="M742" s="8">
        <v>10336.799999999999</v>
      </c>
      <c r="P742" s="21">
        <f t="shared" si="64"/>
        <v>10336.799999999999</v>
      </c>
    </row>
    <row r="743" spans="1:16" ht="15.4" customHeight="1" outlineLevel="2">
      <c r="A743" s="5" t="s">
        <v>7</v>
      </c>
      <c r="B743" s="5" t="s">
        <v>293</v>
      </c>
      <c r="C743" s="9">
        <v>3311557</v>
      </c>
      <c r="D743" s="9">
        <v>0</v>
      </c>
      <c r="E743" s="13">
        <v>33115570</v>
      </c>
      <c r="F743" s="9">
        <v>3674060</v>
      </c>
      <c r="G743" s="5" t="s">
        <v>160</v>
      </c>
      <c r="H743" s="5" t="s">
        <v>161</v>
      </c>
      <c r="I743" s="10">
        <v>43465</v>
      </c>
      <c r="J743" s="1" t="s">
        <v>336</v>
      </c>
      <c r="K743" s="5" t="s">
        <v>12</v>
      </c>
      <c r="L743" s="7">
        <v>2</v>
      </c>
      <c r="M743" s="8">
        <v>7367.28</v>
      </c>
      <c r="P743" s="21">
        <f t="shared" si="64"/>
        <v>7367.28</v>
      </c>
    </row>
    <row r="744" spans="1:16" ht="15.4" customHeight="1" outlineLevel="2">
      <c r="A744" s="5" t="s">
        <v>7</v>
      </c>
      <c r="B744" s="5" t="s">
        <v>293</v>
      </c>
      <c r="C744" s="9">
        <v>60355</v>
      </c>
      <c r="D744" s="9">
        <v>0</v>
      </c>
      <c r="E744" s="13">
        <v>603550</v>
      </c>
      <c r="F744" s="9">
        <v>3674060</v>
      </c>
      <c r="G744" s="5" t="s">
        <v>176</v>
      </c>
      <c r="H744" s="5" t="s">
        <v>177</v>
      </c>
      <c r="I744" s="10">
        <v>36160</v>
      </c>
      <c r="J744" s="1" t="s">
        <v>336</v>
      </c>
      <c r="K744" s="5" t="s">
        <v>12</v>
      </c>
      <c r="L744" s="7">
        <v>2</v>
      </c>
      <c r="M744" s="8">
        <v>5831.75</v>
      </c>
      <c r="P744" s="21">
        <f t="shared" si="64"/>
        <v>5831.75</v>
      </c>
    </row>
    <row r="745" spans="1:16" ht="15.4" customHeight="1" outlineLevel="2">
      <c r="A745" s="5" t="s">
        <v>7</v>
      </c>
      <c r="B745" s="5" t="s">
        <v>293</v>
      </c>
      <c r="C745" s="9">
        <v>60438</v>
      </c>
      <c r="D745" s="9">
        <v>0</v>
      </c>
      <c r="E745" s="13">
        <v>604380</v>
      </c>
      <c r="F745" s="9">
        <v>3674060</v>
      </c>
      <c r="G745" s="5" t="s">
        <v>126</v>
      </c>
      <c r="H745" s="5" t="s">
        <v>127</v>
      </c>
      <c r="I745" s="10">
        <v>36160</v>
      </c>
      <c r="J745" s="1" t="s">
        <v>336</v>
      </c>
      <c r="K745" s="5" t="s">
        <v>12</v>
      </c>
      <c r="L745" s="7">
        <v>5</v>
      </c>
      <c r="M745" s="8">
        <v>18661.52</v>
      </c>
      <c r="P745" s="21">
        <f t="shared" si="64"/>
        <v>18661.52</v>
      </c>
    </row>
    <row r="746" spans="1:16" ht="15.4" customHeight="1" outlineLevel="2">
      <c r="A746" s="5" t="s">
        <v>7</v>
      </c>
      <c r="B746" s="5" t="s">
        <v>293</v>
      </c>
      <c r="C746" s="9">
        <v>60481</v>
      </c>
      <c r="D746" s="9">
        <v>0</v>
      </c>
      <c r="E746" s="13">
        <v>604810</v>
      </c>
      <c r="F746" s="9">
        <v>3674060</v>
      </c>
      <c r="G746" s="5" t="s">
        <v>166</v>
      </c>
      <c r="H746" s="5" t="s">
        <v>167</v>
      </c>
      <c r="I746" s="10">
        <v>36160</v>
      </c>
      <c r="J746" s="1" t="s">
        <v>336</v>
      </c>
      <c r="K746" s="5" t="s">
        <v>12</v>
      </c>
      <c r="L746" s="7">
        <v>8</v>
      </c>
      <c r="M746" s="8">
        <v>22444.54</v>
      </c>
      <c r="P746" s="21">
        <f t="shared" si="64"/>
        <v>22444.54</v>
      </c>
    </row>
    <row r="747" spans="1:16" ht="15.4" customHeight="1" outlineLevel="2">
      <c r="A747" s="5" t="s">
        <v>7</v>
      </c>
      <c r="B747" s="5" t="s">
        <v>293</v>
      </c>
      <c r="C747" s="9">
        <v>60614</v>
      </c>
      <c r="D747" s="9">
        <v>0</v>
      </c>
      <c r="E747" s="13">
        <v>606140</v>
      </c>
      <c r="F747" s="9">
        <v>3674060</v>
      </c>
      <c r="G747" s="5" t="s">
        <v>105</v>
      </c>
      <c r="H747" s="5" t="s">
        <v>106</v>
      </c>
      <c r="I747" s="10">
        <v>36160</v>
      </c>
      <c r="J747" s="1" t="s">
        <v>336</v>
      </c>
      <c r="K747" s="5" t="s">
        <v>12</v>
      </c>
      <c r="L747" s="7">
        <v>2</v>
      </c>
      <c r="M747" s="8">
        <v>4728.66</v>
      </c>
      <c r="P747" s="21">
        <f t="shared" si="64"/>
        <v>4728.66</v>
      </c>
    </row>
    <row r="748" spans="1:16" ht="15.4" customHeight="1" outlineLevel="2">
      <c r="A748" s="5" t="s">
        <v>7</v>
      </c>
      <c r="B748" s="5" t="s">
        <v>293</v>
      </c>
      <c r="C748" s="9">
        <v>60688</v>
      </c>
      <c r="D748" s="9">
        <v>0</v>
      </c>
      <c r="E748" s="13">
        <v>606880</v>
      </c>
      <c r="F748" s="9">
        <v>3674060</v>
      </c>
      <c r="G748" s="5" t="s">
        <v>173</v>
      </c>
      <c r="H748" s="5" t="s">
        <v>172</v>
      </c>
      <c r="I748" s="10">
        <v>36160</v>
      </c>
      <c r="J748" s="1" t="s">
        <v>336</v>
      </c>
      <c r="K748" s="5" t="s">
        <v>12</v>
      </c>
      <c r="L748" s="7">
        <v>8</v>
      </c>
      <c r="M748" s="8">
        <v>21593.54</v>
      </c>
      <c r="P748" s="21">
        <f t="shared" si="64"/>
        <v>21593.54</v>
      </c>
    </row>
    <row r="749" spans="1:16" ht="15.4" customHeight="1" outlineLevel="2">
      <c r="A749" s="5" t="s">
        <v>7</v>
      </c>
      <c r="B749" s="5" t="s">
        <v>293</v>
      </c>
      <c r="C749" s="9">
        <v>60738</v>
      </c>
      <c r="D749" s="9">
        <v>0</v>
      </c>
      <c r="E749" s="13">
        <v>607380</v>
      </c>
      <c r="F749" s="9">
        <v>3674060</v>
      </c>
      <c r="G749" s="5" t="s">
        <v>155</v>
      </c>
      <c r="H749" s="5" t="s">
        <v>156</v>
      </c>
      <c r="I749" s="10">
        <v>36160</v>
      </c>
      <c r="J749" s="1" t="s">
        <v>336</v>
      </c>
      <c r="K749" s="5" t="s">
        <v>12</v>
      </c>
      <c r="L749" s="7">
        <v>5</v>
      </c>
      <c r="M749" s="8">
        <v>14177.92</v>
      </c>
      <c r="P749" s="21">
        <f t="shared" si="64"/>
        <v>14177.92</v>
      </c>
    </row>
    <row r="750" spans="1:16" ht="15.4" customHeight="1" outlineLevel="2">
      <c r="A750" s="5" t="s">
        <v>7</v>
      </c>
      <c r="B750" s="5" t="s">
        <v>293</v>
      </c>
      <c r="C750" s="9">
        <v>60788</v>
      </c>
      <c r="D750" s="9">
        <v>0</v>
      </c>
      <c r="E750" s="13">
        <v>607880</v>
      </c>
      <c r="F750" s="9">
        <v>3674060</v>
      </c>
      <c r="G750" s="5" t="s">
        <v>110</v>
      </c>
      <c r="H750" s="5" t="s">
        <v>111</v>
      </c>
      <c r="I750" s="10">
        <v>36160</v>
      </c>
      <c r="J750" s="1" t="s">
        <v>336</v>
      </c>
      <c r="K750" s="5" t="s">
        <v>12</v>
      </c>
      <c r="L750" s="7">
        <v>1</v>
      </c>
      <c r="M750" s="8">
        <v>2122.17</v>
      </c>
      <c r="P750" s="21">
        <f t="shared" si="64"/>
        <v>2122.17</v>
      </c>
    </row>
    <row r="751" spans="1:16" ht="15.4" customHeight="1" outlineLevel="2">
      <c r="A751" s="5" t="s">
        <v>7</v>
      </c>
      <c r="B751" s="5" t="s">
        <v>293</v>
      </c>
      <c r="C751" s="9">
        <v>60835</v>
      </c>
      <c r="D751" s="9">
        <v>0</v>
      </c>
      <c r="E751" s="13">
        <v>608350</v>
      </c>
      <c r="F751" s="9">
        <v>3674060</v>
      </c>
      <c r="G751" s="5" t="s">
        <v>103</v>
      </c>
      <c r="H751" s="5" t="s">
        <v>104</v>
      </c>
      <c r="I751" s="10">
        <v>36160</v>
      </c>
      <c r="J751" s="1" t="s">
        <v>336</v>
      </c>
      <c r="K751" s="5" t="s">
        <v>12</v>
      </c>
      <c r="L751" s="7">
        <v>13</v>
      </c>
      <c r="M751" s="8">
        <v>36161.43</v>
      </c>
      <c r="P751" s="21">
        <f t="shared" si="64"/>
        <v>36161.43</v>
      </c>
    </row>
    <row r="752" spans="1:16" ht="15.4" customHeight="1" outlineLevel="1">
      <c r="A752" s="5"/>
      <c r="B752" s="5"/>
      <c r="C752" s="9"/>
      <c r="D752" s="9"/>
      <c r="E752" s="13"/>
      <c r="F752" s="15" t="s">
        <v>910</v>
      </c>
      <c r="G752" s="5"/>
      <c r="H752" s="5"/>
      <c r="I752" s="10"/>
      <c r="J752" s="1"/>
      <c r="K752" s="5"/>
      <c r="L752" s="7">
        <f>SUBTOTAL(9,L740:L751)</f>
        <v>73</v>
      </c>
      <c r="M752" s="8">
        <f>SUBTOTAL(9,M740:M751)</f>
        <v>277730.29000000004</v>
      </c>
      <c r="P752" s="21"/>
    </row>
    <row r="753" spans="1:17" ht="15.4" customHeight="1" outlineLevel="2">
      <c r="A753" s="5" t="s">
        <v>7</v>
      </c>
      <c r="B753" s="5" t="s">
        <v>293</v>
      </c>
      <c r="C753" s="9">
        <v>60176</v>
      </c>
      <c r="D753" s="9">
        <v>0</v>
      </c>
      <c r="E753" s="13">
        <v>601760</v>
      </c>
      <c r="F753" s="9">
        <v>3674065</v>
      </c>
      <c r="G753" s="5" t="s">
        <v>64</v>
      </c>
      <c r="H753" s="5" t="s">
        <v>65</v>
      </c>
      <c r="I753" s="10">
        <v>36160</v>
      </c>
      <c r="J753" s="1" t="s">
        <v>337</v>
      </c>
      <c r="K753" s="5" t="s">
        <v>12</v>
      </c>
      <c r="L753" s="7">
        <v>4</v>
      </c>
      <c r="M753" s="8">
        <v>10920.63</v>
      </c>
      <c r="P753" s="21">
        <f t="shared" ref="P753:P766" si="65">M753</f>
        <v>10920.63</v>
      </c>
    </row>
    <row r="754" spans="1:17" ht="15.4" customHeight="1" outlineLevel="2">
      <c r="A754" s="5" t="s">
        <v>7</v>
      </c>
      <c r="B754" s="5" t="s">
        <v>293</v>
      </c>
      <c r="C754" s="9">
        <v>1657197</v>
      </c>
      <c r="D754" s="9">
        <v>0</v>
      </c>
      <c r="E754" s="13">
        <v>16571970</v>
      </c>
      <c r="F754" s="9">
        <v>3674065</v>
      </c>
      <c r="G754" s="5" t="s">
        <v>9</v>
      </c>
      <c r="H754" s="5" t="s">
        <v>94</v>
      </c>
      <c r="I754" s="10">
        <v>36160</v>
      </c>
      <c r="J754" s="1" t="s">
        <v>337</v>
      </c>
      <c r="K754" s="5" t="s">
        <v>12</v>
      </c>
      <c r="L754" s="7">
        <v>12</v>
      </c>
      <c r="M754" s="8">
        <v>43319.55</v>
      </c>
      <c r="P754" s="21">
        <f t="shared" si="65"/>
        <v>43319.55</v>
      </c>
    </row>
    <row r="755" spans="1:17" ht="15.4" customHeight="1" outlineLevel="2">
      <c r="A755" s="5" t="s">
        <v>7</v>
      </c>
      <c r="B755" s="5" t="s">
        <v>293</v>
      </c>
      <c r="C755" s="9">
        <v>60317</v>
      </c>
      <c r="D755" s="9">
        <v>0</v>
      </c>
      <c r="E755" s="13">
        <v>603170</v>
      </c>
      <c r="F755" s="9">
        <v>3674065</v>
      </c>
      <c r="G755" s="5" t="s">
        <v>171</v>
      </c>
      <c r="H755" s="5" t="s">
        <v>172</v>
      </c>
      <c r="I755" s="10">
        <v>36160</v>
      </c>
      <c r="J755" s="1" t="s">
        <v>337</v>
      </c>
      <c r="K755" s="5" t="s">
        <v>12</v>
      </c>
      <c r="L755" s="7">
        <v>2</v>
      </c>
      <c r="M755" s="8">
        <v>3884.77</v>
      </c>
      <c r="P755" s="21">
        <f t="shared" si="65"/>
        <v>3884.77</v>
      </c>
    </row>
    <row r="756" spans="1:17" ht="15.4" customHeight="1" outlineLevel="2">
      <c r="A756" s="5" t="s">
        <v>7</v>
      </c>
      <c r="B756" s="5" t="s">
        <v>293</v>
      </c>
      <c r="C756" s="9">
        <v>3311558</v>
      </c>
      <c r="D756" s="9">
        <v>0</v>
      </c>
      <c r="E756" s="13">
        <v>33115580</v>
      </c>
      <c r="F756" s="9">
        <v>3674065</v>
      </c>
      <c r="G756" s="5" t="s">
        <v>160</v>
      </c>
      <c r="H756" s="5" t="s">
        <v>161</v>
      </c>
      <c r="I756" s="10">
        <v>43465</v>
      </c>
      <c r="J756" s="1" t="s">
        <v>337</v>
      </c>
      <c r="K756" s="5" t="s">
        <v>12</v>
      </c>
      <c r="L756" s="7">
        <v>4</v>
      </c>
      <c r="M756" s="8">
        <v>10394.65</v>
      </c>
      <c r="P756" s="21">
        <f t="shared" si="65"/>
        <v>10394.65</v>
      </c>
    </row>
    <row r="757" spans="1:17" ht="15.4" customHeight="1" outlineLevel="2">
      <c r="A757" s="5" t="s">
        <v>7</v>
      </c>
      <c r="B757" s="5" t="s">
        <v>293</v>
      </c>
      <c r="C757" s="9">
        <v>60356</v>
      </c>
      <c r="D757" s="9">
        <v>0</v>
      </c>
      <c r="E757" s="13">
        <v>603560</v>
      </c>
      <c r="F757" s="9">
        <v>3674065</v>
      </c>
      <c r="G757" s="5" t="s">
        <v>176</v>
      </c>
      <c r="H757" s="5" t="s">
        <v>177</v>
      </c>
      <c r="I757" s="10">
        <v>36160</v>
      </c>
      <c r="J757" s="1" t="s">
        <v>337</v>
      </c>
      <c r="K757" s="5" t="s">
        <v>12</v>
      </c>
      <c r="L757" s="7">
        <v>1</v>
      </c>
      <c r="M757" s="8">
        <v>2318.2800000000002</v>
      </c>
      <c r="P757" s="21">
        <f t="shared" si="65"/>
        <v>2318.2800000000002</v>
      </c>
    </row>
    <row r="758" spans="1:17" ht="15.4" customHeight="1" outlineLevel="2">
      <c r="A758" s="5" t="s">
        <v>7</v>
      </c>
      <c r="B758" s="5" t="s">
        <v>293</v>
      </c>
      <c r="C758" s="9">
        <v>60395</v>
      </c>
      <c r="D758" s="9">
        <v>0</v>
      </c>
      <c r="E758" s="13">
        <v>603950</v>
      </c>
      <c r="F758" s="9">
        <v>3674065</v>
      </c>
      <c r="G758" s="5" t="s">
        <v>53</v>
      </c>
      <c r="H758" s="5" t="s">
        <v>54</v>
      </c>
      <c r="I758" s="10">
        <v>36160</v>
      </c>
      <c r="J758" s="1" t="s">
        <v>337</v>
      </c>
      <c r="K758" s="5" t="s">
        <v>12</v>
      </c>
      <c r="L758" s="7">
        <v>1</v>
      </c>
      <c r="M758" s="8">
        <v>1503.82</v>
      </c>
      <c r="P758" s="21">
        <f t="shared" si="65"/>
        <v>1503.82</v>
      </c>
    </row>
    <row r="759" spans="1:17" ht="15.4" customHeight="1" outlineLevel="2">
      <c r="A759" s="5" t="s">
        <v>7</v>
      </c>
      <c r="B759" s="5" t="s">
        <v>293</v>
      </c>
      <c r="C759" s="9">
        <v>60439</v>
      </c>
      <c r="D759" s="9">
        <v>0</v>
      </c>
      <c r="E759" s="13">
        <v>604390</v>
      </c>
      <c r="F759" s="9">
        <v>3674065</v>
      </c>
      <c r="G759" s="5" t="s">
        <v>126</v>
      </c>
      <c r="H759" s="5" t="s">
        <v>127</v>
      </c>
      <c r="I759" s="10">
        <v>36160</v>
      </c>
      <c r="J759" s="1" t="s">
        <v>337</v>
      </c>
      <c r="K759" s="5" t="s">
        <v>12</v>
      </c>
      <c r="L759" s="7">
        <v>2</v>
      </c>
      <c r="M759" s="8">
        <v>5027.13</v>
      </c>
      <c r="P759" s="21">
        <f t="shared" si="65"/>
        <v>5027.13</v>
      </c>
    </row>
    <row r="760" spans="1:17" ht="15.4" customHeight="1" outlineLevel="2">
      <c r="A760" s="5" t="s">
        <v>7</v>
      </c>
      <c r="B760" s="5" t="s">
        <v>293</v>
      </c>
      <c r="C760" s="9">
        <v>60482</v>
      </c>
      <c r="D760" s="9">
        <v>0</v>
      </c>
      <c r="E760" s="13">
        <v>604820</v>
      </c>
      <c r="F760" s="9">
        <v>3674065</v>
      </c>
      <c r="G760" s="5" t="s">
        <v>166</v>
      </c>
      <c r="H760" s="5" t="s">
        <v>167</v>
      </c>
      <c r="I760" s="10">
        <v>36160</v>
      </c>
      <c r="J760" s="1" t="s">
        <v>337</v>
      </c>
      <c r="K760" s="5" t="s">
        <v>12</v>
      </c>
      <c r="L760" s="7">
        <v>5</v>
      </c>
      <c r="M760" s="8">
        <v>11152.89</v>
      </c>
      <c r="P760" s="21">
        <f t="shared" si="65"/>
        <v>11152.89</v>
      </c>
    </row>
    <row r="761" spans="1:17" ht="15.4" customHeight="1" outlineLevel="2">
      <c r="A761" s="5" t="s">
        <v>7</v>
      </c>
      <c r="B761" s="5" t="s">
        <v>293</v>
      </c>
      <c r="C761" s="9">
        <v>60574</v>
      </c>
      <c r="D761" s="9">
        <v>0</v>
      </c>
      <c r="E761" s="13">
        <v>605740</v>
      </c>
      <c r="F761" s="9">
        <v>3674065</v>
      </c>
      <c r="G761" s="5" t="s">
        <v>20</v>
      </c>
      <c r="H761" s="5" t="s">
        <v>21</v>
      </c>
      <c r="I761" s="10">
        <v>36160</v>
      </c>
      <c r="J761" s="1" t="s">
        <v>337</v>
      </c>
      <c r="K761" s="5" t="s">
        <v>12</v>
      </c>
      <c r="L761" s="7">
        <v>1</v>
      </c>
      <c r="M761" s="8">
        <v>19008.75</v>
      </c>
      <c r="P761" s="21">
        <f t="shared" si="65"/>
        <v>19008.75</v>
      </c>
    </row>
    <row r="762" spans="1:17" ht="15.4" customHeight="1" outlineLevel="2">
      <c r="A762" s="5" t="s">
        <v>7</v>
      </c>
      <c r="B762" s="5" t="s">
        <v>293</v>
      </c>
      <c r="C762" s="9">
        <v>60615</v>
      </c>
      <c r="D762" s="9">
        <v>0</v>
      </c>
      <c r="E762" s="13">
        <v>606150</v>
      </c>
      <c r="F762" s="9">
        <v>3674065</v>
      </c>
      <c r="G762" s="5" t="s">
        <v>105</v>
      </c>
      <c r="H762" s="5" t="s">
        <v>106</v>
      </c>
      <c r="I762" s="10">
        <v>36160</v>
      </c>
      <c r="J762" s="1" t="s">
        <v>337</v>
      </c>
      <c r="K762" s="5" t="s">
        <v>12</v>
      </c>
      <c r="L762" s="7">
        <v>1</v>
      </c>
      <c r="M762" s="8">
        <v>1879.77</v>
      </c>
      <c r="P762" s="21">
        <f t="shared" si="65"/>
        <v>1879.77</v>
      </c>
    </row>
    <row r="763" spans="1:17" ht="15.4" customHeight="1" outlineLevel="2">
      <c r="A763" s="5" t="s">
        <v>7</v>
      </c>
      <c r="B763" s="5" t="s">
        <v>293</v>
      </c>
      <c r="C763" s="9">
        <v>60689</v>
      </c>
      <c r="D763" s="9">
        <v>0</v>
      </c>
      <c r="E763" s="13">
        <v>606890</v>
      </c>
      <c r="F763" s="9">
        <v>3674065</v>
      </c>
      <c r="G763" s="5" t="s">
        <v>173</v>
      </c>
      <c r="H763" s="5" t="s">
        <v>172</v>
      </c>
      <c r="I763" s="10">
        <v>36160</v>
      </c>
      <c r="J763" s="1" t="s">
        <v>337</v>
      </c>
      <c r="K763" s="5" t="s">
        <v>12</v>
      </c>
      <c r="L763" s="7">
        <v>4</v>
      </c>
      <c r="M763" s="8">
        <v>8584.01</v>
      </c>
      <c r="P763" s="21">
        <f t="shared" si="65"/>
        <v>8584.01</v>
      </c>
    </row>
    <row r="764" spans="1:17" ht="15.4" customHeight="1" outlineLevel="2">
      <c r="A764" s="5" t="s">
        <v>7</v>
      </c>
      <c r="B764" s="5" t="s">
        <v>293</v>
      </c>
      <c r="C764" s="9">
        <v>60739</v>
      </c>
      <c r="D764" s="9">
        <v>0</v>
      </c>
      <c r="E764" s="13">
        <v>607390</v>
      </c>
      <c r="F764" s="9">
        <v>3674065</v>
      </c>
      <c r="G764" s="5" t="s">
        <v>155</v>
      </c>
      <c r="H764" s="5" t="s">
        <v>156</v>
      </c>
      <c r="I764" s="10">
        <v>36160</v>
      </c>
      <c r="J764" s="1" t="s">
        <v>337</v>
      </c>
      <c r="K764" s="5" t="s">
        <v>12</v>
      </c>
      <c r="L764" s="7">
        <v>3</v>
      </c>
      <c r="M764" s="8">
        <v>15113.66</v>
      </c>
      <c r="P764" s="21">
        <f t="shared" si="65"/>
        <v>15113.66</v>
      </c>
    </row>
    <row r="765" spans="1:17" ht="15.4" customHeight="1" outlineLevel="2">
      <c r="A765" s="5" t="s">
        <v>7</v>
      </c>
      <c r="B765" s="5" t="s">
        <v>293</v>
      </c>
      <c r="C765" s="9">
        <v>60789</v>
      </c>
      <c r="D765" s="9">
        <v>0</v>
      </c>
      <c r="E765" s="13">
        <v>607890</v>
      </c>
      <c r="F765" s="9">
        <v>3674065</v>
      </c>
      <c r="G765" s="5" t="s">
        <v>110</v>
      </c>
      <c r="H765" s="5" t="s">
        <v>111</v>
      </c>
      <c r="I765" s="10">
        <v>36160</v>
      </c>
      <c r="J765" s="1" t="s">
        <v>337</v>
      </c>
      <c r="K765" s="5" t="s">
        <v>12</v>
      </c>
      <c r="L765" s="7">
        <v>6</v>
      </c>
      <c r="M765" s="8">
        <v>35878.160000000003</v>
      </c>
      <c r="P765" s="21">
        <f t="shared" si="65"/>
        <v>35878.160000000003</v>
      </c>
    </row>
    <row r="766" spans="1:17" ht="15.4" customHeight="1" outlineLevel="2">
      <c r="A766" s="5" t="s">
        <v>7</v>
      </c>
      <c r="B766" s="5" t="s">
        <v>293</v>
      </c>
      <c r="C766" s="9">
        <v>60836</v>
      </c>
      <c r="D766" s="9">
        <v>0</v>
      </c>
      <c r="E766" s="13">
        <v>608360</v>
      </c>
      <c r="F766" s="9">
        <v>3674065</v>
      </c>
      <c r="G766" s="5" t="s">
        <v>103</v>
      </c>
      <c r="H766" s="5" t="s">
        <v>104</v>
      </c>
      <c r="I766" s="10">
        <v>36160</v>
      </c>
      <c r="J766" s="1" t="s">
        <v>337</v>
      </c>
      <c r="K766" s="5" t="s">
        <v>12</v>
      </c>
      <c r="L766" s="7">
        <v>4</v>
      </c>
      <c r="M766" s="8">
        <v>11027.65</v>
      </c>
      <c r="P766" s="21">
        <f t="shared" si="65"/>
        <v>11027.65</v>
      </c>
    </row>
    <row r="767" spans="1:17" ht="15.4" customHeight="1" outlineLevel="1">
      <c r="A767" s="5"/>
      <c r="B767" s="5"/>
      <c r="C767" s="9"/>
      <c r="D767" s="9"/>
      <c r="E767" s="13"/>
      <c r="F767" s="15" t="s">
        <v>911</v>
      </c>
      <c r="G767" s="5"/>
      <c r="H767" s="5"/>
      <c r="I767" s="10"/>
      <c r="J767" s="1"/>
      <c r="K767" s="5"/>
      <c r="L767" s="7">
        <f>SUBTOTAL(9,L753:L766)</f>
        <v>50</v>
      </c>
      <c r="M767" s="8">
        <f>SUBTOTAL(9,M753:M766)</f>
        <v>180013.72</v>
      </c>
    </row>
    <row r="768" spans="1:17" ht="15.4" customHeight="1" outlineLevel="2">
      <c r="A768" s="5" t="s">
        <v>7</v>
      </c>
      <c r="B768" s="5" t="s">
        <v>293</v>
      </c>
      <c r="C768" s="9">
        <v>1709005</v>
      </c>
      <c r="D768" s="9">
        <v>0</v>
      </c>
      <c r="E768" s="13">
        <v>17090050</v>
      </c>
      <c r="F768" s="9">
        <v>3675030</v>
      </c>
      <c r="G768" s="5" t="s">
        <v>288</v>
      </c>
      <c r="H768" s="5" t="s">
        <v>251</v>
      </c>
      <c r="I768" s="10">
        <v>39813</v>
      </c>
      <c r="J768" s="1" t="s">
        <v>380</v>
      </c>
      <c r="K768" s="5" t="s">
        <v>12</v>
      </c>
      <c r="L768" s="7">
        <v>533</v>
      </c>
      <c r="M768" s="8">
        <v>7526030.8099999996</v>
      </c>
      <c r="P768" s="20">
        <f>0.4*(M768)</f>
        <v>3010412.324</v>
      </c>
      <c r="Q768" s="20">
        <f>0.6*(M768)</f>
        <v>4515618.4859999996</v>
      </c>
    </row>
    <row r="769" spans="1:16" ht="15.4" customHeight="1" outlineLevel="2">
      <c r="A769" s="5" t="s">
        <v>7</v>
      </c>
      <c r="B769" s="5" t="s">
        <v>293</v>
      </c>
      <c r="C769" s="9">
        <v>2033942</v>
      </c>
      <c r="D769" s="9">
        <v>0</v>
      </c>
      <c r="E769" s="13">
        <v>20339420</v>
      </c>
      <c r="F769" s="9">
        <v>3675030</v>
      </c>
      <c r="G769" s="5" t="s">
        <v>64</v>
      </c>
      <c r="H769" s="5" t="s">
        <v>65</v>
      </c>
      <c r="I769" s="10">
        <v>40543</v>
      </c>
      <c r="J769" s="1" t="s">
        <v>363</v>
      </c>
      <c r="K769" s="5" t="s">
        <v>12</v>
      </c>
      <c r="L769" s="7">
        <v>8</v>
      </c>
      <c r="M769" s="8">
        <v>182859.51</v>
      </c>
      <c r="P769" s="21">
        <f t="shared" ref="P769:P801" si="66">M769</f>
        <v>182859.51</v>
      </c>
    </row>
    <row r="770" spans="1:16" ht="15.4" customHeight="1" outlineLevel="2">
      <c r="A770" s="5" t="s">
        <v>7</v>
      </c>
      <c r="B770" s="5" t="s">
        <v>293</v>
      </c>
      <c r="C770" s="9">
        <v>2215212</v>
      </c>
      <c r="D770" s="9">
        <v>0</v>
      </c>
      <c r="E770" s="13">
        <v>22152120</v>
      </c>
      <c r="F770" s="9">
        <v>3675030</v>
      </c>
      <c r="G770" s="5" t="s">
        <v>171</v>
      </c>
      <c r="H770" s="5" t="s">
        <v>172</v>
      </c>
      <c r="I770" s="10">
        <v>40908</v>
      </c>
      <c r="J770" s="1" t="s">
        <v>375</v>
      </c>
      <c r="K770" s="5" t="s">
        <v>12</v>
      </c>
      <c r="L770" s="7">
        <v>2</v>
      </c>
      <c r="M770" s="8">
        <v>10106.43</v>
      </c>
      <c r="P770" s="21">
        <f t="shared" si="66"/>
        <v>10106.43</v>
      </c>
    </row>
    <row r="771" spans="1:16" ht="15.4" customHeight="1" outlineLevel="2">
      <c r="A771" s="5" t="s">
        <v>7</v>
      </c>
      <c r="B771" s="5" t="s">
        <v>293</v>
      </c>
      <c r="C771" s="9">
        <v>3311559</v>
      </c>
      <c r="D771" s="9">
        <v>0</v>
      </c>
      <c r="E771" s="13">
        <v>33115590</v>
      </c>
      <c r="F771" s="9">
        <v>3675030</v>
      </c>
      <c r="G771" s="5" t="s">
        <v>160</v>
      </c>
      <c r="H771" s="5" t="s">
        <v>161</v>
      </c>
      <c r="I771" s="10">
        <v>43465</v>
      </c>
      <c r="J771" s="1" t="s">
        <v>375</v>
      </c>
      <c r="K771" s="5" t="s">
        <v>12</v>
      </c>
      <c r="L771" s="7">
        <v>4</v>
      </c>
      <c r="M771" s="8">
        <v>55442.37</v>
      </c>
      <c r="P771" s="21">
        <f t="shared" si="66"/>
        <v>55442.37</v>
      </c>
    </row>
    <row r="772" spans="1:16" ht="15.4" customHeight="1" outlineLevel="2">
      <c r="A772" s="5" t="s">
        <v>7</v>
      </c>
      <c r="B772" s="5" t="s">
        <v>293</v>
      </c>
      <c r="C772" s="9">
        <v>1709007</v>
      </c>
      <c r="D772" s="9">
        <v>0</v>
      </c>
      <c r="E772" s="13">
        <v>17090070</v>
      </c>
      <c r="F772" s="9">
        <v>3675030</v>
      </c>
      <c r="G772" s="5" t="s">
        <v>126</v>
      </c>
      <c r="H772" s="5" t="s">
        <v>127</v>
      </c>
      <c r="I772" s="10">
        <v>39813</v>
      </c>
      <c r="J772" s="1" t="s">
        <v>380</v>
      </c>
      <c r="K772" s="5" t="s">
        <v>12</v>
      </c>
      <c r="L772" s="7">
        <v>49</v>
      </c>
      <c r="M772" s="8">
        <v>659975.88</v>
      </c>
      <c r="P772" s="21">
        <f t="shared" si="66"/>
        <v>659975.88</v>
      </c>
    </row>
    <row r="773" spans="1:16" ht="15.4" customHeight="1" outlineLevel="2">
      <c r="A773" s="5" t="s">
        <v>7</v>
      </c>
      <c r="B773" s="5" t="s">
        <v>293</v>
      </c>
      <c r="C773" s="9">
        <v>2543540</v>
      </c>
      <c r="D773" s="9">
        <v>0</v>
      </c>
      <c r="E773" s="13">
        <v>25435400</v>
      </c>
      <c r="F773" s="9">
        <v>3675030</v>
      </c>
      <c r="G773" s="5" t="s">
        <v>166</v>
      </c>
      <c r="H773" s="5" t="s">
        <v>167</v>
      </c>
      <c r="I773" s="10">
        <v>41274</v>
      </c>
      <c r="J773" s="1" t="s">
        <v>393</v>
      </c>
      <c r="K773" s="5" t="s">
        <v>12</v>
      </c>
      <c r="L773" s="7">
        <v>42</v>
      </c>
      <c r="M773" s="8">
        <v>1129252.3899999999</v>
      </c>
      <c r="P773" s="21">
        <f t="shared" si="66"/>
        <v>1129252.3899999999</v>
      </c>
    </row>
    <row r="774" spans="1:16" ht="15.4" customHeight="1" outlineLevel="2">
      <c r="A774" s="5" t="s">
        <v>7</v>
      </c>
      <c r="B774" s="5" t="s">
        <v>293</v>
      </c>
      <c r="C774" s="9">
        <v>2169935</v>
      </c>
      <c r="D774" s="9">
        <v>0</v>
      </c>
      <c r="E774" s="13">
        <v>21699350</v>
      </c>
      <c r="F774" s="9">
        <v>3675030</v>
      </c>
      <c r="G774" s="5" t="s">
        <v>20</v>
      </c>
      <c r="H774" s="5" t="s">
        <v>21</v>
      </c>
      <c r="I774" s="10">
        <v>40908</v>
      </c>
      <c r="J774" s="1" t="s">
        <v>348</v>
      </c>
      <c r="K774" s="5" t="s">
        <v>12</v>
      </c>
      <c r="L774" s="7">
        <v>70</v>
      </c>
      <c r="M774" s="8">
        <v>929973.68</v>
      </c>
      <c r="P774" s="21">
        <f t="shared" si="66"/>
        <v>929973.68</v>
      </c>
    </row>
    <row r="775" spans="1:16" ht="15.4" customHeight="1" outlineLevel="2">
      <c r="A775" s="5" t="s">
        <v>7</v>
      </c>
      <c r="B775" s="5" t="s">
        <v>293</v>
      </c>
      <c r="C775" s="9">
        <v>1817415</v>
      </c>
      <c r="D775" s="9">
        <v>0</v>
      </c>
      <c r="E775" s="13">
        <v>18174150</v>
      </c>
      <c r="F775" s="9">
        <v>3675030</v>
      </c>
      <c r="G775" s="5" t="s">
        <v>155</v>
      </c>
      <c r="H775" s="5" t="s">
        <v>156</v>
      </c>
      <c r="I775" s="10">
        <v>40178</v>
      </c>
      <c r="J775" s="1" t="s">
        <v>363</v>
      </c>
      <c r="K775" s="5" t="s">
        <v>12</v>
      </c>
      <c r="L775" s="7">
        <v>36</v>
      </c>
      <c r="M775" s="8">
        <v>278252.26</v>
      </c>
      <c r="P775" s="21">
        <f t="shared" si="66"/>
        <v>278252.26</v>
      </c>
    </row>
    <row r="776" spans="1:16" ht="15.4" customHeight="1" outlineLevel="2">
      <c r="A776" s="5" t="s">
        <v>7</v>
      </c>
      <c r="B776" s="5" t="s">
        <v>293</v>
      </c>
      <c r="C776" s="9">
        <v>1880428</v>
      </c>
      <c r="D776" s="9">
        <v>0</v>
      </c>
      <c r="E776" s="13">
        <v>18804280</v>
      </c>
      <c r="F776" s="9">
        <v>3675030</v>
      </c>
      <c r="G776" s="5" t="s">
        <v>110</v>
      </c>
      <c r="H776" s="5" t="s">
        <v>111</v>
      </c>
      <c r="I776" s="10">
        <v>40178</v>
      </c>
      <c r="J776" s="1" t="s">
        <v>380</v>
      </c>
      <c r="K776" s="5" t="s">
        <v>12</v>
      </c>
      <c r="L776" s="7">
        <v>8</v>
      </c>
      <c r="M776" s="8">
        <v>29945</v>
      </c>
      <c r="P776" s="21">
        <f t="shared" si="66"/>
        <v>29945</v>
      </c>
    </row>
    <row r="777" spans="1:16" ht="15.4" customHeight="1" outlineLevel="2">
      <c r="A777" s="5" t="s">
        <v>7</v>
      </c>
      <c r="B777" s="5" t="s">
        <v>293</v>
      </c>
      <c r="C777" s="9">
        <v>2118410</v>
      </c>
      <c r="D777" s="9">
        <v>0</v>
      </c>
      <c r="E777" s="13">
        <v>21184100</v>
      </c>
      <c r="F777" s="9">
        <v>3675030</v>
      </c>
      <c r="G777" s="5" t="s">
        <v>103</v>
      </c>
      <c r="H777" s="5" t="s">
        <v>104</v>
      </c>
      <c r="I777" s="10">
        <v>40908</v>
      </c>
      <c r="J777" s="1" t="s">
        <v>363</v>
      </c>
      <c r="K777" s="5" t="s">
        <v>12</v>
      </c>
      <c r="L777" s="7">
        <v>15</v>
      </c>
      <c r="M777" s="8">
        <v>170558.34</v>
      </c>
      <c r="P777" s="21">
        <f t="shared" si="66"/>
        <v>170558.34</v>
      </c>
    </row>
    <row r="778" spans="1:16" ht="15.4" customHeight="1" outlineLevel="1">
      <c r="A778" s="5"/>
      <c r="B778" s="5"/>
      <c r="C778" s="9"/>
      <c r="D778" s="9"/>
      <c r="E778" s="13"/>
      <c r="F778" s="15" t="s">
        <v>912</v>
      </c>
      <c r="G778" s="5"/>
      <c r="H778" s="5"/>
      <c r="I778" s="10"/>
      <c r="J778" s="1"/>
      <c r="K778" s="5"/>
      <c r="L778" s="7">
        <f>SUBTOTAL(9,L768:L777)</f>
        <v>767</v>
      </c>
      <c r="M778" s="8">
        <f>SUBTOTAL(9,M768:M777)</f>
        <v>10972396.67</v>
      </c>
      <c r="P778" s="21"/>
    </row>
    <row r="779" spans="1:16" ht="15.4" customHeight="1" outlineLevel="2">
      <c r="A779" s="5" t="s">
        <v>7</v>
      </c>
      <c r="B779" s="5" t="s">
        <v>293</v>
      </c>
      <c r="C779" s="9">
        <v>1709006</v>
      </c>
      <c r="D779" s="9">
        <v>0</v>
      </c>
      <c r="E779" s="13">
        <v>17090060</v>
      </c>
      <c r="F779" s="9">
        <v>3675040</v>
      </c>
      <c r="G779" s="5" t="s">
        <v>288</v>
      </c>
      <c r="H779" s="5" t="s">
        <v>251</v>
      </c>
      <c r="I779" s="10">
        <v>39813</v>
      </c>
      <c r="J779" s="1" t="s">
        <v>347</v>
      </c>
      <c r="K779" s="5" t="s">
        <v>12</v>
      </c>
      <c r="L779" s="7">
        <v>105</v>
      </c>
      <c r="M779" s="8">
        <v>813421.62</v>
      </c>
      <c r="P779" s="21">
        <f t="shared" si="66"/>
        <v>813421.62</v>
      </c>
    </row>
    <row r="780" spans="1:16" ht="15.4" customHeight="1" outlineLevel="2">
      <c r="A780" s="5" t="s">
        <v>7</v>
      </c>
      <c r="B780" s="5" t="s">
        <v>293</v>
      </c>
      <c r="C780" s="9">
        <v>3311560</v>
      </c>
      <c r="D780" s="9">
        <v>0</v>
      </c>
      <c r="E780" s="13">
        <v>33115600</v>
      </c>
      <c r="F780" s="9">
        <v>3675040</v>
      </c>
      <c r="G780" s="5" t="s">
        <v>160</v>
      </c>
      <c r="H780" s="5" t="s">
        <v>161</v>
      </c>
      <c r="I780" s="10">
        <v>43465</v>
      </c>
      <c r="J780" s="1" t="s">
        <v>347</v>
      </c>
      <c r="K780" s="5" t="s">
        <v>12</v>
      </c>
      <c r="L780" s="7">
        <v>2</v>
      </c>
      <c r="M780" s="8">
        <v>29460.2</v>
      </c>
      <c r="P780" s="21">
        <f t="shared" si="66"/>
        <v>29460.2</v>
      </c>
    </row>
    <row r="781" spans="1:16" ht="15.4" customHeight="1" outlineLevel="2">
      <c r="A781" s="5" t="s">
        <v>7</v>
      </c>
      <c r="B781" s="5" t="s">
        <v>293</v>
      </c>
      <c r="C781" s="9">
        <v>2425920</v>
      </c>
      <c r="D781" s="9">
        <v>0</v>
      </c>
      <c r="E781" s="13">
        <v>24259200</v>
      </c>
      <c r="F781" s="9">
        <v>3675040</v>
      </c>
      <c r="G781" s="5" t="s">
        <v>176</v>
      </c>
      <c r="H781" s="5" t="s">
        <v>177</v>
      </c>
      <c r="I781" s="10">
        <v>41274</v>
      </c>
      <c r="J781" s="1" t="s">
        <v>347</v>
      </c>
      <c r="K781" s="5" t="s">
        <v>12</v>
      </c>
      <c r="L781" s="7">
        <v>8</v>
      </c>
      <c r="M781" s="8">
        <v>1114.46</v>
      </c>
      <c r="P781" s="21">
        <f t="shared" si="66"/>
        <v>1114.46</v>
      </c>
    </row>
    <row r="782" spans="1:16" ht="15.4" customHeight="1" outlineLevel="2">
      <c r="A782" s="5" t="s">
        <v>7</v>
      </c>
      <c r="B782" s="5" t="s">
        <v>293</v>
      </c>
      <c r="C782" s="9">
        <v>2153694</v>
      </c>
      <c r="D782" s="9">
        <v>0</v>
      </c>
      <c r="E782" s="13">
        <v>21536940</v>
      </c>
      <c r="F782" s="9">
        <v>3675040</v>
      </c>
      <c r="G782" s="5" t="s">
        <v>126</v>
      </c>
      <c r="H782" s="5" t="s">
        <v>127</v>
      </c>
      <c r="I782" s="10">
        <v>40908</v>
      </c>
      <c r="J782" s="1" t="s">
        <v>347</v>
      </c>
      <c r="K782" s="5" t="s">
        <v>12</v>
      </c>
      <c r="L782" s="7">
        <v>8</v>
      </c>
      <c r="M782" s="8">
        <v>76763.28</v>
      </c>
      <c r="P782" s="21">
        <f t="shared" si="66"/>
        <v>76763.28</v>
      </c>
    </row>
    <row r="783" spans="1:16" ht="15.4" customHeight="1" outlineLevel="2">
      <c r="A783" s="5" t="s">
        <v>7</v>
      </c>
      <c r="B783" s="5" t="s">
        <v>293</v>
      </c>
      <c r="C783" s="9">
        <v>2169934</v>
      </c>
      <c r="D783" s="9">
        <v>0</v>
      </c>
      <c r="E783" s="13">
        <v>21699340</v>
      </c>
      <c r="F783" s="9">
        <v>3675040</v>
      </c>
      <c r="G783" s="5" t="s">
        <v>20</v>
      </c>
      <c r="H783" s="5" t="s">
        <v>21</v>
      </c>
      <c r="I783" s="10">
        <v>40908</v>
      </c>
      <c r="J783" s="1" t="s">
        <v>347</v>
      </c>
      <c r="K783" s="5" t="s">
        <v>12</v>
      </c>
      <c r="L783" s="7">
        <v>6</v>
      </c>
      <c r="M783" s="8">
        <v>34340.300000000003</v>
      </c>
      <c r="P783" s="21">
        <f t="shared" si="66"/>
        <v>34340.300000000003</v>
      </c>
    </row>
    <row r="784" spans="1:16" ht="15.4" customHeight="1" outlineLevel="2">
      <c r="A784" s="5" t="s">
        <v>7</v>
      </c>
      <c r="B784" s="5" t="s">
        <v>293</v>
      </c>
      <c r="C784" s="9">
        <v>1880429</v>
      </c>
      <c r="D784" s="9">
        <v>0</v>
      </c>
      <c r="E784" s="13">
        <v>18804290</v>
      </c>
      <c r="F784" s="9">
        <v>3675040</v>
      </c>
      <c r="G784" s="5" t="s">
        <v>155</v>
      </c>
      <c r="H784" s="5" t="s">
        <v>156</v>
      </c>
      <c r="I784" s="10">
        <v>40178</v>
      </c>
      <c r="J784" s="1" t="s">
        <v>347</v>
      </c>
      <c r="K784" s="5" t="s">
        <v>12</v>
      </c>
      <c r="L784" s="7">
        <v>15</v>
      </c>
      <c r="M784" s="8">
        <v>3691.53</v>
      </c>
      <c r="P784" s="21">
        <f t="shared" si="66"/>
        <v>3691.53</v>
      </c>
    </row>
    <row r="785" spans="1:17" ht="15.4" customHeight="1" outlineLevel="1">
      <c r="A785" s="5"/>
      <c r="B785" s="5"/>
      <c r="C785" s="9"/>
      <c r="D785" s="9"/>
      <c r="E785" s="13"/>
      <c r="F785" s="15" t="s">
        <v>913</v>
      </c>
      <c r="G785" s="5"/>
      <c r="H785" s="5"/>
      <c r="I785" s="10"/>
      <c r="J785" s="1"/>
      <c r="K785" s="5"/>
      <c r="L785" s="7">
        <f>SUBTOTAL(9,L779:L784)</f>
        <v>144</v>
      </c>
      <c r="M785" s="8">
        <f>SUBTOTAL(9,M779:M784)</f>
        <v>958791.39</v>
      </c>
      <c r="P785" s="21"/>
    </row>
    <row r="786" spans="1:17" ht="15.4" customHeight="1" outlineLevel="2">
      <c r="A786" s="5" t="s">
        <v>7</v>
      </c>
      <c r="B786" s="5" t="s">
        <v>293</v>
      </c>
      <c r="C786" s="9">
        <v>60177</v>
      </c>
      <c r="D786" s="9">
        <v>0</v>
      </c>
      <c r="E786" s="13">
        <v>601770</v>
      </c>
      <c r="F786" s="9">
        <v>3676000</v>
      </c>
      <c r="G786" s="5" t="s">
        <v>64</v>
      </c>
      <c r="H786" s="5" t="s">
        <v>65</v>
      </c>
      <c r="I786" s="10">
        <v>36160</v>
      </c>
      <c r="J786" s="1" t="s">
        <v>338</v>
      </c>
      <c r="K786" s="5" t="s">
        <v>47</v>
      </c>
      <c r="L786" s="7">
        <v>69494</v>
      </c>
      <c r="M786" s="8">
        <v>1352251.86</v>
      </c>
      <c r="P786" s="21">
        <f t="shared" si="66"/>
        <v>1352251.86</v>
      </c>
    </row>
    <row r="787" spans="1:17" ht="15.4" customHeight="1" outlineLevel="2">
      <c r="A787" s="5" t="s">
        <v>7</v>
      </c>
      <c r="B787" s="5" t="s">
        <v>293</v>
      </c>
      <c r="C787" s="9">
        <v>1657198</v>
      </c>
      <c r="D787" s="9">
        <v>0</v>
      </c>
      <c r="E787" s="13">
        <v>16571980</v>
      </c>
      <c r="F787" s="9">
        <v>3676000</v>
      </c>
      <c r="G787" s="5" t="s">
        <v>9</v>
      </c>
      <c r="H787" s="5" t="s">
        <v>94</v>
      </c>
      <c r="I787" s="10">
        <v>36160</v>
      </c>
      <c r="J787" s="1" t="s">
        <v>338</v>
      </c>
      <c r="K787" s="5" t="s">
        <v>47</v>
      </c>
      <c r="L787" s="7">
        <v>232804</v>
      </c>
      <c r="M787" s="8">
        <v>5954453.9299999997</v>
      </c>
      <c r="P787" s="20">
        <f>0.3*(M787)</f>
        <v>1786336.1789999998</v>
      </c>
      <c r="Q787" s="20">
        <f>0.7*(M787)</f>
        <v>4168117.7509999997</v>
      </c>
    </row>
    <row r="788" spans="1:17" ht="15.4" customHeight="1" outlineLevel="2">
      <c r="A788" s="5" t="s">
        <v>7</v>
      </c>
      <c r="B788" s="5" t="s">
        <v>293</v>
      </c>
      <c r="C788" s="9">
        <v>60318</v>
      </c>
      <c r="D788" s="9">
        <v>0</v>
      </c>
      <c r="E788" s="13">
        <v>603180</v>
      </c>
      <c r="F788" s="9">
        <v>3676000</v>
      </c>
      <c r="G788" s="5" t="s">
        <v>171</v>
      </c>
      <c r="H788" s="5" t="s">
        <v>172</v>
      </c>
      <c r="I788" s="10">
        <v>36160</v>
      </c>
      <c r="J788" s="1" t="s">
        <v>338</v>
      </c>
      <c r="K788" s="5" t="s">
        <v>47</v>
      </c>
      <c r="L788" s="7">
        <v>18286</v>
      </c>
      <c r="M788" s="8">
        <v>197915.06</v>
      </c>
      <c r="P788" s="21">
        <f t="shared" si="66"/>
        <v>197915.06</v>
      </c>
    </row>
    <row r="789" spans="1:17" ht="15.4" customHeight="1" outlineLevel="2">
      <c r="A789" s="5" t="s">
        <v>7</v>
      </c>
      <c r="B789" s="5" t="s">
        <v>293</v>
      </c>
      <c r="C789" s="9">
        <v>3311561</v>
      </c>
      <c r="D789" s="9">
        <v>0</v>
      </c>
      <c r="E789" s="13">
        <v>33115610</v>
      </c>
      <c r="F789" s="9">
        <v>3676000</v>
      </c>
      <c r="G789" s="5" t="s">
        <v>160</v>
      </c>
      <c r="H789" s="5" t="s">
        <v>161</v>
      </c>
      <c r="I789" s="10">
        <v>43465</v>
      </c>
      <c r="J789" s="1" t="s">
        <v>338</v>
      </c>
      <c r="K789" s="5" t="s">
        <v>47</v>
      </c>
      <c r="L789" s="7">
        <v>30357</v>
      </c>
      <c r="M789" s="8">
        <v>575206.1</v>
      </c>
      <c r="P789" s="21">
        <f t="shared" si="66"/>
        <v>575206.1</v>
      </c>
    </row>
    <row r="790" spans="1:17" ht="15.4" customHeight="1" outlineLevel="2">
      <c r="A790" s="5" t="s">
        <v>7</v>
      </c>
      <c r="B790" s="5" t="s">
        <v>293</v>
      </c>
      <c r="C790" s="9">
        <v>60357</v>
      </c>
      <c r="D790" s="9">
        <v>0</v>
      </c>
      <c r="E790" s="13">
        <v>603570</v>
      </c>
      <c r="F790" s="9">
        <v>3676000</v>
      </c>
      <c r="G790" s="5" t="s">
        <v>176</v>
      </c>
      <c r="H790" s="5" t="s">
        <v>177</v>
      </c>
      <c r="I790" s="10">
        <v>36160</v>
      </c>
      <c r="J790" s="1" t="s">
        <v>338</v>
      </c>
      <c r="K790" s="5" t="s">
        <v>47</v>
      </c>
      <c r="L790" s="7">
        <v>29126</v>
      </c>
      <c r="M790" s="8">
        <v>1085226.97</v>
      </c>
      <c r="P790" s="21">
        <f t="shared" si="66"/>
        <v>1085226.97</v>
      </c>
    </row>
    <row r="791" spans="1:17" ht="15.4" customHeight="1" outlineLevel="2">
      <c r="A791" s="5" t="s">
        <v>7</v>
      </c>
      <c r="B791" s="5" t="s">
        <v>293</v>
      </c>
      <c r="C791" s="9">
        <v>60396</v>
      </c>
      <c r="D791" s="9">
        <v>0</v>
      </c>
      <c r="E791" s="13">
        <v>603960</v>
      </c>
      <c r="F791" s="9">
        <v>3676000</v>
      </c>
      <c r="G791" s="5" t="s">
        <v>53</v>
      </c>
      <c r="H791" s="5" t="s">
        <v>54</v>
      </c>
      <c r="I791" s="10">
        <v>36160</v>
      </c>
      <c r="J791" s="1" t="s">
        <v>338</v>
      </c>
      <c r="K791" s="5" t="s">
        <v>47</v>
      </c>
      <c r="L791" s="7">
        <v>21416</v>
      </c>
      <c r="M791" s="8">
        <v>480245.08</v>
      </c>
      <c r="P791" s="21">
        <f t="shared" si="66"/>
        <v>480245.08</v>
      </c>
    </row>
    <row r="792" spans="1:17" ht="15.4" customHeight="1" outlineLevel="2">
      <c r="A792" s="5" t="s">
        <v>7</v>
      </c>
      <c r="B792" s="5" t="s">
        <v>293</v>
      </c>
      <c r="C792" s="9">
        <v>60440</v>
      </c>
      <c r="D792" s="9">
        <v>0</v>
      </c>
      <c r="E792" s="13">
        <v>604400</v>
      </c>
      <c r="F792" s="9">
        <v>3676000</v>
      </c>
      <c r="G792" s="5" t="s">
        <v>126</v>
      </c>
      <c r="H792" s="5" t="s">
        <v>127</v>
      </c>
      <c r="I792" s="10">
        <v>36160</v>
      </c>
      <c r="J792" s="1" t="s">
        <v>338</v>
      </c>
      <c r="K792" s="5" t="s">
        <v>47</v>
      </c>
      <c r="L792" s="7">
        <v>35419</v>
      </c>
      <c r="M792" s="8">
        <v>788455.62</v>
      </c>
      <c r="P792" s="21">
        <f t="shared" si="66"/>
        <v>788455.62</v>
      </c>
    </row>
    <row r="793" spans="1:17" ht="15.4" customHeight="1" outlineLevel="2">
      <c r="A793" s="5" t="s">
        <v>7</v>
      </c>
      <c r="B793" s="5" t="s">
        <v>293</v>
      </c>
      <c r="C793" s="9">
        <v>60483</v>
      </c>
      <c r="D793" s="9">
        <v>0</v>
      </c>
      <c r="E793" s="13">
        <v>604830</v>
      </c>
      <c r="F793" s="9">
        <v>3676000</v>
      </c>
      <c r="G793" s="5" t="s">
        <v>166</v>
      </c>
      <c r="H793" s="5" t="s">
        <v>167</v>
      </c>
      <c r="I793" s="10">
        <v>36160</v>
      </c>
      <c r="J793" s="1" t="s">
        <v>338</v>
      </c>
      <c r="K793" s="5" t="s">
        <v>47</v>
      </c>
      <c r="L793" s="7">
        <v>71592</v>
      </c>
      <c r="M793" s="8">
        <v>1336973.01</v>
      </c>
      <c r="P793" s="20">
        <f>0.2*(M793)</f>
        <v>267394.60200000001</v>
      </c>
      <c r="Q793" s="20">
        <f>0.8*(M793)</f>
        <v>1069578.4080000001</v>
      </c>
    </row>
    <row r="794" spans="1:17" ht="15.4" customHeight="1" outlineLevel="2">
      <c r="A794" s="5" t="s">
        <v>7</v>
      </c>
      <c r="B794" s="5" t="s">
        <v>293</v>
      </c>
      <c r="C794" s="9">
        <v>60534</v>
      </c>
      <c r="D794" s="9">
        <v>0</v>
      </c>
      <c r="E794" s="13">
        <v>605340</v>
      </c>
      <c r="F794" s="9">
        <v>3676000</v>
      </c>
      <c r="G794" s="5" t="s">
        <v>100</v>
      </c>
      <c r="H794" s="5" t="s">
        <v>94</v>
      </c>
      <c r="I794" s="10">
        <v>36160</v>
      </c>
      <c r="J794" s="1" t="s">
        <v>338</v>
      </c>
      <c r="K794" s="5" t="s">
        <v>47</v>
      </c>
      <c r="L794" s="7">
        <v>1</v>
      </c>
      <c r="M794" s="8">
        <v>0</v>
      </c>
      <c r="P794" s="21">
        <f t="shared" si="66"/>
        <v>0</v>
      </c>
    </row>
    <row r="795" spans="1:17" ht="15.4" customHeight="1" outlineLevel="2">
      <c r="A795" s="5" t="s">
        <v>7</v>
      </c>
      <c r="B795" s="5" t="s">
        <v>293</v>
      </c>
      <c r="C795" s="9">
        <v>60575</v>
      </c>
      <c r="D795" s="9">
        <v>0</v>
      </c>
      <c r="E795" s="13">
        <v>605750</v>
      </c>
      <c r="F795" s="9">
        <v>3676000</v>
      </c>
      <c r="G795" s="5" t="s">
        <v>20</v>
      </c>
      <c r="H795" s="5" t="s">
        <v>21</v>
      </c>
      <c r="I795" s="10">
        <v>36160</v>
      </c>
      <c r="J795" s="1" t="s">
        <v>338</v>
      </c>
      <c r="K795" s="5" t="s">
        <v>47</v>
      </c>
      <c r="L795" s="7">
        <v>46108</v>
      </c>
      <c r="M795" s="8">
        <v>722335.57</v>
      </c>
      <c r="P795" s="21">
        <f t="shared" si="66"/>
        <v>722335.57</v>
      </c>
    </row>
    <row r="796" spans="1:17" ht="15.4" customHeight="1" outlineLevel="2">
      <c r="A796" s="5" t="s">
        <v>7</v>
      </c>
      <c r="B796" s="5" t="s">
        <v>293</v>
      </c>
      <c r="C796" s="9">
        <v>60616</v>
      </c>
      <c r="D796" s="9">
        <v>0</v>
      </c>
      <c r="E796" s="13">
        <v>606160</v>
      </c>
      <c r="F796" s="9">
        <v>3676000</v>
      </c>
      <c r="G796" s="5" t="s">
        <v>105</v>
      </c>
      <c r="H796" s="5" t="s">
        <v>106</v>
      </c>
      <c r="I796" s="10">
        <v>36160</v>
      </c>
      <c r="J796" s="1" t="s">
        <v>338</v>
      </c>
      <c r="K796" s="5" t="s">
        <v>47</v>
      </c>
      <c r="L796" s="7">
        <v>28226</v>
      </c>
      <c r="M796" s="8">
        <v>571122.79</v>
      </c>
      <c r="P796" s="21">
        <f t="shared" si="66"/>
        <v>571122.79</v>
      </c>
    </row>
    <row r="797" spans="1:17" ht="15.4" customHeight="1" outlineLevel="2">
      <c r="A797" s="5" t="s">
        <v>7</v>
      </c>
      <c r="B797" s="5" t="s">
        <v>293</v>
      </c>
      <c r="C797" s="9">
        <v>60690</v>
      </c>
      <c r="D797" s="9">
        <v>0</v>
      </c>
      <c r="E797" s="13">
        <v>606900</v>
      </c>
      <c r="F797" s="9">
        <v>3676000</v>
      </c>
      <c r="G797" s="5" t="s">
        <v>173</v>
      </c>
      <c r="H797" s="5" t="s">
        <v>172</v>
      </c>
      <c r="I797" s="10">
        <v>36160</v>
      </c>
      <c r="J797" s="1" t="s">
        <v>338</v>
      </c>
      <c r="K797" s="5" t="s">
        <v>47</v>
      </c>
      <c r="L797" s="7">
        <v>45735</v>
      </c>
      <c r="M797" s="8">
        <v>737150.05</v>
      </c>
      <c r="P797" s="20">
        <f>0.2*(M797)</f>
        <v>147430.01</v>
      </c>
      <c r="Q797" s="20">
        <f>0.8*(M797)</f>
        <v>589720.04</v>
      </c>
    </row>
    <row r="798" spans="1:17" ht="15.4" customHeight="1" outlineLevel="2">
      <c r="A798" s="5" t="s">
        <v>7</v>
      </c>
      <c r="B798" s="5" t="s">
        <v>293</v>
      </c>
      <c r="C798" s="9">
        <v>60740</v>
      </c>
      <c r="D798" s="9">
        <v>0</v>
      </c>
      <c r="E798" s="13">
        <v>607400</v>
      </c>
      <c r="F798" s="9">
        <v>3676000</v>
      </c>
      <c r="G798" s="5" t="s">
        <v>155</v>
      </c>
      <c r="H798" s="5" t="s">
        <v>156</v>
      </c>
      <c r="I798" s="10">
        <v>36160</v>
      </c>
      <c r="J798" s="1" t="s">
        <v>338</v>
      </c>
      <c r="K798" s="5" t="s">
        <v>47</v>
      </c>
      <c r="L798" s="7">
        <v>81336</v>
      </c>
      <c r="M798" s="8">
        <v>1084952.47</v>
      </c>
      <c r="P798" s="21">
        <f t="shared" si="66"/>
        <v>1084952.47</v>
      </c>
    </row>
    <row r="799" spans="1:17" ht="15.4" customHeight="1" outlineLevel="2">
      <c r="A799" s="5" t="s">
        <v>7</v>
      </c>
      <c r="B799" s="5" t="s">
        <v>293</v>
      </c>
      <c r="C799" s="9">
        <v>60790</v>
      </c>
      <c r="D799" s="9">
        <v>0</v>
      </c>
      <c r="E799" s="13">
        <v>607900</v>
      </c>
      <c r="F799" s="9">
        <v>3676000</v>
      </c>
      <c r="G799" s="5" t="s">
        <v>110</v>
      </c>
      <c r="H799" s="5" t="s">
        <v>111</v>
      </c>
      <c r="I799" s="10">
        <v>36160</v>
      </c>
      <c r="J799" s="1" t="s">
        <v>338</v>
      </c>
      <c r="K799" s="5" t="s">
        <v>47</v>
      </c>
      <c r="L799" s="7">
        <v>70566</v>
      </c>
      <c r="M799" s="8">
        <v>1270807.25</v>
      </c>
      <c r="P799" s="21">
        <f t="shared" si="66"/>
        <v>1270807.25</v>
      </c>
    </row>
    <row r="800" spans="1:17" ht="15.4" customHeight="1" outlineLevel="2">
      <c r="A800" s="5" t="s">
        <v>7</v>
      </c>
      <c r="B800" s="5" t="s">
        <v>293</v>
      </c>
      <c r="C800" s="9">
        <v>60800</v>
      </c>
      <c r="D800" s="9">
        <v>0</v>
      </c>
      <c r="E800" s="13">
        <v>608000</v>
      </c>
      <c r="F800" s="9">
        <v>3676000</v>
      </c>
      <c r="G800" s="5" t="s">
        <v>50</v>
      </c>
      <c r="H800" s="5" t="s">
        <v>51</v>
      </c>
      <c r="I800" s="10">
        <v>36160</v>
      </c>
      <c r="J800" s="1" t="s">
        <v>338</v>
      </c>
      <c r="K800" s="5" t="s">
        <v>47</v>
      </c>
      <c r="L800" s="7">
        <v>430</v>
      </c>
      <c r="M800" s="8">
        <v>8556.66</v>
      </c>
      <c r="P800" s="21">
        <f t="shared" si="66"/>
        <v>8556.66</v>
      </c>
    </row>
    <row r="801" spans="1:17" ht="15.4" customHeight="1" outlineLevel="2">
      <c r="A801" s="5" t="s">
        <v>7</v>
      </c>
      <c r="B801" s="5" t="s">
        <v>293</v>
      </c>
      <c r="C801" s="9">
        <v>60837</v>
      </c>
      <c r="D801" s="9">
        <v>0</v>
      </c>
      <c r="E801" s="13">
        <v>608370</v>
      </c>
      <c r="F801" s="9">
        <v>3676000</v>
      </c>
      <c r="G801" s="5" t="s">
        <v>103</v>
      </c>
      <c r="H801" s="5" t="s">
        <v>104</v>
      </c>
      <c r="I801" s="10">
        <v>36160</v>
      </c>
      <c r="J801" s="1" t="s">
        <v>338</v>
      </c>
      <c r="K801" s="5" t="s">
        <v>47</v>
      </c>
      <c r="L801" s="7">
        <v>77601</v>
      </c>
      <c r="M801" s="8">
        <v>1105836.0900000001</v>
      </c>
      <c r="P801" s="21">
        <f t="shared" si="66"/>
        <v>1105836.0900000001</v>
      </c>
    </row>
    <row r="802" spans="1:17" ht="15.4" customHeight="1" outlineLevel="1">
      <c r="A802" s="5"/>
      <c r="B802" s="5"/>
      <c r="C802" s="9"/>
      <c r="D802" s="9"/>
      <c r="E802" s="13"/>
      <c r="F802" s="15" t="s">
        <v>914</v>
      </c>
      <c r="G802" s="5"/>
      <c r="H802" s="5"/>
      <c r="I802" s="10"/>
      <c r="J802" s="1"/>
      <c r="K802" s="5"/>
      <c r="L802" s="7">
        <f>SUBTOTAL(9,L786:L801)</f>
        <v>858497</v>
      </c>
      <c r="M802" s="8">
        <f>SUBTOTAL(9,M786:M801)</f>
        <v>17271488.510000002</v>
      </c>
    </row>
    <row r="803" spans="1:17" ht="15.4" customHeight="1" outlineLevel="2">
      <c r="A803" s="5" t="s">
        <v>7</v>
      </c>
      <c r="B803" s="5" t="s">
        <v>293</v>
      </c>
      <c r="C803" s="9">
        <v>3284709</v>
      </c>
      <c r="D803" s="9">
        <v>0</v>
      </c>
      <c r="E803" s="13">
        <v>32847090</v>
      </c>
      <c r="F803" s="9">
        <v>3676080</v>
      </c>
      <c r="G803" s="5" t="s">
        <v>64</v>
      </c>
      <c r="H803" s="5" t="s">
        <v>256</v>
      </c>
      <c r="I803" s="10">
        <v>42735</v>
      </c>
      <c r="J803" s="1" t="s">
        <v>222</v>
      </c>
      <c r="K803" s="5" t="s">
        <v>12</v>
      </c>
      <c r="L803" s="7">
        <v>1</v>
      </c>
      <c r="M803" s="8">
        <v>7031.73</v>
      </c>
      <c r="P803" s="21">
        <f>M803</f>
        <v>7031.73</v>
      </c>
    </row>
    <row r="804" spans="1:17" ht="15.4" customHeight="1" outlineLevel="2">
      <c r="A804" s="5" t="s">
        <v>7</v>
      </c>
      <c r="B804" s="5" t="s">
        <v>293</v>
      </c>
      <c r="C804" s="9">
        <v>2832070</v>
      </c>
      <c r="D804" s="9">
        <v>0</v>
      </c>
      <c r="E804" s="13">
        <v>28320700</v>
      </c>
      <c r="F804" s="9">
        <v>3676080</v>
      </c>
      <c r="G804" s="5" t="s">
        <v>64</v>
      </c>
      <c r="H804" s="5" t="s">
        <v>256</v>
      </c>
      <c r="I804" s="10">
        <v>42004</v>
      </c>
      <c r="J804" s="1" t="s">
        <v>222</v>
      </c>
      <c r="K804" s="5" t="s">
        <v>12</v>
      </c>
      <c r="L804" s="7">
        <v>1</v>
      </c>
      <c r="M804" s="8">
        <v>40068.5</v>
      </c>
      <c r="P804" s="21">
        <f t="shared" ref="P804:P811" si="67">M804</f>
        <v>40068.5</v>
      </c>
    </row>
    <row r="805" spans="1:17" ht="15.4" customHeight="1" outlineLevel="2">
      <c r="A805" s="5" t="s">
        <v>7</v>
      </c>
      <c r="B805" s="5" t="s">
        <v>293</v>
      </c>
      <c r="C805" s="9">
        <v>2488639</v>
      </c>
      <c r="D805" s="9">
        <v>0</v>
      </c>
      <c r="E805" s="13">
        <v>24886390</v>
      </c>
      <c r="F805" s="9">
        <v>3676080</v>
      </c>
      <c r="G805" s="5" t="s">
        <v>64</v>
      </c>
      <c r="H805" s="5" t="s">
        <v>65</v>
      </c>
      <c r="I805" s="10">
        <v>41274</v>
      </c>
      <c r="J805" s="1" t="s">
        <v>222</v>
      </c>
      <c r="K805" s="5" t="s">
        <v>12</v>
      </c>
      <c r="L805" s="7">
        <v>2</v>
      </c>
      <c r="M805" s="8">
        <v>22144.720000000001</v>
      </c>
      <c r="P805" s="21">
        <f t="shared" si="67"/>
        <v>22144.720000000001</v>
      </c>
    </row>
    <row r="806" spans="1:17" ht="15.4" customHeight="1" outlineLevel="2">
      <c r="A806" s="5" t="s">
        <v>7</v>
      </c>
      <c r="B806" s="5" t="s">
        <v>293</v>
      </c>
      <c r="C806" s="9">
        <v>1921217</v>
      </c>
      <c r="D806" s="9">
        <v>0</v>
      </c>
      <c r="E806" s="13">
        <v>19212170</v>
      </c>
      <c r="F806" s="9">
        <v>3676080</v>
      </c>
      <c r="G806" s="5" t="s">
        <v>9</v>
      </c>
      <c r="H806" s="5" t="s">
        <v>94</v>
      </c>
      <c r="I806" s="10">
        <v>40178</v>
      </c>
      <c r="J806" s="1" t="s">
        <v>222</v>
      </c>
      <c r="K806" s="5" t="s">
        <v>12</v>
      </c>
      <c r="L806" s="7">
        <v>7</v>
      </c>
      <c r="M806" s="8">
        <v>44727.839999999997</v>
      </c>
      <c r="P806" s="21">
        <f t="shared" si="67"/>
        <v>44727.839999999997</v>
      </c>
    </row>
    <row r="807" spans="1:17" ht="15.4" customHeight="1" outlineLevel="2">
      <c r="A807" s="5" t="s">
        <v>7</v>
      </c>
      <c r="B807" s="5" t="s">
        <v>293</v>
      </c>
      <c r="C807" s="9">
        <v>3311562</v>
      </c>
      <c r="D807" s="9">
        <v>0</v>
      </c>
      <c r="E807" s="13">
        <v>33115620</v>
      </c>
      <c r="F807" s="9">
        <v>3676080</v>
      </c>
      <c r="G807" s="5" t="s">
        <v>160</v>
      </c>
      <c r="H807" s="5" t="s">
        <v>161</v>
      </c>
      <c r="I807" s="10">
        <v>43465</v>
      </c>
      <c r="J807" s="1" t="s">
        <v>222</v>
      </c>
      <c r="K807" s="5" t="s">
        <v>12</v>
      </c>
      <c r="L807" s="7">
        <v>2</v>
      </c>
      <c r="M807" s="8">
        <v>21747.72</v>
      </c>
      <c r="P807" s="21">
        <f t="shared" si="67"/>
        <v>21747.72</v>
      </c>
    </row>
    <row r="808" spans="1:17" ht="15.4" customHeight="1" outlineLevel="2">
      <c r="A808" s="5" t="s">
        <v>7</v>
      </c>
      <c r="B808" s="5" t="s">
        <v>293</v>
      </c>
      <c r="C808" s="9">
        <v>2282569</v>
      </c>
      <c r="D808" s="9">
        <v>0</v>
      </c>
      <c r="E808" s="13">
        <v>22825690</v>
      </c>
      <c r="F808" s="9">
        <v>3676080</v>
      </c>
      <c r="G808" s="5" t="s">
        <v>166</v>
      </c>
      <c r="H808" s="5" t="s">
        <v>167</v>
      </c>
      <c r="I808" s="10">
        <v>40908</v>
      </c>
      <c r="J808" s="1" t="s">
        <v>222</v>
      </c>
      <c r="K808" s="5" t="s">
        <v>12</v>
      </c>
      <c r="L808" s="7">
        <v>3</v>
      </c>
      <c r="M808" s="8">
        <v>21872.12</v>
      </c>
      <c r="P808" s="21">
        <f t="shared" si="67"/>
        <v>21872.12</v>
      </c>
    </row>
    <row r="809" spans="1:17" ht="15.4" customHeight="1" outlineLevel="2">
      <c r="A809" s="5" t="s">
        <v>7</v>
      </c>
      <c r="B809" s="5" t="s">
        <v>293</v>
      </c>
      <c r="C809" s="9">
        <v>2773501</v>
      </c>
      <c r="D809" s="9">
        <v>0</v>
      </c>
      <c r="E809" s="13">
        <v>27735010</v>
      </c>
      <c r="F809" s="9">
        <v>3676080</v>
      </c>
      <c r="G809" s="5" t="s">
        <v>20</v>
      </c>
      <c r="H809" s="5" t="s">
        <v>21</v>
      </c>
      <c r="I809" s="10">
        <v>42004</v>
      </c>
      <c r="J809" s="1" t="s">
        <v>222</v>
      </c>
      <c r="K809" s="5" t="s">
        <v>12</v>
      </c>
      <c r="L809" s="7">
        <v>3</v>
      </c>
      <c r="M809" s="8">
        <v>30849.17</v>
      </c>
      <c r="P809" s="21">
        <f t="shared" si="67"/>
        <v>30849.17</v>
      </c>
    </row>
    <row r="810" spans="1:17" ht="15.4" customHeight="1" outlineLevel="2">
      <c r="A810" s="5" t="s">
        <v>7</v>
      </c>
      <c r="B810" s="5" t="s">
        <v>293</v>
      </c>
      <c r="C810" s="9">
        <v>1709008</v>
      </c>
      <c r="D810" s="9">
        <v>0</v>
      </c>
      <c r="E810" s="13">
        <v>17090080</v>
      </c>
      <c r="F810" s="9">
        <v>3676080</v>
      </c>
      <c r="G810" s="5" t="s">
        <v>155</v>
      </c>
      <c r="H810" s="5" t="s">
        <v>156</v>
      </c>
      <c r="I810" s="10">
        <v>39813</v>
      </c>
      <c r="J810" s="1" t="s">
        <v>222</v>
      </c>
      <c r="K810" s="5" t="s">
        <v>12</v>
      </c>
      <c r="L810" s="7">
        <v>3</v>
      </c>
      <c r="M810" s="8">
        <v>8300.09</v>
      </c>
      <c r="P810" s="21">
        <f t="shared" si="67"/>
        <v>8300.09</v>
      </c>
    </row>
    <row r="811" spans="1:17" ht="15.4" customHeight="1" outlineLevel="2">
      <c r="A811" s="5" t="s">
        <v>7</v>
      </c>
      <c r="B811" s="5" t="s">
        <v>293</v>
      </c>
      <c r="C811" s="9">
        <v>2118409</v>
      </c>
      <c r="D811" s="9">
        <v>0</v>
      </c>
      <c r="E811" s="13">
        <v>21184090</v>
      </c>
      <c r="F811" s="9">
        <v>3676080</v>
      </c>
      <c r="G811" s="5" t="s">
        <v>103</v>
      </c>
      <c r="H811" s="5" t="s">
        <v>104</v>
      </c>
      <c r="I811" s="10">
        <v>40908</v>
      </c>
      <c r="J811" s="1" t="s">
        <v>239</v>
      </c>
      <c r="K811" s="5" t="s">
        <v>12</v>
      </c>
      <c r="L811" s="7">
        <v>7</v>
      </c>
      <c r="M811" s="8">
        <v>77100.77</v>
      </c>
      <c r="P811" s="21">
        <f t="shared" si="67"/>
        <v>77100.77</v>
      </c>
    </row>
    <row r="812" spans="1:17" ht="15.4" customHeight="1" outlineLevel="1">
      <c r="A812" s="5"/>
      <c r="B812" s="5"/>
      <c r="C812" s="9"/>
      <c r="D812" s="9"/>
      <c r="E812" s="13"/>
      <c r="F812" s="15" t="s">
        <v>915</v>
      </c>
      <c r="G812" s="5"/>
      <c r="H812" s="5"/>
      <c r="I812" s="10"/>
      <c r="J812" s="1"/>
      <c r="K812" s="5"/>
      <c r="L812" s="7">
        <f>SUBTOTAL(9,L803:L811)</f>
        <v>29</v>
      </c>
      <c r="M812" s="8">
        <f>SUBTOTAL(9,M803:M811)</f>
        <v>273842.65999999997</v>
      </c>
      <c r="P812" s="21"/>
    </row>
    <row r="813" spans="1:17" ht="15.4" customHeight="1" outlineLevel="2">
      <c r="A813" s="5" t="s">
        <v>7</v>
      </c>
      <c r="B813" s="5" t="s">
        <v>293</v>
      </c>
      <c r="C813" s="9">
        <v>60178</v>
      </c>
      <c r="D813" s="9">
        <v>0</v>
      </c>
      <c r="E813" s="13">
        <v>601780</v>
      </c>
      <c r="F813" s="9">
        <v>3677010</v>
      </c>
      <c r="G813" s="5" t="s">
        <v>64</v>
      </c>
      <c r="H813" s="5" t="s">
        <v>65</v>
      </c>
      <c r="I813" s="10">
        <v>36160</v>
      </c>
      <c r="J813" s="1" t="s">
        <v>339</v>
      </c>
      <c r="K813" s="5" t="s">
        <v>47</v>
      </c>
      <c r="L813" s="7">
        <v>654</v>
      </c>
      <c r="M813" s="8">
        <v>15670.91</v>
      </c>
      <c r="P813" s="21">
        <f>M813</f>
        <v>15670.91</v>
      </c>
    </row>
    <row r="814" spans="1:17" ht="15.4" customHeight="1" outlineLevel="2">
      <c r="A814" s="5" t="s">
        <v>7</v>
      </c>
      <c r="B814" s="5" t="s">
        <v>293</v>
      </c>
      <c r="C814" s="9">
        <v>1657199</v>
      </c>
      <c r="D814" s="9">
        <v>0</v>
      </c>
      <c r="E814" s="13">
        <v>16571990</v>
      </c>
      <c r="F814" s="9">
        <v>3677010</v>
      </c>
      <c r="G814" s="5" t="s">
        <v>9</v>
      </c>
      <c r="H814" s="5" t="s">
        <v>94</v>
      </c>
      <c r="I814" s="10">
        <v>36160</v>
      </c>
      <c r="J814" s="1" t="s">
        <v>339</v>
      </c>
      <c r="K814" s="5" t="s">
        <v>47</v>
      </c>
      <c r="L814" s="7">
        <v>843</v>
      </c>
      <c r="M814" s="8">
        <v>20156.759999999998</v>
      </c>
      <c r="P814" s="20">
        <f>0.2*(M814)</f>
        <v>4031.3519999999999</v>
      </c>
      <c r="Q814" s="20">
        <f>0.8*(M814)</f>
        <v>16125.407999999999</v>
      </c>
    </row>
    <row r="815" spans="1:17" ht="15.4" customHeight="1" outlineLevel="2">
      <c r="A815" s="5" t="s">
        <v>7</v>
      </c>
      <c r="B815" s="5" t="s">
        <v>293</v>
      </c>
      <c r="C815" s="9">
        <v>60319</v>
      </c>
      <c r="D815" s="9">
        <v>0</v>
      </c>
      <c r="E815" s="13">
        <v>603190</v>
      </c>
      <c r="F815" s="9">
        <v>3677010</v>
      </c>
      <c r="G815" s="5" t="s">
        <v>171</v>
      </c>
      <c r="H815" s="5" t="s">
        <v>172</v>
      </c>
      <c r="I815" s="10">
        <v>36160</v>
      </c>
      <c r="J815" s="1" t="s">
        <v>339</v>
      </c>
      <c r="K815" s="5" t="s">
        <v>47</v>
      </c>
      <c r="L815" s="7">
        <v>225</v>
      </c>
      <c r="M815" s="8">
        <v>5394.7</v>
      </c>
      <c r="P815" s="21">
        <f t="shared" ref="P815:P822" si="68">M815</f>
        <v>5394.7</v>
      </c>
    </row>
    <row r="816" spans="1:17" ht="15.4" customHeight="1" outlineLevel="2">
      <c r="A816" s="5" t="s">
        <v>7</v>
      </c>
      <c r="B816" s="5" t="s">
        <v>293</v>
      </c>
      <c r="C816" s="9">
        <v>3311563</v>
      </c>
      <c r="D816" s="9">
        <v>0</v>
      </c>
      <c r="E816" s="13">
        <v>33115630</v>
      </c>
      <c r="F816" s="9">
        <v>3677010</v>
      </c>
      <c r="G816" s="5" t="s">
        <v>160</v>
      </c>
      <c r="H816" s="5" t="s">
        <v>161</v>
      </c>
      <c r="I816" s="10">
        <v>43465</v>
      </c>
      <c r="J816" s="1" t="s">
        <v>339</v>
      </c>
      <c r="K816" s="5" t="s">
        <v>47</v>
      </c>
      <c r="L816" s="7">
        <v>262</v>
      </c>
      <c r="M816" s="8">
        <v>6255.27</v>
      </c>
      <c r="P816" s="21">
        <f t="shared" si="68"/>
        <v>6255.27</v>
      </c>
    </row>
    <row r="817" spans="1:17" ht="15.4" customHeight="1" outlineLevel="2">
      <c r="A817" s="5" t="s">
        <v>7</v>
      </c>
      <c r="B817" s="5" t="s">
        <v>293</v>
      </c>
      <c r="C817" s="9">
        <v>60358</v>
      </c>
      <c r="D817" s="9">
        <v>0</v>
      </c>
      <c r="E817" s="13">
        <v>603580</v>
      </c>
      <c r="F817" s="9">
        <v>3677010</v>
      </c>
      <c r="G817" s="5" t="s">
        <v>176</v>
      </c>
      <c r="H817" s="5" t="s">
        <v>177</v>
      </c>
      <c r="I817" s="10">
        <v>36160</v>
      </c>
      <c r="J817" s="1" t="s">
        <v>339</v>
      </c>
      <c r="K817" s="5" t="s">
        <v>47</v>
      </c>
      <c r="L817" s="7">
        <v>139</v>
      </c>
      <c r="M817" s="8">
        <v>3326.69</v>
      </c>
      <c r="P817" s="21">
        <f t="shared" si="68"/>
        <v>3326.69</v>
      </c>
    </row>
    <row r="818" spans="1:17" ht="15.4" customHeight="1" outlineLevel="2">
      <c r="A818" s="5" t="s">
        <v>7</v>
      </c>
      <c r="B818" s="5" t="s">
        <v>293</v>
      </c>
      <c r="C818" s="9">
        <v>60397</v>
      </c>
      <c r="D818" s="9">
        <v>0</v>
      </c>
      <c r="E818" s="13">
        <v>603970</v>
      </c>
      <c r="F818" s="9">
        <v>3677010</v>
      </c>
      <c r="G818" s="5" t="s">
        <v>53</v>
      </c>
      <c r="H818" s="5" t="s">
        <v>54</v>
      </c>
      <c r="I818" s="10">
        <v>36160</v>
      </c>
      <c r="J818" s="1" t="s">
        <v>339</v>
      </c>
      <c r="K818" s="5" t="s">
        <v>47</v>
      </c>
      <c r="L818" s="7">
        <v>98</v>
      </c>
      <c r="M818" s="8">
        <v>2337.84</v>
      </c>
      <c r="P818" s="21">
        <f t="shared" si="68"/>
        <v>2337.84</v>
      </c>
    </row>
    <row r="819" spans="1:17" ht="15.4" customHeight="1" outlineLevel="2">
      <c r="A819" s="5" t="s">
        <v>7</v>
      </c>
      <c r="B819" s="5" t="s">
        <v>293</v>
      </c>
      <c r="C819" s="9">
        <v>60441</v>
      </c>
      <c r="D819" s="9">
        <v>0</v>
      </c>
      <c r="E819" s="13">
        <v>604410</v>
      </c>
      <c r="F819" s="9">
        <v>3677010</v>
      </c>
      <c r="G819" s="5" t="s">
        <v>126</v>
      </c>
      <c r="H819" s="5" t="s">
        <v>127</v>
      </c>
      <c r="I819" s="10">
        <v>36160</v>
      </c>
      <c r="J819" s="1" t="s">
        <v>339</v>
      </c>
      <c r="K819" s="5" t="s">
        <v>47</v>
      </c>
      <c r="L819" s="7">
        <v>6</v>
      </c>
      <c r="M819" s="8">
        <v>143.80000000000001</v>
      </c>
      <c r="P819" s="21">
        <f t="shared" si="68"/>
        <v>143.80000000000001</v>
      </c>
    </row>
    <row r="820" spans="1:17" ht="15.4" customHeight="1" outlineLevel="2">
      <c r="A820" s="5" t="s">
        <v>7</v>
      </c>
      <c r="B820" s="5" t="s">
        <v>293</v>
      </c>
      <c r="C820" s="9">
        <v>60484</v>
      </c>
      <c r="D820" s="9">
        <v>0</v>
      </c>
      <c r="E820" s="13">
        <v>604840</v>
      </c>
      <c r="F820" s="9">
        <v>3677010</v>
      </c>
      <c r="G820" s="5" t="s">
        <v>166</v>
      </c>
      <c r="H820" s="5" t="s">
        <v>167</v>
      </c>
      <c r="I820" s="10">
        <v>36160</v>
      </c>
      <c r="J820" s="1" t="s">
        <v>339</v>
      </c>
      <c r="K820" s="5" t="s">
        <v>47</v>
      </c>
      <c r="L820" s="7">
        <v>668</v>
      </c>
      <c r="M820" s="8">
        <v>16004.2</v>
      </c>
      <c r="P820" s="21">
        <f t="shared" si="68"/>
        <v>16004.2</v>
      </c>
    </row>
    <row r="821" spans="1:17" ht="15.4" customHeight="1" outlineLevel="2">
      <c r="A821" s="5" t="s">
        <v>7</v>
      </c>
      <c r="B821" s="5" t="s">
        <v>293</v>
      </c>
      <c r="C821" s="9">
        <v>60576</v>
      </c>
      <c r="D821" s="9">
        <v>0</v>
      </c>
      <c r="E821" s="13">
        <v>605760</v>
      </c>
      <c r="F821" s="9">
        <v>3677010</v>
      </c>
      <c r="G821" s="5" t="s">
        <v>20</v>
      </c>
      <c r="H821" s="5" t="s">
        <v>21</v>
      </c>
      <c r="I821" s="10">
        <v>36160</v>
      </c>
      <c r="J821" s="1" t="s">
        <v>339</v>
      </c>
      <c r="K821" s="5" t="s">
        <v>47</v>
      </c>
      <c r="L821" s="7">
        <v>488</v>
      </c>
      <c r="M821" s="8">
        <v>11688.48</v>
      </c>
      <c r="P821" s="21">
        <f t="shared" si="68"/>
        <v>11688.48</v>
      </c>
    </row>
    <row r="822" spans="1:17" ht="15.4" customHeight="1" outlineLevel="2">
      <c r="A822" s="5" t="s">
        <v>7</v>
      </c>
      <c r="B822" s="5" t="s">
        <v>293</v>
      </c>
      <c r="C822" s="9">
        <v>60617</v>
      </c>
      <c r="D822" s="9">
        <v>0</v>
      </c>
      <c r="E822" s="13">
        <v>606170</v>
      </c>
      <c r="F822" s="9">
        <v>3677010</v>
      </c>
      <c r="G822" s="5" t="s">
        <v>105</v>
      </c>
      <c r="H822" s="5" t="s">
        <v>106</v>
      </c>
      <c r="I822" s="10">
        <v>36160</v>
      </c>
      <c r="J822" s="1" t="s">
        <v>339</v>
      </c>
      <c r="K822" s="5" t="s">
        <v>47</v>
      </c>
      <c r="L822" s="7">
        <v>113</v>
      </c>
      <c r="M822" s="8">
        <v>2697.44</v>
      </c>
      <c r="P822" s="21">
        <f t="shared" si="68"/>
        <v>2697.44</v>
      </c>
    </row>
    <row r="823" spans="1:17" ht="15.4" customHeight="1" outlineLevel="2">
      <c r="A823" s="5" t="s">
        <v>7</v>
      </c>
      <c r="B823" s="5" t="s">
        <v>293</v>
      </c>
      <c r="C823" s="9">
        <v>60691</v>
      </c>
      <c r="D823" s="9">
        <v>0</v>
      </c>
      <c r="E823" s="13">
        <v>606910</v>
      </c>
      <c r="F823" s="9">
        <v>3677010</v>
      </c>
      <c r="G823" s="5" t="s">
        <v>173</v>
      </c>
      <c r="H823" s="5" t="s">
        <v>172</v>
      </c>
      <c r="I823" s="10">
        <v>36160</v>
      </c>
      <c r="J823" s="1" t="s">
        <v>339</v>
      </c>
      <c r="K823" s="5" t="s">
        <v>47</v>
      </c>
      <c r="L823" s="7">
        <v>404</v>
      </c>
      <c r="M823" s="8">
        <v>9637.35</v>
      </c>
      <c r="P823" s="20">
        <f>0.2*(M823)</f>
        <v>1927.4700000000003</v>
      </c>
      <c r="Q823" s="20">
        <f>0.8*(M823)</f>
        <v>7709.880000000001</v>
      </c>
    </row>
    <row r="824" spans="1:17" ht="15.4" customHeight="1" outlineLevel="2">
      <c r="A824" s="5" t="s">
        <v>7</v>
      </c>
      <c r="B824" s="5" t="s">
        <v>293</v>
      </c>
      <c r="C824" s="9">
        <v>60741</v>
      </c>
      <c r="D824" s="9">
        <v>0</v>
      </c>
      <c r="E824" s="13">
        <v>607410</v>
      </c>
      <c r="F824" s="9">
        <v>3677010</v>
      </c>
      <c r="G824" s="5" t="s">
        <v>155</v>
      </c>
      <c r="H824" s="5" t="s">
        <v>156</v>
      </c>
      <c r="I824" s="10">
        <v>36160</v>
      </c>
      <c r="J824" s="1" t="s">
        <v>339</v>
      </c>
      <c r="K824" s="5" t="s">
        <v>47</v>
      </c>
      <c r="L824" s="7">
        <v>874</v>
      </c>
      <c r="M824" s="8">
        <v>20949.36</v>
      </c>
      <c r="P824" s="21">
        <f>M824</f>
        <v>20949.36</v>
      </c>
    </row>
    <row r="825" spans="1:17" ht="15.4" customHeight="1" outlineLevel="2">
      <c r="A825" s="5" t="s">
        <v>7</v>
      </c>
      <c r="B825" s="5" t="s">
        <v>293</v>
      </c>
      <c r="C825" s="9">
        <v>60791</v>
      </c>
      <c r="D825" s="9">
        <v>0</v>
      </c>
      <c r="E825" s="13">
        <v>607910</v>
      </c>
      <c r="F825" s="9">
        <v>3677010</v>
      </c>
      <c r="G825" s="5" t="s">
        <v>110</v>
      </c>
      <c r="H825" s="5" t="s">
        <v>111</v>
      </c>
      <c r="I825" s="10">
        <v>36160</v>
      </c>
      <c r="J825" s="1" t="s">
        <v>339</v>
      </c>
      <c r="K825" s="5" t="s">
        <v>47</v>
      </c>
      <c r="L825" s="7">
        <v>641</v>
      </c>
      <c r="M825" s="8">
        <v>15389.36</v>
      </c>
      <c r="P825" s="21">
        <f>M825</f>
        <v>15389.36</v>
      </c>
    </row>
    <row r="826" spans="1:17" ht="15.4" customHeight="1" outlineLevel="2">
      <c r="A826" s="5" t="s">
        <v>7</v>
      </c>
      <c r="B826" s="5" t="s">
        <v>293</v>
      </c>
      <c r="C826" s="9">
        <v>60838</v>
      </c>
      <c r="D826" s="9">
        <v>0</v>
      </c>
      <c r="E826" s="13">
        <v>608380</v>
      </c>
      <c r="F826" s="9">
        <v>3677010</v>
      </c>
      <c r="G826" s="5" t="s">
        <v>103</v>
      </c>
      <c r="H826" s="5" t="s">
        <v>104</v>
      </c>
      <c r="I826" s="10">
        <v>36160</v>
      </c>
      <c r="J826" s="1" t="s">
        <v>339</v>
      </c>
      <c r="K826" s="5" t="s">
        <v>47</v>
      </c>
      <c r="L826" s="7">
        <v>838</v>
      </c>
      <c r="M826" s="8">
        <v>20119.78</v>
      </c>
      <c r="P826" s="21">
        <f>M826</f>
        <v>20119.78</v>
      </c>
    </row>
    <row r="827" spans="1:17" ht="15.4" customHeight="1" outlineLevel="1">
      <c r="A827" s="5"/>
      <c r="B827" s="5"/>
      <c r="C827" s="9"/>
      <c r="D827" s="9"/>
      <c r="E827" s="13"/>
      <c r="F827" s="15" t="s">
        <v>916</v>
      </c>
      <c r="G827" s="5"/>
      <c r="H827" s="5"/>
      <c r="I827" s="10"/>
      <c r="J827" s="1"/>
      <c r="K827" s="5"/>
      <c r="L827" s="7">
        <f>SUBTOTAL(9,L813:L826)</f>
        <v>6253</v>
      </c>
      <c r="M827" s="8">
        <f>SUBTOTAL(9,M813:M826)</f>
        <v>149771.94</v>
      </c>
    </row>
    <row r="828" spans="1:17" ht="15.4" customHeight="1" outlineLevel="2">
      <c r="A828" s="5" t="s">
        <v>7</v>
      </c>
      <c r="B828" s="5" t="s">
        <v>293</v>
      </c>
      <c r="C828" s="9">
        <v>60179</v>
      </c>
      <c r="D828" s="9">
        <v>0</v>
      </c>
      <c r="E828" s="13">
        <v>601790</v>
      </c>
      <c r="F828" s="9">
        <v>3677020</v>
      </c>
      <c r="G828" s="5" t="s">
        <v>64</v>
      </c>
      <c r="H828" s="5" t="s">
        <v>65</v>
      </c>
      <c r="I828" s="10">
        <v>36160</v>
      </c>
      <c r="J828" s="1" t="s">
        <v>340</v>
      </c>
      <c r="K828" s="5" t="s">
        <v>47</v>
      </c>
      <c r="L828" s="7">
        <v>78</v>
      </c>
      <c r="M828" s="8">
        <v>1919.74</v>
      </c>
      <c r="P828" s="21">
        <f>M828</f>
        <v>1919.74</v>
      </c>
    </row>
    <row r="829" spans="1:17" ht="15.4" customHeight="1" outlineLevel="2">
      <c r="A829" s="5" t="s">
        <v>7</v>
      </c>
      <c r="B829" s="5" t="s">
        <v>293</v>
      </c>
      <c r="C829" s="9">
        <v>1657200</v>
      </c>
      <c r="D829" s="9">
        <v>0</v>
      </c>
      <c r="E829" s="13">
        <v>16572000</v>
      </c>
      <c r="F829" s="9">
        <v>3677020</v>
      </c>
      <c r="G829" s="5" t="s">
        <v>9</v>
      </c>
      <c r="H829" s="5" t="s">
        <v>94</v>
      </c>
      <c r="I829" s="10">
        <v>36160</v>
      </c>
      <c r="J829" s="1" t="s">
        <v>340</v>
      </c>
      <c r="K829" s="5" t="s">
        <v>47</v>
      </c>
      <c r="L829" s="7">
        <v>457</v>
      </c>
      <c r="M829" s="8">
        <v>11243.13</v>
      </c>
      <c r="P829" s="20">
        <f>0.4*(M829)</f>
        <v>4497.2519999999995</v>
      </c>
      <c r="Q829" s="20">
        <f>0.6*(M829)</f>
        <v>6745.8779999999997</v>
      </c>
    </row>
    <row r="830" spans="1:17" ht="15.4" customHeight="1" outlineLevel="2">
      <c r="A830" s="5" t="s">
        <v>7</v>
      </c>
      <c r="B830" s="5" t="s">
        <v>293</v>
      </c>
      <c r="C830" s="9">
        <v>60320</v>
      </c>
      <c r="D830" s="9">
        <v>0</v>
      </c>
      <c r="E830" s="13">
        <v>603200</v>
      </c>
      <c r="F830" s="9">
        <v>3677020</v>
      </c>
      <c r="G830" s="5" t="s">
        <v>171</v>
      </c>
      <c r="H830" s="5" t="s">
        <v>172</v>
      </c>
      <c r="I830" s="10">
        <v>36160</v>
      </c>
      <c r="J830" s="1" t="s">
        <v>340</v>
      </c>
      <c r="K830" s="5" t="s">
        <v>47</v>
      </c>
      <c r="L830" s="7">
        <v>65</v>
      </c>
      <c r="M830" s="8">
        <v>1592.86</v>
      </c>
      <c r="P830" s="21">
        <f t="shared" ref="P830:P840" si="69">M830</f>
        <v>1592.86</v>
      </c>
    </row>
    <row r="831" spans="1:17" ht="15.4" customHeight="1" outlineLevel="2">
      <c r="A831" s="5" t="s">
        <v>7</v>
      </c>
      <c r="B831" s="5" t="s">
        <v>293</v>
      </c>
      <c r="C831" s="9">
        <v>3311564</v>
      </c>
      <c r="D831" s="9">
        <v>0</v>
      </c>
      <c r="E831" s="13">
        <v>33115640</v>
      </c>
      <c r="F831" s="9">
        <v>3677020</v>
      </c>
      <c r="G831" s="5" t="s">
        <v>160</v>
      </c>
      <c r="H831" s="5" t="s">
        <v>161</v>
      </c>
      <c r="I831" s="10">
        <v>43465</v>
      </c>
      <c r="J831" s="1" t="s">
        <v>340</v>
      </c>
      <c r="K831" s="5" t="s">
        <v>47</v>
      </c>
      <c r="L831" s="7">
        <v>70</v>
      </c>
      <c r="M831" s="8">
        <v>1586.76</v>
      </c>
      <c r="P831" s="21">
        <f t="shared" si="69"/>
        <v>1586.76</v>
      </c>
    </row>
    <row r="832" spans="1:17" ht="15.4" customHeight="1" outlineLevel="2">
      <c r="A832" s="5" t="s">
        <v>7</v>
      </c>
      <c r="B832" s="5" t="s">
        <v>293</v>
      </c>
      <c r="C832" s="9">
        <v>60359</v>
      </c>
      <c r="D832" s="9">
        <v>0</v>
      </c>
      <c r="E832" s="13">
        <v>603590</v>
      </c>
      <c r="F832" s="9">
        <v>3677020</v>
      </c>
      <c r="G832" s="5" t="s">
        <v>176</v>
      </c>
      <c r="H832" s="5" t="s">
        <v>177</v>
      </c>
      <c r="I832" s="10">
        <v>36160</v>
      </c>
      <c r="J832" s="1" t="s">
        <v>340</v>
      </c>
      <c r="K832" s="5" t="s">
        <v>47</v>
      </c>
      <c r="L832" s="7">
        <v>41</v>
      </c>
      <c r="M832" s="8">
        <v>1007.2</v>
      </c>
      <c r="P832" s="21">
        <f t="shared" si="69"/>
        <v>1007.2</v>
      </c>
    </row>
    <row r="833" spans="1:17" ht="15.4" customHeight="1" outlineLevel="2">
      <c r="A833" s="5" t="s">
        <v>7</v>
      </c>
      <c r="B833" s="5" t="s">
        <v>293</v>
      </c>
      <c r="C833" s="9">
        <v>60398</v>
      </c>
      <c r="D833" s="9">
        <v>0</v>
      </c>
      <c r="E833" s="13">
        <v>603980</v>
      </c>
      <c r="F833" s="9">
        <v>3677020</v>
      </c>
      <c r="G833" s="5" t="s">
        <v>53</v>
      </c>
      <c r="H833" s="5" t="s">
        <v>54</v>
      </c>
      <c r="I833" s="10">
        <v>36160</v>
      </c>
      <c r="J833" s="1" t="s">
        <v>340</v>
      </c>
      <c r="K833" s="5" t="s">
        <v>47</v>
      </c>
      <c r="L833" s="7">
        <v>28</v>
      </c>
      <c r="M833" s="8">
        <v>690.28</v>
      </c>
      <c r="P833" s="21">
        <f t="shared" si="69"/>
        <v>690.28</v>
      </c>
    </row>
    <row r="834" spans="1:17" ht="15.4" customHeight="1" outlineLevel="2">
      <c r="A834" s="5" t="s">
        <v>7</v>
      </c>
      <c r="B834" s="5" t="s">
        <v>293</v>
      </c>
      <c r="C834" s="9">
        <v>60485</v>
      </c>
      <c r="D834" s="9">
        <v>0</v>
      </c>
      <c r="E834" s="13">
        <v>604850</v>
      </c>
      <c r="F834" s="9">
        <v>3677020</v>
      </c>
      <c r="G834" s="5" t="s">
        <v>166</v>
      </c>
      <c r="H834" s="5" t="s">
        <v>167</v>
      </c>
      <c r="I834" s="10">
        <v>36160</v>
      </c>
      <c r="J834" s="1" t="s">
        <v>340</v>
      </c>
      <c r="K834" s="5" t="s">
        <v>47</v>
      </c>
      <c r="L834" s="7">
        <v>192</v>
      </c>
      <c r="M834" s="8">
        <v>4725.47</v>
      </c>
      <c r="P834" s="21">
        <f t="shared" si="69"/>
        <v>4725.47</v>
      </c>
    </row>
    <row r="835" spans="1:17" ht="15.4" customHeight="1" outlineLevel="2">
      <c r="A835" s="5" t="s">
        <v>7</v>
      </c>
      <c r="B835" s="5" t="s">
        <v>293</v>
      </c>
      <c r="C835" s="9">
        <v>60577</v>
      </c>
      <c r="D835" s="9">
        <v>0</v>
      </c>
      <c r="E835" s="13">
        <v>605770</v>
      </c>
      <c r="F835" s="9">
        <v>3677020</v>
      </c>
      <c r="G835" s="5" t="s">
        <v>20</v>
      </c>
      <c r="H835" s="5" t="s">
        <v>21</v>
      </c>
      <c r="I835" s="10">
        <v>36160</v>
      </c>
      <c r="J835" s="1" t="s">
        <v>340</v>
      </c>
      <c r="K835" s="5" t="s">
        <v>47</v>
      </c>
      <c r="L835" s="7">
        <v>140</v>
      </c>
      <c r="M835" s="8">
        <v>3451.19</v>
      </c>
      <c r="P835" s="21">
        <f t="shared" si="69"/>
        <v>3451.19</v>
      </c>
    </row>
    <row r="836" spans="1:17" ht="15.4" customHeight="1" outlineLevel="2">
      <c r="A836" s="5" t="s">
        <v>7</v>
      </c>
      <c r="B836" s="5" t="s">
        <v>293</v>
      </c>
      <c r="C836" s="9">
        <v>60618</v>
      </c>
      <c r="D836" s="9">
        <v>0</v>
      </c>
      <c r="E836" s="13">
        <v>606180</v>
      </c>
      <c r="F836" s="9">
        <v>3677020</v>
      </c>
      <c r="G836" s="5" t="s">
        <v>105</v>
      </c>
      <c r="H836" s="5" t="s">
        <v>106</v>
      </c>
      <c r="I836" s="10">
        <v>36160</v>
      </c>
      <c r="J836" s="1" t="s">
        <v>340</v>
      </c>
      <c r="K836" s="5" t="s">
        <v>47</v>
      </c>
      <c r="L836" s="7">
        <v>7231</v>
      </c>
      <c r="M836" s="8">
        <v>49352.25</v>
      </c>
      <c r="P836" s="20">
        <f>0.1*(M836)</f>
        <v>4935.2250000000004</v>
      </c>
      <c r="Q836" s="20">
        <f>0.9*(M836)</f>
        <v>44417.025000000001</v>
      </c>
    </row>
    <row r="837" spans="1:17" ht="15.4" customHeight="1" outlineLevel="2">
      <c r="A837" s="5" t="s">
        <v>7</v>
      </c>
      <c r="B837" s="5" t="s">
        <v>293</v>
      </c>
      <c r="C837" s="9">
        <v>60692</v>
      </c>
      <c r="D837" s="9">
        <v>0</v>
      </c>
      <c r="E837" s="13">
        <v>606920</v>
      </c>
      <c r="F837" s="9">
        <v>3677020</v>
      </c>
      <c r="G837" s="5" t="s">
        <v>173</v>
      </c>
      <c r="H837" s="5" t="s">
        <v>172</v>
      </c>
      <c r="I837" s="10">
        <v>36160</v>
      </c>
      <c r="J837" s="1" t="s">
        <v>340</v>
      </c>
      <c r="K837" s="5" t="s">
        <v>47</v>
      </c>
      <c r="L837" s="7">
        <v>147</v>
      </c>
      <c r="M837" s="8">
        <v>3637.04</v>
      </c>
      <c r="P837" s="21">
        <f t="shared" si="69"/>
        <v>3637.04</v>
      </c>
    </row>
    <row r="838" spans="1:17" ht="15.4" customHeight="1" outlineLevel="2">
      <c r="A838" s="5" t="s">
        <v>7</v>
      </c>
      <c r="B838" s="5" t="s">
        <v>293</v>
      </c>
      <c r="C838" s="9">
        <v>60742</v>
      </c>
      <c r="D838" s="9">
        <v>0</v>
      </c>
      <c r="E838" s="13">
        <v>607420</v>
      </c>
      <c r="F838" s="9">
        <v>3677020</v>
      </c>
      <c r="G838" s="5" t="s">
        <v>155</v>
      </c>
      <c r="H838" s="5" t="s">
        <v>156</v>
      </c>
      <c r="I838" s="10">
        <v>36160</v>
      </c>
      <c r="J838" s="1" t="s">
        <v>340</v>
      </c>
      <c r="K838" s="5" t="s">
        <v>47</v>
      </c>
      <c r="L838" s="7">
        <v>251</v>
      </c>
      <c r="M838" s="8">
        <v>6185.6</v>
      </c>
      <c r="P838" s="21">
        <f t="shared" si="69"/>
        <v>6185.6</v>
      </c>
    </row>
    <row r="839" spans="1:17" ht="15.4" customHeight="1" outlineLevel="2">
      <c r="A839" s="5" t="s">
        <v>7</v>
      </c>
      <c r="B839" s="5" t="s">
        <v>293</v>
      </c>
      <c r="C839" s="9">
        <v>60792</v>
      </c>
      <c r="D839" s="9">
        <v>0</v>
      </c>
      <c r="E839" s="13">
        <v>607920</v>
      </c>
      <c r="F839" s="9">
        <v>3677020</v>
      </c>
      <c r="G839" s="5" t="s">
        <v>110</v>
      </c>
      <c r="H839" s="5" t="s">
        <v>111</v>
      </c>
      <c r="I839" s="10">
        <v>36160</v>
      </c>
      <c r="J839" s="1" t="s">
        <v>340</v>
      </c>
      <c r="K839" s="5" t="s">
        <v>47</v>
      </c>
      <c r="L839" s="7">
        <v>23</v>
      </c>
      <c r="M839" s="8">
        <v>531.57000000000005</v>
      </c>
      <c r="P839" s="21">
        <f t="shared" si="69"/>
        <v>531.57000000000005</v>
      </c>
    </row>
    <row r="840" spans="1:17" ht="15.4" customHeight="1" outlineLevel="2">
      <c r="A840" s="5" t="s">
        <v>7</v>
      </c>
      <c r="B840" s="5" t="s">
        <v>293</v>
      </c>
      <c r="C840" s="9">
        <v>2153279</v>
      </c>
      <c r="D840" s="9">
        <v>0</v>
      </c>
      <c r="E840" s="13">
        <v>21532790</v>
      </c>
      <c r="F840" s="9">
        <v>3677020</v>
      </c>
      <c r="G840" s="5" t="s">
        <v>103</v>
      </c>
      <c r="H840" s="5" t="s">
        <v>104</v>
      </c>
      <c r="I840" s="10">
        <v>40675</v>
      </c>
      <c r="J840" s="1" t="s">
        <v>340</v>
      </c>
      <c r="K840" s="5" t="s">
        <v>47</v>
      </c>
      <c r="L840" s="7">
        <v>312</v>
      </c>
      <c r="M840" s="8">
        <v>6926.93</v>
      </c>
      <c r="P840" s="21">
        <f t="shared" si="69"/>
        <v>6926.93</v>
      </c>
    </row>
    <row r="841" spans="1:17" ht="15.4" customHeight="1" outlineLevel="1">
      <c r="A841" s="5"/>
      <c r="B841" s="5"/>
      <c r="C841" s="9"/>
      <c r="D841" s="9"/>
      <c r="E841" s="13"/>
      <c r="F841" s="15" t="s">
        <v>917</v>
      </c>
      <c r="G841" s="5"/>
      <c r="H841" s="5"/>
      <c r="I841" s="10"/>
      <c r="J841" s="1"/>
      <c r="K841" s="5"/>
      <c r="L841" s="7">
        <f>SUBTOTAL(9,L828:L840)</f>
        <v>9035</v>
      </c>
      <c r="M841" s="8">
        <f>SUBTOTAL(9,M828:M840)</f>
        <v>92850.020000000019</v>
      </c>
    </row>
    <row r="842" spans="1:17" ht="15.4" customHeight="1" outlineLevel="2">
      <c r="A842" s="5" t="s">
        <v>7</v>
      </c>
      <c r="B842" s="5" t="s">
        <v>293</v>
      </c>
      <c r="C842" s="9">
        <v>60180</v>
      </c>
      <c r="D842" s="9">
        <v>0</v>
      </c>
      <c r="E842" s="13">
        <v>601800</v>
      </c>
      <c r="F842" s="9">
        <v>3677030</v>
      </c>
      <c r="G842" s="5" t="s">
        <v>64</v>
      </c>
      <c r="H842" s="5" t="s">
        <v>65</v>
      </c>
      <c r="I842" s="10">
        <v>36160</v>
      </c>
      <c r="J842" s="1" t="s">
        <v>341</v>
      </c>
      <c r="K842" s="5" t="s">
        <v>47</v>
      </c>
      <c r="L842" s="7">
        <v>10109</v>
      </c>
      <c r="M842" s="8">
        <v>201502.5</v>
      </c>
      <c r="P842" s="21">
        <f>M842</f>
        <v>201502.5</v>
      </c>
    </row>
    <row r="843" spans="1:17" ht="15.4" customHeight="1" outlineLevel="2">
      <c r="A843" s="5" t="s">
        <v>7</v>
      </c>
      <c r="B843" s="5" t="s">
        <v>293</v>
      </c>
      <c r="C843" s="9">
        <v>1657201</v>
      </c>
      <c r="D843" s="9">
        <v>0</v>
      </c>
      <c r="E843" s="13">
        <v>16572010</v>
      </c>
      <c r="F843" s="9">
        <v>3677030</v>
      </c>
      <c r="G843" s="5" t="s">
        <v>9</v>
      </c>
      <c r="H843" s="5" t="s">
        <v>94</v>
      </c>
      <c r="I843" s="10">
        <v>36160</v>
      </c>
      <c r="J843" s="1" t="s">
        <v>341</v>
      </c>
      <c r="K843" s="5" t="s">
        <v>47</v>
      </c>
      <c r="L843" s="7">
        <v>13784</v>
      </c>
      <c r="M843" s="8">
        <v>278547.94</v>
      </c>
      <c r="P843" s="20">
        <f>0.4*(M843)</f>
        <v>111419.17600000001</v>
      </c>
      <c r="Q843" s="20">
        <f>0.6*(M843)</f>
        <v>167128.764</v>
      </c>
    </row>
    <row r="844" spans="1:17" ht="15.4" customHeight="1" outlineLevel="2">
      <c r="A844" s="5" t="s">
        <v>7</v>
      </c>
      <c r="B844" s="5" t="s">
        <v>293</v>
      </c>
      <c r="C844" s="9">
        <v>60321</v>
      </c>
      <c r="D844" s="9">
        <v>0</v>
      </c>
      <c r="E844" s="13">
        <v>603210</v>
      </c>
      <c r="F844" s="9">
        <v>3677030</v>
      </c>
      <c r="G844" s="5" t="s">
        <v>171</v>
      </c>
      <c r="H844" s="5" t="s">
        <v>172</v>
      </c>
      <c r="I844" s="10">
        <v>36160</v>
      </c>
      <c r="J844" s="1" t="s">
        <v>341</v>
      </c>
      <c r="K844" s="5" t="s">
        <v>47</v>
      </c>
      <c r="L844" s="7">
        <v>3482</v>
      </c>
      <c r="M844" s="8">
        <v>69408.23</v>
      </c>
      <c r="P844" s="21">
        <f t="shared" ref="P844:P869" si="70">M844</f>
        <v>69408.23</v>
      </c>
    </row>
    <row r="845" spans="1:17" ht="15.4" customHeight="1" outlineLevel="2">
      <c r="A845" s="5" t="s">
        <v>7</v>
      </c>
      <c r="B845" s="5" t="s">
        <v>293</v>
      </c>
      <c r="C845" s="9">
        <v>3311565</v>
      </c>
      <c r="D845" s="9">
        <v>0</v>
      </c>
      <c r="E845" s="13">
        <v>33115650</v>
      </c>
      <c r="F845" s="9">
        <v>3677030</v>
      </c>
      <c r="G845" s="5" t="s">
        <v>160</v>
      </c>
      <c r="H845" s="5" t="s">
        <v>161</v>
      </c>
      <c r="I845" s="10">
        <v>43465</v>
      </c>
      <c r="J845" s="1" t="s">
        <v>341</v>
      </c>
      <c r="K845" s="5" t="s">
        <v>47</v>
      </c>
      <c r="L845" s="7">
        <v>4032</v>
      </c>
      <c r="M845" s="8">
        <v>81091.69</v>
      </c>
      <c r="P845" s="21">
        <f t="shared" si="70"/>
        <v>81091.69</v>
      </c>
    </row>
    <row r="846" spans="1:17" ht="15.4" customHeight="1" outlineLevel="2">
      <c r="A846" s="5" t="s">
        <v>7</v>
      </c>
      <c r="B846" s="5" t="s">
        <v>293</v>
      </c>
      <c r="C846" s="9">
        <v>60360</v>
      </c>
      <c r="D846" s="9">
        <v>0</v>
      </c>
      <c r="E846" s="13">
        <v>603600</v>
      </c>
      <c r="F846" s="9">
        <v>3677030</v>
      </c>
      <c r="G846" s="5" t="s">
        <v>176</v>
      </c>
      <c r="H846" s="5" t="s">
        <v>177</v>
      </c>
      <c r="I846" s="10">
        <v>36160</v>
      </c>
      <c r="J846" s="1" t="s">
        <v>341</v>
      </c>
      <c r="K846" s="5" t="s">
        <v>47</v>
      </c>
      <c r="L846" s="7">
        <v>2170</v>
      </c>
      <c r="M846" s="8">
        <v>43684.52</v>
      </c>
      <c r="P846" s="21">
        <f t="shared" si="70"/>
        <v>43684.52</v>
      </c>
    </row>
    <row r="847" spans="1:17" ht="15.4" customHeight="1" outlineLevel="2">
      <c r="A847" s="5" t="s">
        <v>7</v>
      </c>
      <c r="B847" s="5" t="s">
        <v>293</v>
      </c>
      <c r="C847" s="9">
        <v>60399</v>
      </c>
      <c r="D847" s="9">
        <v>0</v>
      </c>
      <c r="E847" s="13">
        <v>603990</v>
      </c>
      <c r="F847" s="9">
        <v>3677030</v>
      </c>
      <c r="G847" s="5" t="s">
        <v>53</v>
      </c>
      <c r="H847" s="5" t="s">
        <v>54</v>
      </c>
      <c r="I847" s="10">
        <v>36160</v>
      </c>
      <c r="J847" s="1" t="s">
        <v>341</v>
      </c>
      <c r="K847" s="5" t="s">
        <v>47</v>
      </c>
      <c r="L847" s="7">
        <v>1509</v>
      </c>
      <c r="M847" s="8">
        <v>30078.65</v>
      </c>
      <c r="P847" s="21">
        <f t="shared" si="70"/>
        <v>30078.65</v>
      </c>
    </row>
    <row r="848" spans="1:17" ht="15.4" customHeight="1" outlineLevel="2">
      <c r="A848" s="5" t="s">
        <v>7</v>
      </c>
      <c r="B848" s="5" t="s">
        <v>293</v>
      </c>
      <c r="C848" s="9">
        <v>60443</v>
      </c>
      <c r="D848" s="9">
        <v>0</v>
      </c>
      <c r="E848" s="13">
        <v>604430</v>
      </c>
      <c r="F848" s="9">
        <v>3677030</v>
      </c>
      <c r="G848" s="5" t="s">
        <v>126</v>
      </c>
      <c r="H848" s="5" t="s">
        <v>127</v>
      </c>
      <c r="I848" s="10">
        <v>36160</v>
      </c>
      <c r="J848" s="1" t="s">
        <v>341</v>
      </c>
      <c r="K848" s="5" t="s">
        <v>47</v>
      </c>
      <c r="L848" s="7">
        <v>3846</v>
      </c>
      <c r="M848" s="8">
        <v>91460.29</v>
      </c>
      <c r="P848" s="21">
        <f t="shared" si="70"/>
        <v>91460.29</v>
      </c>
    </row>
    <row r="849" spans="1:17" ht="15.4" customHeight="1" outlineLevel="2">
      <c r="A849" s="5" t="s">
        <v>7</v>
      </c>
      <c r="B849" s="5" t="s">
        <v>293</v>
      </c>
      <c r="C849" s="9">
        <v>60486</v>
      </c>
      <c r="D849" s="9">
        <v>0</v>
      </c>
      <c r="E849" s="13">
        <v>604860</v>
      </c>
      <c r="F849" s="9">
        <v>3677030</v>
      </c>
      <c r="G849" s="5" t="s">
        <v>166</v>
      </c>
      <c r="H849" s="5" t="s">
        <v>167</v>
      </c>
      <c r="I849" s="10">
        <v>36160</v>
      </c>
      <c r="J849" s="1" t="s">
        <v>341</v>
      </c>
      <c r="K849" s="5" t="s">
        <v>47</v>
      </c>
      <c r="L849" s="7">
        <v>10330</v>
      </c>
      <c r="M849" s="8">
        <v>205910.23</v>
      </c>
      <c r="P849" s="21">
        <f t="shared" si="70"/>
        <v>205910.23</v>
      </c>
    </row>
    <row r="850" spans="1:17" ht="15.4" customHeight="1" outlineLevel="2">
      <c r="A850" s="5" t="s">
        <v>7</v>
      </c>
      <c r="B850" s="5" t="s">
        <v>293</v>
      </c>
      <c r="C850" s="9">
        <v>60578</v>
      </c>
      <c r="D850" s="9">
        <v>0</v>
      </c>
      <c r="E850" s="13">
        <v>605780</v>
      </c>
      <c r="F850" s="9">
        <v>3677030</v>
      </c>
      <c r="G850" s="5" t="s">
        <v>20</v>
      </c>
      <c r="H850" s="5" t="s">
        <v>21</v>
      </c>
      <c r="I850" s="10">
        <v>36160</v>
      </c>
      <c r="J850" s="1" t="s">
        <v>341</v>
      </c>
      <c r="K850" s="5" t="s">
        <v>47</v>
      </c>
      <c r="L850" s="7">
        <v>7532</v>
      </c>
      <c r="M850" s="8">
        <v>150144.9</v>
      </c>
      <c r="P850" s="21">
        <f t="shared" si="70"/>
        <v>150144.9</v>
      </c>
    </row>
    <row r="851" spans="1:17" ht="15.4" customHeight="1" outlineLevel="2">
      <c r="A851" s="5" t="s">
        <v>7</v>
      </c>
      <c r="B851" s="5" t="s">
        <v>293</v>
      </c>
      <c r="C851" s="9">
        <v>60619</v>
      </c>
      <c r="D851" s="9">
        <v>0</v>
      </c>
      <c r="E851" s="13">
        <v>606190</v>
      </c>
      <c r="F851" s="9">
        <v>3677030</v>
      </c>
      <c r="G851" s="5" t="s">
        <v>105</v>
      </c>
      <c r="H851" s="5" t="s">
        <v>106</v>
      </c>
      <c r="I851" s="10">
        <v>36160</v>
      </c>
      <c r="J851" s="1" t="s">
        <v>341</v>
      </c>
      <c r="K851" s="5" t="s">
        <v>47</v>
      </c>
      <c r="L851" s="7">
        <v>1739</v>
      </c>
      <c r="M851" s="8">
        <v>34665.4</v>
      </c>
      <c r="P851" s="21">
        <f t="shared" si="70"/>
        <v>34665.4</v>
      </c>
    </row>
    <row r="852" spans="1:17" ht="15.4" customHeight="1" outlineLevel="2">
      <c r="A852" s="5" t="s">
        <v>7</v>
      </c>
      <c r="B852" s="5" t="s">
        <v>293</v>
      </c>
      <c r="C852" s="9">
        <v>60693</v>
      </c>
      <c r="D852" s="9">
        <v>0</v>
      </c>
      <c r="E852" s="13">
        <v>606930</v>
      </c>
      <c r="F852" s="9">
        <v>3677030</v>
      </c>
      <c r="G852" s="5" t="s">
        <v>173</v>
      </c>
      <c r="H852" s="5" t="s">
        <v>172</v>
      </c>
      <c r="I852" s="10">
        <v>36160</v>
      </c>
      <c r="J852" s="1" t="s">
        <v>341</v>
      </c>
      <c r="K852" s="5" t="s">
        <v>47</v>
      </c>
      <c r="L852" s="7">
        <v>6625</v>
      </c>
      <c r="M852" s="8">
        <v>142204.04</v>
      </c>
      <c r="P852" s="20">
        <f>0.2*(M852)</f>
        <v>28440.808000000005</v>
      </c>
      <c r="Q852" s="20">
        <f>0.8*(M852)</f>
        <v>113763.23200000002</v>
      </c>
    </row>
    <row r="853" spans="1:17" ht="15.4" customHeight="1" outlineLevel="2">
      <c r="A853" s="5" t="s">
        <v>7</v>
      </c>
      <c r="B853" s="5" t="s">
        <v>293</v>
      </c>
      <c r="C853" s="9">
        <v>60743</v>
      </c>
      <c r="D853" s="9">
        <v>0</v>
      </c>
      <c r="E853" s="13">
        <v>607430</v>
      </c>
      <c r="F853" s="9">
        <v>3677030</v>
      </c>
      <c r="G853" s="5" t="s">
        <v>155</v>
      </c>
      <c r="H853" s="5" t="s">
        <v>156</v>
      </c>
      <c r="I853" s="10">
        <v>36160</v>
      </c>
      <c r="J853" s="1" t="s">
        <v>341</v>
      </c>
      <c r="K853" s="5" t="s">
        <v>47</v>
      </c>
      <c r="L853" s="7">
        <v>13522</v>
      </c>
      <c r="M853" s="8">
        <v>269534.63</v>
      </c>
      <c r="P853" s="21">
        <f t="shared" si="70"/>
        <v>269534.63</v>
      </c>
    </row>
    <row r="854" spans="1:17" ht="15.4" customHeight="1" outlineLevel="2">
      <c r="A854" s="5" t="s">
        <v>7</v>
      </c>
      <c r="B854" s="5" t="s">
        <v>293</v>
      </c>
      <c r="C854" s="9">
        <v>60793</v>
      </c>
      <c r="D854" s="9">
        <v>0</v>
      </c>
      <c r="E854" s="13">
        <v>607930</v>
      </c>
      <c r="F854" s="9">
        <v>3677030</v>
      </c>
      <c r="G854" s="5" t="s">
        <v>110</v>
      </c>
      <c r="H854" s="5" t="s">
        <v>111</v>
      </c>
      <c r="I854" s="10">
        <v>36160</v>
      </c>
      <c r="J854" s="1" t="s">
        <v>341</v>
      </c>
      <c r="K854" s="5" t="s">
        <v>47</v>
      </c>
      <c r="L854" s="7">
        <v>9871</v>
      </c>
      <c r="M854" s="8">
        <v>199908.1</v>
      </c>
      <c r="P854" s="21">
        <f t="shared" si="70"/>
        <v>199908.1</v>
      </c>
    </row>
    <row r="855" spans="1:17" ht="15.4" customHeight="1" outlineLevel="2">
      <c r="A855" s="5" t="s">
        <v>7</v>
      </c>
      <c r="B855" s="5" t="s">
        <v>293</v>
      </c>
      <c r="C855" s="9">
        <v>60840</v>
      </c>
      <c r="D855" s="9">
        <v>0</v>
      </c>
      <c r="E855" s="13">
        <v>608400</v>
      </c>
      <c r="F855" s="9">
        <v>3677030</v>
      </c>
      <c r="G855" s="5" t="s">
        <v>103</v>
      </c>
      <c r="H855" s="5" t="s">
        <v>104</v>
      </c>
      <c r="I855" s="10">
        <v>36160</v>
      </c>
      <c r="J855" s="1" t="s">
        <v>341</v>
      </c>
      <c r="K855" s="5" t="s">
        <v>47</v>
      </c>
      <c r="L855" s="7">
        <v>13260</v>
      </c>
      <c r="M855" s="8">
        <v>264318.58</v>
      </c>
      <c r="P855" s="21">
        <f t="shared" si="70"/>
        <v>264318.58</v>
      </c>
    </row>
    <row r="856" spans="1:17" ht="15.4" customHeight="1" outlineLevel="1">
      <c r="A856" s="5"/>
      <c r="B856" s="5"/>
      <c r="C856" s="9"/>
      <c r="D856" s="9"/>
      <c r="E856" s="13"/>
      <c r="F856" s="15" t="s">
        <v>918</v>
      </c>
      <c r="G856" s="5"/>
      <c r="H856" s="5"/>
      <c r="I856" s="10"/>
      <c r="J856" s="1"/>
      <c r="K856" s="5"/>
      <c r="L856" s="7">
        <f>SUBTOTAL(9,L842:L855)</f>
        <v>101811</v>
      </c>
      <c r="M856" s="8">
        <f>SUBTOTAL(9,M842:M855)</f>
        <v>2062459.7000000002</v>
      </c>
      <c r="P856" s="21"/>
    </row>
    <row r="857" spans="1:17" ht="15.4" customHeight="1" outlineLevel="2">
      <c r="A857" s="5" t="s">
        <v>7</v>
      </c>
      <c r="B857" s="5" t="s">
        <v>293</v>
      </c>
      <c r="C857" s="9">
        <v>60322</v>
      </c>
      <c r="D857" s="9">
        <v>0</v>
      </c>
      <c r="E857" s="13">
        <v>603220</v>
      </c>
      <c r="F857" s="9">
        <v>3677040</v>
      </c>
      <c r="G857" s="5" t="s">
        <v>171</v>
      </c>
      <c r="H857" s="5" t="s">
        <v>172</v>
      </c>
      <c r="I857" s="10">
        <v>36160</v>
      </c>
      <c r="J857" s="1" t="s">
        <v>342</v>
      </c>
      <c r="K857" s="5" t="s">
        <v>47</v>
      </c>
      <c r="L857" s="7">
        <v>1338</v>
      </c>
      <c r="M857" s="8">
        <v>43158.34</v>
      </c>
      <c r="P857" s="21">
        <f t="shared" si="70"/>
        <v>43158.34</v>
      </c>
    </row>
    <row r="858" spans="1:17" ht="15.4" customHeight="1" outlineLevel="2">
      <c r="A858" s="5" t="s">
        <v>7</v>
      </c>
      <c r="B858" s="5" t="s">
        <v>293</v>
      </c>
      <c r="C858" s="9">
        <v>60444</v>
      </c>
      <c r="D858" s="9">
        <v>0</v>
      </c>
      <c r="E858" s="13">
        <v>604440</v>
      </c>
      <c r="F858" s="9">
        <v>3677040</v>
      </c>
      <c r="G858" s="5" t="s">
        <v>126</v>
      </c>
      <c r="H858" s="5" t="s">
        <v>127</v>
      </c>
      <c r="I858" s="10">
        <v>36160</v>
      </c>
      <c r="J858" s="1" t="s">
        <v>342</v>
      </c>
      <c r="K858" s="5" t="s">
        <v>47</v>
      </c>
      <c r="L858" s="7">
        <v>1808</v>
      </c>
      <c r="M858" s="8">
        <v>68692.75</v>
      </c>
      <c r="P858" s="21">
        <f t="shared" si="70"/>
        <v>68692.75</v>
      </c>
    </row>
    <row r="859" spans="1:17" ht="15.4" customHeight="1" outlineLevel="2">
      <c r="A859" s="5" t="s">
        <v>7</v>
      </c>
      <c r="B859" s="5" t="s">
        <v>293</v>
      </c>
      <c r="C859" s="9">
        <v>3311566</v>
      </c>
      <c r="D859" s="9">
        <v>0</v>
      </c>
      <c r="E859" s="13">
        <v>33115660</v>
      </c>
      <c r="F859" s="9">
        <v>3677040</v>
      </c>
      <c r="G859" s="5" t="s">
        <v>160</v>
      </c>
      <c r="H859" s="5" t="s">
        <v>161</v>
      </c>
      <c r="I859" s="10">
        <v>43465</v>
      </c>
      <c r="J859" s="1" t="s">
        <v>342</v>
      </c>
      <c r="K859" s="5" t="s">
        <v>47</v>
      </c>
      <c r="L859" s="7">
        <v>2471</v>
      </c>
      <c r="M859" s="8">
        <v>136126.74</v>
      </c>
      <c r="P859" s="21">
        <f t="shared" si="70"/>
        <v>136126.74</v>
      </c>
    </row>
    <row r="860" spans="1:17" ht="15.4" customHeight="1" outlineLevel="2">
      <c r="A860" s="5" t="s">
        <v>7</v>
      </c>
      <c r="B860" s="5" t="s">
        <v>293</v>
      </c>
      <c r="C860" s="9">
        <v>60400</v>
      </c>
      <c r="D860" s="9">
        <v>0</v>
      </c>
      <c r="E860" s="13">
        <v>604000</v>
      </c>
      <c r="F860" s="9">
        <v>3677040</v>
      </c>
      <c r="G860" s="5" t="s">
        <v>53</v>
      </c>
      <c r="H860" s="5" t="s">
        <v>54</v>
      </c>
      <c r="I860" s="10">
        <v>36160</v>
      </c>
      <c r="J860" s="1" t="s">
        <v>342</v>
      </c>
      <c r="K860" s="5" t="s">
        <v>47</v>
      </c>
      <c r="L860" s="7">
        <v>2520</v>
      </c>
      <c r="M860" s="8">
        <v>222401.74</v>
      </c>
      <c r="P860" s="21">
        <f t="shared" si="70"/>
        <v>222401.74</v>
      </c>
    </row>
    <row r="861" spans="1:17" ht="15.4" customHeight="1" outlineLevel="2">
      <c r="A861" s="5" t="s">
        <v>7</v>
      </c>
      <c r="B861" s="5" t="s">
        <v>293</v>
      </c>
      <c r="C861" s="9">
        <v>60694</v>
      </c>
      <c r="D861" s="9">
        <v>0</v>
      </c>
      <c r="E861" s="13">
        <v>606940</v>
      </c>
      <c r="F861" s="9">
        <v>3677040</v>
      </c>
      <c r="G861" s="5" t="s">
        <v>173</v>
      </c>
      <c r="H861" s="5" t="s">
        <v>172</v>
      </c>
      <c r="I861" s="10">
        <v>36160</v>
      </c>
      <c r="J861" s="1" t="s">
        <v>342</v>
      </c>
      <c r="K861" s="5" t="s">
        <v>47</v>
      </c>
      <c r="L861" s="7">
        <v>2551</v>
      </c>
      <c r="M861" s="8">
        <v>60461.53</v>
      </c>
      <c r="P861" s="20">
        <f>0.2*(M861)</f>
        <v>12092.306</v>
      </c>
      <c r="Q861" s="20">
        <f>0.8*(M861)</f>
        <v>48369.224000000002</v>
      </c>
    </row>
    <row r="862" spans="1:17" ht="15.4" customHeight="1" outlineLevel="2">
      <c r="A862" s="5" t="s">
        <v>7</v>
      </c>
      <c r="B862" s="5" t="s">
        <v>293</v>
      </c>
      <c r="C862" s="9">
        <v>60620</v>
      </c>
      <c r="D862" s="9">
        <v>0</v>
      </c>
      <c r="E862" s="13">
        <v>606200</v>
      </c>
      <c r="F862" s="9">
        <v>3677040</v>
      </c>
      <c r="G862" s="5" t="s">
        <v>105</v>
      </c>
      <c r="H862" s="5" t="s">
        <v>106</v>
      </c>
      <c r="I862" s="10">
        <v>36160</v>
      </c>
      <c r="J862" s="1" t="s">
        <v>342</v>
      </c>
      <c r="K862" s="5" t="s">
        <v>47</v>
      </c>
      <c r="L862" s="7">
        <v>2955</v>
      </c>
      <c r="M862" s="8">
        <v>261963.76</v>
      </c>
      <c r="P862" s="21">
        <f t="shared" si="70"/>
        <v>261963.76</v>
      </c>
    </row>
    <row r="863" spans="1:17" ht="15.4" customHeight="1" outlineLevel="2">
      <c r="A863" s="5" t="s">
        <v>7</v>
      </c>
      <c r="B863" s="5" t="s">
        <v>293</v>
      </c>
      <c r="C863" s="9">
        <v>60181</v>
      </c>
      <c r="D863" s="9">
        <v>0</v>
      </c>
      <c r="E863" s="13">
        <v>601810</v>
      </c>
      <c r="F863" s="9">
        <v>3677040</v>
      </c>
      <c r="G863" s="5" t="s">
        <v>64</v>
      </c>
      <c r="H863" s="5" t="s">
        <v>65</v>
      </c>
      <c r="I863" s="10">
        <v>36160</v>
      </c>
      <c r="J863" s="1" t="s">
        <v>342</v>
      </c>
      <c r="K863" s="5" t="s">
        <v>47</v>
      </c>
      <c r="L863" s="7">
        <v>3757</v>
      </c>
      <c r="M863" s="8">
        <v>141843.54999999999</v>
      </c>
      <c r="P863" s="21">
        <f t="shared" si="70"/>
        <v>141843.54999999999</v>
      </c>
    </row>
    <row r="864" spans="1:17" ht="15.4" customHeight="1" outlineLevel="2">
      <c r="A864" s="5" t="s">
        <v>7</v>
      </c>
      <c r="B864" s="5" t="s">
        <v>293</v>
      </c>
      <c r="C864" s="9">
        <v>60361</v>
      </c>
      <c r="D864" s="9">
        <v>0</v>
      </c>
      <c r="E864" s="13">
        <v>603610</v>
      </c>
      <c r="F864" s="9">
        <v>3677040</v>
      </c>
      <c r="G864" s="5" t="s">
        <v>176</v>
      </c>
      <c r="H864" s="5" t="s">
        <v>177</v>
      </c>
      <c r="I864" s="10">
        <v>36160</v>
      </c>
      <c r="J864" s="1" t="s">
        <v>342</v>
      </c>
      <c r="K864" s="5" t="s">
        <v>47</v>
      </c>
      <c r="L864" s="7">
        <v>4434</v>
      </c>
      <c r="M864" s="8">
        <v>369914.88</v>
      </c>
      <c r="P864" s="21">
        <f t="shared" si="70"/>
        <v>369914.88</v>
      </c>
    </row>
    <row r="865" spans="1:18" ht="15.4" customHeight="1" outlineLevel="2">
      <c r="A865" s="5" t="s">
        <v>7</v>
      </c>
      <c r="B865" s="5" t="s">
        <v>293</v>
      </c>
      <c r="C865" s="9">
        <v>60794</v>
      </c>
      <c r="D865" s="9">
        <v>0</v>
      </c>
      <c r="E865" s="13">
        <v>607940</v>
      </c>
      <c r="F865" s="9">
        <v>3677040</v>
      </c>
      <c r="G865" s="5" t="s">
        <v>110</v>
      </c>
      <c r="H865" s="5" t="s">
        <v>111</v>
      </c>
      <c r="I865" s="10">
        <v>36160</v>
      </c>
      <c r="J865" s="1" t="s">
        <v>342</v>
      </c>
      <c r="K865" s="5" t="s">
        <v>47</v>
      </c>
      <c r="L865" s="7">
        <v>5126</v>
      </c>
      <c r="M865" s="8">
        <v>276098.86</v>
      </c>
      <c r="P865" s="21">
        <f t="shared" si="70"/>
        <v>276098.86</v>
      </c>
    </row>
    <row r="866" spans="1:18" ht="15.4" customHeight="1" outlineLevel="2">
      <c r="A866" s="5" t="s">
        <v>7</v>
      </c>
      <c r="B866" s="5" t="s">
        <v>293</v>
      </c>
      <c r="C866" s="9">
        <v>60744</v>
      </c>
      <c r="D866" s="9">
        <v>0</v>
      </c>
      <c r="E866" s="13">
        <v>607440</v>
      </c>
      <c r="F866" s="9">
        <v>3677040</v>
      </c>
      <c r="G866" s="5" t="s">
        <v>155</v>
      </c>
      <c r="H866" s="5" t="s">
        <v>156</v>
      </c>
      <c r="I866" s="10">
        <v>36160</v>
      </c>
      <c r="J866" s="1" t="s">
        <v>342</v>
      </c>
      <c r="K866" s="5" t="s">
        <v>47</v>
      </c>
      <c r="L866" s="7">
        <v>5140</v>
      </c>
      <c r="M866" s="8">
        <v>191885.47</v>
      </c>
      <c r="P866" s="21">
        <f t="shared" si="70"/>
        <v>191885.47</v>
      </c>
    </row>
    <row r="867" spans="1:18" ht="15.4" customHeight="1" outlineLevel="2">
      <c r="A867" s="5" t="s">
        <v>7</v>
      </c>
      <c r="B867" s="5" t="s">
        <v>293</v>
      </c>
      <c r="C867" s="9">
        <v>60579</v>
      </c>
      <c r="D867" s="9">
        <v>0</v>
      </c>
      <c r="E867" s="13">
        <v>605790</v>
      </c>
      <c r="F867" s="9">
        <v>3677040</v>
      </c>
      <c r="G867" s="5" t="s">
        <v>20</v>
      </c>
      <c r="H867" s="5" t="s">
        <v>21</v>
      </c>
      <c r="I867" s="10">
        <v>36160</v>
      </c>
      <c r="J867" s="1" t="s">
        <v>342</v>
      </c>
      <c r="K867" s="5" t="s">
        <v>47</v>
      </c>
      <c r="L867" s="7">
        <v>5290</v>
      </c>
      <c r="M867" s="8">
        <v>352097.19</v>
      </c>
      <c r="P867" s="21">
        <f t="shared" si="70"/>
        <v>352097.19</v>
      </c>
    </row>
    <row r="868" spans="1:18" ht="15.4" customHeight="1" outlineLevel="2">
      <c r="A868" s="5" t="s">
        <v>7</v>
      </c>
      <c r="B868" s="5" t="s">
        <v>293</v>
      </c>
      <c r="C868" s="9">
        <v>60487</v>
      </c>
      <c r="D868" s="9">
        <v>0</v>
      </c>
      <c r="E868" s="13">
        <v>604870</v>
      </c>
      <c r="F868" s="9">
        <v>3677040</v>
      </c>
      <c r="G868" s="5" t="s">
        <v>166</v>
      </c>
      <c r="H868" s="5" t="s">
        <v>167</v>
      </c>
      <c r="I868" s="10">
        <v>36160</v>
      </c>
      <c r="J868" s="1" t="s">
        <v>342</v>
      </c>
      <c r="K868" s="5" t="s">
        <v>47</v>
      </c>
      <c r="L868" s="7">
        <v>6774</v>
      </c>
      <c r="M868" s="8">
        <v>458178.12</v>
      </c>
      <c r="P868" s="21">
        <f t="shared" si="70"/>
        <v>458178.12</v>
      </c>
    </row>
    <row r="869" spans="1:18" ht="15.4" customHeight="1" outlineLevel="2">
      <c r="A869" s="5" t="s">
        <v>7</v>
      </c>
      <c r="B869" s="5" t="s">
        <v>293</v>
      </c>
      <c r="C869" s="9">
        <v>60841</v>
      </c>
      <c r="D869" s="9">
        <v>0</v>
      </c>
      <c r="E869" s="13">
        <v>608410</v>
      </c>
      <c r="F869" s="9">
        <v>3677040</v>
      </c>
      <c r="G869" s="5" t="s">
        <v>103</v>
      </c>
      <c r="H869" s="5" t="s">
        <v>104</v>
      </c>
      <c r="I869" s="10">
        <v>36160</v>
      </c>
      <c r="J869" s="1" t="s">
        <v>342</v>
      </c>
      <c r="K869" s="5" t="s">
        <v>47</v>
      </c>
      <c r="L869" s="7">
        <v>7081</v>
      </c>
      <c r="M869" s="8">
        <v>421497.96</v>
      </c>
      <c r="P869" s="21">
        <f t="shared" si="70"/>
        <v>421497.96</v>
      </c>
    </row>
    <row r="870" spans="1:18" ht="15.4" customHeight="1" outlineLevel="2">
      <c r="A870" s="5" t="s">
        <v>7</v>
      </c>
      <c r="B870" s="5" t="s">
        <v>293</v>
      </c>
      <c r="C870" s="9">
        <v>1657202</v>
      </c>
      <c r="D870" s="9">
        <v>0</v>
      </c>
      <c r="E870" s="13">
        <v>16572020</v>
      </c>
      <c r="F870" s="9">
        <v>3677040</v>
      </c>
      <c r="G870" s="5" t="s">
        <v>9</v>
      </c>
      <c r="H870" s="5" t="s">
        <v>94</v>
      </c>
      <c r="I870" s="10">
        <v>36160</v>
      </c>
      <c r="J870" s="1" t="s">
        <v>342</v>
      </c>
      <c r="K870" s="5" t="s">
        <v>47</v>
      </c>
      <c r="L870" s="7">
        <v>8346</v>
      </c>
      <c r="M870" s="8">
        <v>242838.46</v>
      </c>
      <c r="P870" s="20">
        <f>0.2*(M870)</f>
        <v>48567.692000000003</v>
      </c>
      <c r="Q870" s="20">
        <f>0.8*(M870)</f>
        <v>194270.76800000001</v>
      </c>
    </row>
    <row r="871" spans="1:18" ht="15.4" customHeight="1" outlineLevel="1">
      <c r="A871" s="5"/>
      <c r="B871" s="5"/>
      <c r="C871" s="9"/>
      <c r="D871" s="9"/>
      <c r="E871" s="13"/>
      <c r="F871" s="15" t="s">
        <v>919</v>
      </c>
      <c r="G871" s="5"/>
      <c r="H871" s="5"/>
      <c r="I871" s="10"/>
      <c r="J871" s="1"/>
      <c r="K871" s="5"/>
      <c r="L871" s="7">
        <f>SUBTOTAL(9,L857:L870)</f>
        <v>59591</v>
      </c>
      <c r="M871" s="8">
        <f>SUBTOTAL(9,M857:M870)</f>
        <v>3247159.35</v>
      </c>
    </row>
    <row r="872" spans="1:18" ht="15.4" customHeight="1" outlineLevel="2">
      <c r="A872" s="5" t="s">
        <v>7</v>
      </c>
      <c r="B872" s="5" t="s">
        <v>293</v>
      </c>
      <c r="C872" s="9">
        <v>3305103</v>
      </c>
      <c r="D872" s="9">
        <v>0</v>
      </c>
      <c r="E872" s="13">
        <v>33051030</v>
      </c>
      <c r="F872" s="9">
        <v>3678000</v>
      </c>
      <c r="G872" s="5" t="s">
        <v>176</v>
      </c>
      <c r="H872" s="5" t="s">
        <v>177</v>
      </c>
      <c r="I872" s="10">
        <v>43100</v>
      </c>
      <c r="J872" s="1" t="s">
        <v>409</v>
      </c>
      <c r="K872" s="5" t="s">
        <v>47</v>
      </c>
      <c r="L872" s="7">
        <v>30000</v>
      </c>
      <c r="M872" s="8">
        <v>292102.44</v>
      </c>
      <c r="P872" s="21">
        <f>M872</f>
        <v>292102.44</v>
      </c>
    </row>
    <row r="873" spans="1:18" ht="15.4" customHeight="1" outlineLevel="1">
      <c r="A873" s="5"/>
      <c r="B873" s="5"/>
      <c r="C873" s="9"/>
      <c r="D873" s="9"/>
      <c r="E873" s="13"/>
      <c r="F873" s="15" t="s">
        <v>920</v>
      </c>
      <c r="G873" s="5"/>
      <c r="H873" s="5"/>
      <c r="I873" s="10"/>
      <c r="J873" s="1"/>
      <c r="K873" s="5"/>
      <c r="L873" s="7">
        <f>SUBTOTAL(9,L872:L872)</f>
        <v>30000</v>
      </c>
      <c r="M873" s="8">
        <f>SUBTOTAL(9,M872:M872)</f>
        <v>292102.44</v>
      </c>
    </row>
    <row r="874" spans="1:18" ht="15.4" customHeight="1">
      <c r="A874" s="5"/>
      <c r="B874" s="5"/>
      <c r="C874" s="9"/>
      <c r="D874" s="9"/>
      <c r="E874" s="13"/>
      <c r="F874" s="15" t="s">
        <v>781</v>
      </c>
      <c r="G874" s="5"/>
      <c r="H874" s="5"/>
      <c r="I874" s="10"/>
      <c r="J874" s="1"/>
      <c r="K874" s="5"/>
      <c r="L874" s="23">
        <f>SUBTOTAL(9,L11:L872)</f>
        <v>129070352</v>
      </c>
      <c r="M874" s="24">
        <f>SUBTOTAL(9,M11:M872)</f>
        <v>1047392354.1799985</v>
      </c>
      <c r="N874" s="11"/>
      <c r="O874" s="25">
        <f>SUM(O11:O873)</f>
        <v>158243217.07699993</v>
      </c>
      <c r="P874" s="25">
        <f t="shared" ref="P874:R874" si="71">SUM(P11:P873)</f>
        <v>208963468.82020006</v>
      </c>
      <c r="Q874" s="25">
        <f t="shared" si="71"/>
        <v>101645705.69450001</v>
      </c>
      <c r="R874" s="25">
        <f t="shared" si="71"/>
        <v>578539962.58830011</v>
      </c>
    </row>
    <row r="875" spans="1:18">
      <c r="M875" s="14"/>
    </row>
    <row r="876" spans="1:18">
      <c r="M876" s="76" t="s">
        <v>1294</v>
      </c>
      <c r="N876" s="11"/>
      <c r="O876" s="77">
        <f>+O874/$M$874</f>
        <v>0.15108303630962464</v>
      </c>
      <c r="P876" s="77">
        <f t="shared" ref="P876:R876" si="72">+P874/$M$874</f>
        <v>0.19950830076833734</v>
      </c>
      <c r="Q876" s="77">
        <f t="shared" si="72"/>
        <v>9.7046446146800677E-2</v>
      </c>
      <c r="R876" s="77">
        <f t="shared" si="72"/>
        <v>0.55236221677523889</v>
      </c>
    </row>
    <row r="877" spans="1:18">
      <c r="K877" s="11"/>
      <c r="M877" s="14"/>
    </row>
    <row r="878" spans="1:18">
      <c r="M878" s="14"/>
      <c r="N878" s="3" t="s">
        <v>1390</v>
      </c>
      <c r="O878" s="3" t="s">
        <v>1392</v>
      </c>
    </row>
    <row r="879" spans="1:18">
      <c r="M879" s="14"/>
    </row>
    <row r="880" spans="1:18">
      <c r="A880" s="11"/>
      <c r="M880" s="14"/>
    </row>
  </sheetData>
  <sortState ref="A842:R855">
    <sortCondition ref="G842:G855"/>
  </sortState>
  <mergeCells count="1">
    <mergeCell ref="A5:M5"/>
  </mergeCells>
  <pageMargins left="1" right="1" top="1" bottom="1" header="0.5" footer="0.5"/>
  <pageSetup scale="48" orientation="landscape" r:id="rId1"/>
  <headerFooter>
    <oddHeader>&amp;RWP - Plant FERC Accts
&amp;P of &amp;N</oddHeader>
  </headerFooter>
  <rowBreaks count="2" manualBreakCount="2">
    <brk id="64" max="17" man="1"/>
    <brk id="37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89"/>
  <sheetViews>
    <sheetView view="pageBreakPreview" zoomScale="60" zoomScaleNormal="100" workbookViewId="0">
      <pane ySplit="10" topLeftCell="A1967" activePane="bottomLeft" state="frozen"/>
      <selection activeCell="O680" sqref="O680"/>
      <selection pane="bottomLeft" activeCell="O680" sqref="O680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5.28515625" style="2" bestFit="1" customWidth="1"/>
    <col min="12" max="12" width="13.5703125" style="2" customWidth="1"/>
    <col min="13" max="13" width="22.140625" style="2" customWidth="1"/>
    <col min="14" max="14" width="2" style="3" customWidth="1"/>
    <col min="15" max="15" width="24.85546875" style="12" bestFit="1" customWidth="1"/>
    <col min="16" max="16384" width="8.7109375" style="3"/>
  </cols>
  <sheetData>
    <row r="1" spans="1:15">
      <c r="A1" s="104" t="s">
        <v>1286</v>
      </c>
      <c r="O1" s="100"/>
    </row>
    <row r="2" spans="1:15">
      <c r="A2" s="104" t="s">
        <v>1381</v>
      </c>
      <c r="O2" s="100"/>
    </row>
    <row r="3" spans="1:15">
      <c r="A3" s="105" t="s">
        <v>1377</v>
      </c>
      <c r="O3" s="100"/>
    </row>
    <row r="4" spans="1:15">
      <c r="O4" s="100"/>
    </row>
    <row r="5" spans="1:15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9" spans="1:15">
      <c r="A9" s="6" t="s">
        <v>0</v>
      </c>
      <c r="B9" s="6" t="s">
        <v>664</v>
      </c>
      <c r="C9" s="6" t="s">
        <v>664</v>
      </c>
      <c r="D9" s="6"/>
      <c r="E9" s="6"/>
      <c r="F9" s="6" t="s">
        <v>672</v>
      </c>
      <c r="G9" s="6"/>
      <c r="H9" s="6" t="s">
        <v>668</v>
      </c>
      <c r="I9" s="6" t="s">
        <v>669</v>
      </c>
      <c r="J9" s="6"/>
      <c r="K9" s="6"/>
      <c r="L9" s="6"/>
      <c r="M9" s="6"/>
      <c r="O9" s="12" t="s">
        <v>1393</v>
      </c>
    </row>
    <row r="10" spans="1:15" ht="15.4" customHeight="1" thickBot="1">
      <c r="A10" s="4" t="s">
        <v>663</v>
      </c>
      <c r="B10" s="4" t="s">
        <v>665</v>
      </c>
      <c r="C10" s="4" t="s">
        <v>666</v>
      </c>
      <c r="D10" s="4" t="s">
        <v>1</v>
      </c>
      <c r="E10" s="4"/>
      <c r="F10" s="4" t="s">
        <v>673</v>
      </c>
      <c r="G10" s="4" t="s">
        <v>2</v>
      </c>
      <c r="H10" s="4" t="s">
        <v>667</v>
      </c>
      <c r="I10" s="4" t="s">
        <v>670</v>
      </c>
      <c r="J10" s="4" t="s">
        <v>3</v>
      </c>
      <c r="K10" s="4" t="s">
        <v>4</v>
      </c>
      <c r="L10" s="4" t="s">
        <v>5</v>
      </c>
      <c r="M10" s="4" t="s">
        <v>6</v>
      </c>
      <c r="O10" s="4" t="s">
        <v>1268</v>
      </c>
    </row>
    <row r="11" spans="1:15" ht="15.4" customHeight="1" outlineLevel="2">
      <c r="A11" s="5" t="s">
        <v>7</v>
      </c>
      <c r="B11" s="5" t="s">
        <v>411</v>
      </c>
      <c r="C11" s="9">
        <v>252711</v>
      </c>
      <c r="D11" s="9">
        <v>0</v>
      </c>
      <c r="E11" s="13">
        <v>2527110</v>
      </c>
      <c r="F11" s="9">
        <v>3681001</v>
      </c>
      <c r="G11" s="5" t="s">
        <v>171</v>
      </c>
      <c r="H11" s="5" t="s">
        <v>172</v>
      </c>
      <c r="I11" s="10">
        <v>42735</v>
      </c>
      <c r="J11" s="1" t="s">
        <v>437</v>
      </c>
      <c r="K11" s="5" t="s">
        <v>12</v>
      </c>
      <c r="L11" s="7">
        <v>1</v>
      </c>
      <c r="M11" s="8">
        <v>36.82</v>
      </c>
      <c r="O11" s="12" t="s">
        <v>1269</v>
      </c>
    </row>
    <row r="12" spans="1:15" ht="15.4" customHeight="1" outlineLevel="2">
      <c r="A12" s="5" t="s">
        <v>7</v>
      </c>
      <c r="B12" s="5" t="s">
        <v>411</v>
      </c>
      <c r="C12" s="9">
        <v>251354</v>
      </c>
      <c r="D12" s="9">
        <v>0</v>
      </c>
      <c r="E12" s="13">
        <v>2513540</v>
      </c>
      <c r="F12" s="9">
        <v>3681001</v>
      </c>
      <c r="G12" s="5" t="s">
        <v>53</v>
      </c>
      <c r="H12" s="5" t="s">
        <v>54</v>
      </c>
      <c r="I12" s="10">
        <v>41274</v>
      </c>
      <c r="J12" s="1" t="s">
        <v>437</v>
      </c>
      <c r="K12" s="5" t="s">
        <v>12</v>
      </c>
      <c r="L12" s="7">
        <v>1</v>
      </c>
      <c r="M12" s="8">
        <v>295.33999999999997</v>
      </c>
      <c r="O12" s="12" t="s">
        <v>1269</v>
      </c>
    </row>
    <row r="13" spans="1:15" ht="15.4" customHeight="1" outlineLevel="2">
      <c r="A13" s="5" t="s">
        <v>7</v>
      </c>
      <c r="B13" s="5" t="s">
        <v>411</v>
      </c>
      <c r="C13" s="9">
        <v>251581</v>
      </c>
      <c r="D13" s="9">
        <v>0</v>
      </c>
      <c r="E13" s="13">
        <v>2515810</v>
      </c>
      <c r="F13" s="9">
        <v>3681001</v>
      </c>
      <c r="G13" s="5" t="s">
        <v>126</v>
      </c>
      <c r="H13" s="5" t="s">
        <v>127</v>
      </c>
      <c r="I13" s="10">
        <v>38717</v>
      </c>
      <c r="J13" s="1" t="s">
        <v>437</v>
      </c>
      <c r="K13" s="5" t="s">
        <v>12</v>
      </c>
      <c r="L13" s="7">
        <v>5</v>
      </c>
      <c r="M13" s="8">
        <v>474.86</v>
      </c>
      <c r="O13" s="12" t="s">
        <v>1269</v>
      </c>
    </row>
    <row r="14" spans="1:15" ht="15.4" customHeight="1" outlineLevel="2">
      <c r="A14" s="5" t="s">
        <v>7</v>
      </c>
      <c r="B14" s="5" t="s">
        <v>411</v>
      </c>
      <c r="C14" s="9">
        <v>3311567</v>
      </c>
      <c r="D14" s="9">
        <v>0</v>
      </c>
      <c r="E14" s="13">
        <v>33115670</v>
      </c>
      <c r="F14" s="9">
        <v>3681001</v>
      </c>
      <c r="G14" s="5" t="s">
        <v>160</v>
      </c>
      <c r="H14" s="5" t="s">
        <v>161</v>
      </c>
      <c r="I14" s="10">
        <v>43465</v>
      </c>
      <c r="J14" s="1" t="s">
        <v>437</v>
      </c>
      <c r="K14" s="5" t="s">
        <v>12</v>
      </c>
      <c r="L14" s="7">
        <v>5</v>
      </c>
      <c r="M14" s="8">
        <v>1534.57</v>
      </c>
      <c r="O14" s="12" t="s">
        <v>1269</v>
      </c>
    </row>
    <row r="15" spans="1:15" ht="15.4" customHeight="1" outlineLevel="2">
      <c r="A15" s="5" t="s">
        <v>7</v>
      </c>
      <c r="B15" s="5" t="s">
        <v>411</v>
      </c>
      <c r="C15" s="9">
        <v>250901</v>
      </c>
      <c r="D15" s="9">
        <v>0</v>
      </c>
      <c r="E15" s="13">
        <v>2509010</v>
      </c>
      <c r="F15" s="9">
        <v>3681001</v>
      </c>
      <c r="G15" s="5" t="s">
        <v>171</v>
      </c>
      <c r="H15" s="5" t="s">
        <v>172</v>
      </c>
      <c r="I15" s="10">
        <v>37621</v>
      </c>
      <c r="J15" s="1" t="s">
        <v>437</v>
      </c>
      <c r="K15" s="5" t="s">
        <v>12</v>
      </c>
      <c r="L15" s="7">
        <v>11</v>
      </c>
      <c r="M15" s="8">
        <v>599.85</v>
      </c>
      <c r="O15" s="12" t="s">
        <v>1269</v>
      </c>
    </row>
    <row r="16" spans="1:15" ht="15.4" customHeight="1" outlineLevel="2">
      <c r="A16" s="5" t="s">
        <v>7</v>
      </c>
      <c r="B16" s="5" t="s">
        <v>411</v>
      </c>
      <c r="C16" s="9">
        <v>253163</v>
      </c>
      <c r="D16" s="9">
        <v>0</v>
      </c>
      <c r="E16" s="13">
        <v>2531630</v>
      </c>
      <c r="F16" s="9">
        <v>3681001</v>
      </c>
      <c r="G16" s="5" t="s">
        <v>110</v>
      </c>
      <c r="H16" s="5" t="s">
        <v>111</v>
      </c>
      <c r="I16" s="10">
        <v>36160</v>
      </c>
      <c r="J16" s="1" t="s">
        <v>437</v>
      </c>
      <c r="K16" s="5" t="s">
        <v>12</v>
      </c>
      <c r="L16" s="7">
        <v>14</v>
      </c>
      <c r="M16" s="8">
        <v>2472.84</v>
      </c>
      <c r="O16" s="12" t="s">
        <v>1269</v>
      </c>
    </row>
    <row r="17" spans="1:15" ht="15.4" customHeight="1" outlineLevel="2">
      <c r="A17" s="5" t="s">
        <v>7</v>
      </c>
      <c r="B17" s="5" t="s">
        <v>411</v>
      </c>
      <c r="C17" s="9">
        <v>3094444</v>
      </c>
      <c r="D17" s="9">
        <v>0</v>
      </c>
      <c r="E17" s="13">
        <v>30944440</v>
      </c>
      <c r="F17" s="9">
        <v>3681001</v>
      </c>
      <c r="G17" s="5" t="s">
        <v>64</v>
      </c>
      <c r="H17" s="5" t="s">
        <v>65</v>
      </c>
      <c r="I17" s="10">
        <v>42369</v>
      </c>
      <c r="J17" s="1" t="s">
        <v>437</v>
      </c>
      <c r="K17" s="5" t="s">
        <v>12</v>
      </c>
      <c r="L17" s="7">
        <v>16</v>
      </c>
      <c r="M17" s="8">
        <v>2207.98</v>
      </c>
      <c r="O17" s="12" t="s">
        <v>1269</v>
      </c>
    </row>
    <row r="18" spans="1:15" ht="15.4" customHeight="1" outlineLevel="2">
      <c r="A18" s="5" t="s">
        <v>7</v>
      </c>
      <c r="B18" s="5" t="s">
        <v>411</v>
      </c>
      <c r="C18" s="9">
        <v>253615</v>
      </c>
      <c r="D18" s="9">
        <v>0</v>
      </c>
      <c r="E18" s="13">
        <v>2536150</v>
      </c>
      <c r="F18" s="9">
        <v>3681001</v>
      </c>
      <c r="G18" s="5" t="s">
        <v>103</v>
      </c>
      <c r="H18" s="5" t="s">
        <v>104</v>
      </c>
      <c r="I18" s="10">
        <v>39813</v>
      </c>
      <c r="J18" s="1" t="s">
        <v>437</v>
      </c>
      <c r="K18" s="5" t="s">
        <v>12</v>
      </c>
      <c r="L18" s="7">
        <v>22</v>
      </c>
      <c r="M18" s="8">
        <v>1876.33</v>
      </c>
      <c r="O18" s="12" t="s">
        <v>1269</v>
      </c>
    </row>
    <row r="19" spans="1:15" ht="15.4" customHeight="1" outlineLevel="2">
      <c r="A19" s="5" t="s">
        <v>7</v>
      </c>
      <c r="B19" s="5" t="s">
        <v>411</v>
      </c>
      <c r="C19" s="9">
        <v>252937</v>
      </c>
      <c r="D19" s="9">
        <v>0</v>
      </c>
      <c r="E19" s="13">
        <v>2529370</v>
      </c>
      <c r="F19" s="9">
        <v>3681001</v>
      </c>
      <c r="G19" s="5" t="s">
        <v>155</v>
      </c>
      <c r="H19" s="5" t="s">
        <v>156</v>
      </c>
      <c r="I19" s="10">
        <v>39447</v>
      </c>
      <c r="J19" s="1" t="s">
        <v>437</v>
      </c>
      <c r="K19" s="5" t="s">
        <v>12</v>
      </c>
      <c r="L19" s="7">
        <v>35</v>
      </c>
      <c r="M19" s="8">
        <v>5646.36</v>
      </c>
      <c r="O19" s="12" t="s">
        <v>1269</v>
      </c>
    </row>
    <row r="20" spans="1:15" ht="15.4" customHeight="1" outlineLevel="2">
      <c r="A20" s="5" t="s">
        <v>7</v>
      </c>
      <c r="B20" s="5" t="s">
        <v>411</v>
      </c>
      <c r="C20" s="9">
        <v>252259</v>
      </c>
      <c r="D20" s="9">
        <v>0</v>
      </c>
      <c r="E20" s="13">
        <v>2522590</v>
      </c>
      <c r="F20" s="9">
        <v>3681001</v>
      </c>
      <c r="G20" s="5" t="s">
        <v>20</v>
      </c>
      <c r="H20" s="5" t="s">
        <v>21</v>
      </c>
      <c r="I20" s="10">
        <v>37986</v>
      </c>
      <c r="J20" s="1" t="s">
        <v>437</v>
      </c>
      <c r="K20" s="5" t="s">
        <v>12</v>
      </c>
      <c r="L20" s="7">
        <v>45</v>
      </c>
      <c r="M20" s="8">
        <v>18341.27</v>
      </c>
      <c r="O20" s="12" t="s">
        <v>1269</v>
      </c>
    </row>
    <row r="21" spans="1:15" ht="15.4" customHeight="1" outlineLevel="2">
      <c r="A21" s="5" t="s">
        <v>7</v>
      </c>
      <c r="B21" s="5" t="s">
        <v>411</v>
      </c>
      <c r="C21" s="9">
        <v>251807</v>
      </c>
      <c r="D21" s="9">
        <v>0</v>
      </c>
      <c r="E21" s="13">
        <v>2518070</v>
      </c>
      <c r="F21" s="9">
        <v>3681001</v>
      </c>
      <c r="G21" s="5" t="s">
        <v>166</v>
      </c>
      <c r="H21" s="5" t="s">
        <v>167</v>
      </c>
      <c r="I21" s="10">
        <v>39813</v>
      </c>
      <c r="J21" s="1" t="s">
        <v>437</v>
      </c>
      <c r="K21" s="5" t="s">
        <v>12</v>
      </c>
      <c r="L21" s="7">
        <v>55</v>
      </c>
      <c r="M21" s="8">
        <v>15385.79</v>
      </c>
      <c r="O21" s="12" t="s">
        <v>1269</v>
      </c>
    </row>
    <row r="22" spans="1:15" ht="15.4" customHeight="1" outlineLevel="2">
      <c r="A22" s="5" t="s">
        <v>7</v>
      </c>
      <c r="B22" s="5" t="s">
        <v>411</v>
      </c>
      <c r="C22" s="9">
        <v>250449</v>
      </c>
      <c r="D22" s="9">
        <v>0</v>
      </c>
      <c r="E22" s="13">
        <v>2504490</v>
      </c>
      <c r="F22" s="9">
        <v>3681001</v>
      </c>
      <c r="G22" s="5" t="s">
        <v>9</v>
      </c>
      <c r="H22" s="5" t="s">
        <v>94</v>
      </c>
      <c r="I22" s="10">
        <v>37256</v>
      </c>
      <c r="J22" s="1" t="s">
        <v>437</v>
      </c>
      <c r="K22" s="5" t="s">
        <v>12</v>
      </c>
      <c r="L22" s="7">
        <v>107</v>
      </c>
      <c r="M22" s="8">
        <v>42818.39</v>
      </c>
      <c r="O22" s="12" t="s">
        <v>1269</v>
      </c>
    </row>
    <row r="23" spans="1:15" ht="15.4" customHeight="1" outlineLevel="1">
      <c r="A23" s="5"/>
      <c r="B23" s="5"/>
      <c r="C23" s="9"/>
      <c r="D23" s="9"/>
      <c r="E23" s="13"/>
      <c r="F23" s="15" t="s">
        <v>921</v>
      </c>
      <c r="G23" s="5"/>
      <c r="H23" s="5"/>
      <c r="I23" s="10"/>
      <c r="J23" s="1"/>
      <c r="K23" s="5"/>
      <c r="L23" s="7">
        <f>SUBTOTAL(9,L11:L22)</f>
        <v>317</v>
      </c>
      <c r="M23" s="8">
        <f>SUBTOTAL(9,M11:M22)</f>
        <v>91690.4</v>
      </c>
      <c r="O23" s="12" t="s">
        <v>1269</v>
      </c>
    </row>
    <row r="24" spans="1:15" ht="15.4" customHeight="1" outlineLevel="2">
      <c r="A24" s="5" t="s">
        <v>7</v>
      </c>
      <c r="B24" s="5" t="s">
        <v>411</v>
      </c>
      <c r="C24" s="9">
        <v>3311887</v>
      </c>
      <c r="D24" s="9">
        <v>0</v>
      </c>
      <c r="E24" s="13">
        <v>33118870</v>
      </c>
      <c r="F24" s="9">
        <v>3681002</v>
      </c>
      <c r="G24" s="5" t="s">
        <v>160</v>
      </c>
      <c r="H24" s="5" t="s">
        <v>161</v>
      </c>
      <c r="I24" s="10">
        <v>43465</v>
      </c>
      <c r="J24" s="1" t="s">
        <v>437</v>
      </c>
      <c r="K24" s="5" t="s">
        <v>12</v>
      </c>
      <c r="L24" s="7">
        <v>5</v>
      </c>
      <c r="M24" s="8">
        <v>324.64</v>
      </c>
      <c r="O24" s="12" t="s">
        <v>1269</v>
      </c>
    </row>
    <row r="25" spans="1:15" ht="15.4" customHeight="1" outlineLevel="2">
      <c r="A25" s="5" t="s">
        <v>7</v>
      </c>
      <c r="B25" s="5" t="s">
        <v>411</v>
      </c>
      <c r="C25" s="9">
        <v>253164</v>
      </c>
      <c r="D25" s="9">
        <v>0</v>
      </c>
      <c r="E25" s="13">
        <v>2531640</v>
      </c>
      <c r="F25" s="9">
        <v>3681002</v>
      </c>
      <c r="G25" s="5" t="s">
        <v>110</v>
      </c>
      <c r="H25" s="5" t="s">
        <v>111</v>
      </c>
      <c r="I25" s="10">
        <v>36160</v>
      </c>
      <c r="J25" s="1" t="s">
        <v>437</v>
      </c>
      <c r="K25" s="5" t="s">
        <v>12</v>
      </c>
      <c r="L25" s="7">
        <v>50</v>
      </c>
      <c r="M25" s="8">
        <v>3103.5</v>
      </c>
      <c r="O25" s="12" t="s">
        <v>1269</v>
      </c>
    </row>
    <row r="26" spans="1:15" ht="15.4" customHeight="1" outlineLevel="1">
      <c r="A26" s="5"/>
      <c r="B26" s="5"/>
      <c r="C26" s="9"/>
      <c r="D26" s="9"/>
      <c r="E26" s="13"/>
      <c r="F26" s="15" t="s">
        <v>922</v>
      </c>
      <c r="G26" s="5"/>
      <c r="H26" s="5"/>
      <c r="I26" s="10"/>
      <c r="J26" s="1"/>
      <c r="K26" s="5"/>
      <c r="L26" s="7">
        <f>SUBTOTAL(9,L24:L25)</f>
        <v>55</v>
      </c>
      <c r="M26" s="8">
        <f>SUBTOTAL(9,M24:M25)</f>
        <v>3428.14</v>
      </c>
      <c r="O26" s="12" t="s">
        <v>1269</v>
      </c>
    </row>
    <row r="27" spans="1:15" ht="15.4" customHeight="1" outlineLevel="2">
      <c r="A27" s="5" t="s">
        <v>7</v>
      </c>
      <c r="B27" s="5" t="s">
        <v>411</v>
      </c>
      <c r="C27" s="9">
        <v>251583</v>
      </c>
      <c r="D27" s="9">
        <v>0</v>
      </c>
      <c r="E27" s="13">
        <v>2515830</v>
      </c>
      <c r="F27" s="9">
        <v>3681003</v>
      </c>
      <c r="G27" s="5" t="s">
        <v>126</v>
      </c>
      <c r="H27" s="5" t="s">
        <v>127</v>
      </c>
      <c r="I27" s="10">
        <v>39447</v>
      </c>
      <c r="J27" s="1" t="s">
        <v>437</v>
      </c>
      <c r="K27" s="5" t="s">
        <v>12</v>
      </c>
      <c r="L27" s="7">
        <v>1</v>
      </c>
      <c r="M27" s="8">
        <v>33.69</v>
      </c>
      <c r="O27" s="12" t="s">
        <v>1269</v>
      </c>
    </row>
    <row r="28" spans="1:15" ht="15.4" customHeight="1" outlineLevel="2">
      <c r="A28" s="5" t="s">
        <v>7</v>
      </c>
      <c r="B28" s="5" t="s">
        <v>411</v>
      </c>
      <c r="C28" s="9">
        <v>253617</v>
      </c>
      <c r="D28" s="9">
        <v>0</v>
      </c>
      <c r="E28" s="13">
        <v>2536170</v>
      </c>
      <c r="F28" s="9">
        <v>3681003</v>
      </c>
      <c r="G28" s="5" t="s">
        <v>103</v>
      </c>
      <c r="H28" s="5" t="s">
        <v>104</v>
      </c>
      <c r="I28" s="10">
        <v>37621</v>
      </c>
      <c r="J28" s="1" t="s">
        <v>437</v>
      </c>
      <c r="K28" s="5" t="s">
        <v>12</v>
      </c>
      <c r="L28" s="7">
        <v>2</v>
      </c>
      <c r="M28" s="8">
        <v>2.5099999999999998</v>
      </c>
      <c r="O28" s="12" t="s">
        <v>1269</v>
      </c>
    </row>
    <row r="29" spans="1:15" ht="15.4" customHeight="1" outlineLevel="2">
      <c r="A29" s="5" t="s">
        <v>7</v>
      </c>
      <c r="B29" s="5" t="s">
        <v>411</v>
      </c>
      <c r="C29" s="9">
        <v>252939</v>
      </c>
      <c r="D29" s="9">
        <v>0</v>
      </c>
      <c r="E29" s="13">
        <v>2529390</v>
      </c>
      <c r="F29" s="9">
        <v>3681003</v>
      </c>
      <c r="G29" s="5" t="s">
        <v>155</v>
      </c>
      <c r="H29" s="5" t="s">
        <v>156</v>
      </c>
      <c r="I29" s="10">
        <v>37164</v>
      </c>
      <c r="J29" s="1" t="s">
        <v>437</v>
      </c>
      <c r="K29" s="5" t="s">
        <v>12</v>
      </c>
      <c r="L29" s="7">
        <v>2</v>
      </c>
      <c r="M29" s="8">
        <v>357.68</v>
      </c>
      <c r="O29" s="12" t="s">
        <v>1269</v>
      </c>
    </row>
    <row r="30" spans="1:15" ht="15.4" customHeight="1" outlineLevel="2">
      <c r="A30" s="5" t="s">
        <v>7</v>
      </c>
      <c r="B30" s="5" t="s">
        <v>411</v>
      </c>
      <c r="C30" s="9">
        <v>250451</v>
      </c>
      <c r="D30" s="9">
        <v>0</v>
      </c>
      <c r="E30" s="13">
        <v>2504510</v>
      </c>
      <c r="F30" s="9">
        <v>3681003</v>
      </c>
      <c r="G30" s="5" t="s">
        <v>9</v>
      </c>
      <c r="H30" s="5" t="s">
        <v>94</v>
      </c>
      <c r="I30" s="10">
        <v>36891</v>
      </c>
      <c r="J30" s="1" t="s">
        <v>437</v>
      </c>
      <c r="K30" s="5" t="s">
        <v>12</v>
      </c>
      <c r="L30" s="7">
        <v>7</v>
      </c>
      <c r="M30" s="8">
        <v>4500.33</v>
      </c>
      <c r="O30" s="12" t="s">
        <v>1269</v>
      </c>
    </row>
    <row r="31" spans="1:15" ht="15.4" customHeight="1" outlineLevel="2">
      <c r="A31" s="5" t="s">
        <v>7</v>
      </c>
      <c r="B31" s="5" t="s">
        <v>411</v>
      </c>
      <c r="C31" s="9">
        <v>3311888</v>
      </c>
      <c r="D31" s="9">
        <v>0</v>
      </c>
      <c r="E31" s="13">
        <v>33118880</v>
      </c>
      <c r="F31" s="9">
        <v>3681003</v>
      </c>
      <c r="G31" s="5" t="s">
        <v>160</v>
      </c>
      <c r="H31" s="5" t="s">
        <v>161</v>
      </c>
      <c r="I31" s="10">
        <v>43465</v>
      </c>
      <c r="J31" s="1" t="s">
        <v>437</v>
      </c>
      <c r="K31" s="5" t="s">
        <v>12</v>
      </c>
      <c r="L31" s="7">
        <v>11</v>
      </c>
      <c r="M31" s="8">
        <v>1024.97</v>
      </c>
      <c r="O31" s="12" t="s">
        <v>1269</v>
      </c>
    </row>
    <row r="32" spans="1:15" ht="15.4" customHeight="1" outlineLevel="2">
      <c r="A32" s="5" t="s">
        <v>7</v>
      </c>
      <c r="B32" s="5" t="s">
        <v>411</v>
      </c>
      <c r="C32" s="9">
        <v>253165</v>
      </c>
      <c r="D32" s="9">
        <v>0</v>
      </c>
      <c r="E32" s="13">
        <v>2531650</v>
      </c>
      <c r="F32" s="9">
        <v>3681003</v>
      </c>
      <c r="G32" s="5" t="s">
        <v>110</v>
      </c>
      <c r="H32" s="5" t="s">
        <v>111</v>
      </c>
      <c r="I32" s="10">
        <v>36160</v>
      </c>
      <c r="J32" s="1" t="s">
        <v>437</v>
      </c>
      <c r="K32" s="5" t="s">
        <v>12</v>
      </c>
      <c r="L32" s="7">
        <v>107</v>
      </c>
      <c r="M32" s="8">
        <v>9798.36</v>
      </c>
      <c r="O32" s="12" t="s">
        <v>1269</v>
      </c>
    </row>
    <row r="33" spans="1:15" ht="15.4" customHeight="1" outlineLevel="2">
      <c r="A33" s="5" t="s">
        <v>7</v>
      </c>
      <c r="B33" s="5" t="s">
        <v>411</v>
      </c>
      <c r="C33" s="9">
        <v>251356</v>
      </c>
      <c r="D33" s="9">
        <v>0</v>
      </c>
      <c r="E33" s="13">
        <v>2513560</v>
      </c>
      <c r="F33" s="9">
        <v>3681003</v>
      </c>
      <c r="G33" s="5" t="s">
        <v>53</v>
      </c>
      <c r="H33" s="5" t="s">
        <v>54</v>
      </c>
      <c r="I33" s="10">
        <v>36160</v>
      </c>
      <c r="J33" s="1" t="s">
        <v>437</v>
      </c>
      <c r="K33" s="5" t="s">
        <v>12</v>
      </c>
      <c r="L33" s="7">
        <v>298</v>
      </c>
      <c r="M33" s="8">
        <v>329325.90000000002</v>
      </c>
      <c r="O33" s="12" t="s">
        <v>1269</v>
      </c>
    </row>
    <row r="34" spans="1:15" ht="15.4" customHeight="1" outlineLevel="1">
      <c r="A34" s="5"/>
      <c r="B34" s="5"/>
      <c r="C34" s="9"/>
      <c r="D34" s="9"/>
      <c r="E34" s="13"/>
      <c r="F34" s="15" t="s">
        <v>923</v>
      </c>
      <c r="G34" s="5"/>
      <c r="H34" s="5"/>
      <c r="I34" s="10"/>
      <c r="J34" s="1"/>
      <c r="K34" s="5"/>
      <c r="L34" s="7">
        <f>SUBTOTAL(9,L27:L33)</f>
        <v>428</v>
      </c>
      <c r="M34" s="8">
        <f>SUBTOTAL(9,M27:M33)</f>
        <v>345043.44</v>
      </c>
      <c r="O34" s="12" t="s">
        <v>1269</v>
      </c>
    </row>
    <row r="35" spans="1:15" ht="15.4" customHeight="1" outlineLevel="2">
      <c r="A35" s="5" t="s">
        <v>7</v>
      </c>
      <c r="B35" s="5" t="s">
        <v>411</v>
      </c>
      <c r="C35" s="9">
        <v>3311889</v>
      </c>
      <c r="D35" s="9">
        <v>0</v>
      </c>
      <c r="E35" s="13">
        <v>33118890</v>
      </c>
      <c r="F35" s="9">
        <v>3681004</v>
      </c>
      <c r="G35" s="5" t="s">
        <v>160</v>
      </c>
      <c r="H35" s="5" t="s">
        <v>161</v>
      </c>
      <c r="I35" s="10">
        <v>43465</v>
      </c>
      <c r="J35" s="1" t="s">
        <v>437</v>
      </c>
      <c r="K35" s="5" t="s">
        <v>12</v>
      </c>
      <c r="L35" s="7">
        <v>1</v>
      </c>
      <c r="M35" s="8">
        <v>93.65</v>
      </c>
      <c r="O35" s="12" t="s">
        <v>1269</v>
      </c>
    </row>
    <row r="36" spans="1:15" ht="15.4" customHeight="1" outlineLevel="2">
      <c r="A36" s="5" t="s">
        <v>7</v>
      </c>
      <c r="B36" s="5" t="s">
        <v>411</v>
      </c>
      <c r="C36" s="9">
        <v>253166</v>
      </c>
      <c r="D36" s="9">
        <v>0</v>
      </c>
      <c r="E36" s="13">
        <v>2531660</v>
      </c>
      <c r="F36" s="9">
        <v>3681004</v>
      </c>
      <c r="G36" s="5" t="s">
        <v>110</v>
      </c>
      <c r="H36" s="5" t="s">
        <v>111</v>
      </c>
      <c r="I36" s="10">
        <v>36160</v>
      </c>
      <c r="J36" s="1" t="s">
        <v>437</v>
      </c>
      <c r="K36" s="5" t="s">
        <v>12</v>
      </c>
      <c r="L36" s="7">
        <v>9</v>
      </c>
      <c r="M36" s="8">
        <v>895.25</v>
      </c>
      <c r="O36" s="12" t="s">
        <v>1269</v>
      </c>
    </row>
    <row r="37" spans="1:15" ht="15.4" customHeight="1" outlineLevel="1">
      <c r="A37" s="5"/>
      <c r="B37" s="5"/>
      <c r="C37" s="9"/>
      <c r="D37" s="9"/>
      <c r="E37" s="13"/>
      <c r="F37" s="15" t="s">
        <v>924</v>
      </c>
      <c r="G37" s="5"/>
      <c r="H37" s="5"/>
      <c r="I37" s="10"/>
      <c r="J37" s="1"/>
      <c r="K37" s="5"/>
      <c r="L37" s="7">
        <f>SUBTOTAL(9,L35:L36)</f>
        <v>10</v>
      </c>
      <c r="M37" s="8">
        <f>SUBTOTAL(9,M35:M36)</f>
        <v>988.9</v>
      </c>
      <c r="O37" s="12" t="s">
        <v>1269</v>
      </c>
    </row>
    <row r="38" spans="1:15" ht="15.4" customHeight="1" outlineLevel="2">
      <c r="A38" s="5" t="s">
        <v>7</v>
      </c>
      <c r="B38" s="5" t="s">
        <v>411</v>
      </c>
      <c r="C38" s="9">
        <v>253167</v>
      </c>
      <c r="D38" s="9">
        <v>0</v>
      </c>
      <c r="E38" s="13">
        <v>2531670</v>
      </c>
      <c r="F38" s="9">
        <v>3681005</v>
      </c>
      <c r="G38" s="5" t="s">
        <v>110</v>
      </c>
      <c r="H38" s="5" t="s">
        <v>111</v>
      </c>
      <c r="I38" s="10">
        <v>36160</v>
      </c>
      <c r="J38" s="1" t="s">
        <v>528</v>
      </c>
      <c r="K38" s="5" t="s">
        <v>12</v>
      </c>
      <c r="L38" s="7">
        <v>1</v>
      </c>
      <c r="M38" s="8">
        <v>158.53</v>
      </c>
      <c r="O38" s="12" t="s">
        <v>1269</v>
      </c>
    </row>
    <row r="39" spans="1:15" ht="15.4" customHeight="1" outlineLevel="1">
      <c r="A39" s="5"/>
      <c r="B39" s="5"/>
      <c r="C39" s="9"/>
      <c r="D39" s="9"/>
      <c r="E39" s="13"/>
      <c r="F39" s="15" t="s">
        <v>925</v>
      </c>
      <c r="G39" s="5"/>
      <c r="H39" s="5"/>
      <c r="I39" s="10"/>
      <c r="J39" s="1"/>
      <c r="K39" s="5"/>
      <c r="L39" s="7">
        <f>SUBTOTAL(9,L38:L38)</f>
        <v>1</v>
      </c>
      <c r="M39" s="8">
        <f>SUBTOTAL(9,M38:M38)</f>
        <v>158.53</v>
      </c>
      <c r="O39" s="12" t="s">
        <v>1269</v>
      </c>
    </row>
    <row r="40" spans="1:15" ht="15.4" customHeight="1" outlineLevel="2">
      <c r="A40" s="5" t="s">
        <v>7</v>
      </c>
      <c r="B40" s="5" t="s">
        <v>411</v>
      </c>
      <c r="C40" s="9">
        <v>253168</v>
      </c>
      <c r="D40" s="9">
        <v>0</v>
      </c>
      <c r="E40" s="13">
        <v>2531680</v>
      </c>
      <c r="F40" s="9">
        <v>3681006</v>
      </c>
      <c r="G40" s="5" t="s">
        <v>110</v>
      </c>
      <c r="H40" s="5" t="s">
        <v>111</v>
      </c>
      <c r="I40" s="10">
        <v>36160</v>
      </c>
      <c r="J40" s="1" t="s">
        <v>437</v>
      </c>
      <c r="K40" s="5" t="s">
        <v>12</v>
      </c>
      <c r="L40" s="7">
        <v>1</v>
      </c>
      <c r="M40" s="8">
        <v>198.48</v>
      </c>
      <c r="O40" s="12" t="s">
        <v>1269</v>
      </c>
    </row>
    <row r="41" spans="1:15" ht="15.4" customHeight="1" outlineLevel="1">
      <c r="A41" s="5"/>
      <c r="B41" s="5"/>
      <c r="C41" s="9"/>
      <c r="D41" s="9"/>
      <c r="E41" s="13"/>
      <c r="F41" s="15" t="s">
        <v>926</v>
      </c>
      <c r="G41" s="5"/>
      <c r="H41" s="5"/>
      <c r="I41" s="10"/>
      <c r="J41" s="1"/>
      <c r="K41" s="5"/>
      <c r="L41" s="7">
        <f>SUBTOTAL(9,L40:L40)</f>
        <v>1</v>
      </c>
      <c r="M41" s="8">
        <f>SUBTOTAL(9,M40:M40)</f>
        <v>198.48</v>
      </c>
      <c r="O41" s="12" t="s">
        <v>1269</v>
      </c>
    </row>
    <row r="42" spans="1:15" ht="15.4" customHeight="1" outlineLevel="2">
      <c r="A42" s="5" t="s">
        <v>7</v>
      </c>
      <c r="B42" s="5" t="s">
        <v>411</v>
      </c>
      <c r="C42" s="9">
        <v>3311892</v>
      </c>
      <c r="D42" s="9">
        <v>0</v>
      </c>
      <c r="E42" s="13">
        <v>33118920</v>
      </c>
      <c r="F42" s="9">
        <v>3681007</v>
      </c>
      <c r="G42" s="5" t="s">
        <v>160</v>
      </c>
      <c r="H42" s="5" t="s">
        <v>161</v>
      </c>
      <c r="I42" s="10">
        <v>43465</v>
      </c>
      <c r="J42" s="1" t="s">
        <v>437</v>
      </c>
      <c r="K42" s="5" t="s">
        <v>12</v>
      </c>
      <c r="L42" s="7">
        <v>1</v>
      </c>
      <c r="M42" s="8">
        <v>124.27</v>
      </c>
      <c r="O42" s="12" t="s">
        <v>1269</v>
      </c>
    </row>
    <row r="43" spans="1:15" ht="15.4" customHeight="1" outlineLevel="2">
      <c r="A43" s="5" t="s">
        <v>7</v>
      </c>
      <c r="B43" s="5" t="s">
        <v>411</v>
      </c>
      <c r="C43" s="9">
        <v>250455</v>
      </c>
      <c r="D43" s="9">
        <v>0</v>
      </c>
      <c r="E43" s="13">
        <v>2504550</v>
      </c>
      <c r="F43" s="9">
        <v>3681007</v>
      </c>
      <c r="G43" s="5" t="s">
        <v>9</v>
      </c>
      <c r="H43" s="5" t="s">
        <v>94</v>
      </c>
      <c r="I43" s="10">
        <v>37256</v>
      </c>
      <c r="J43" s="1" t="s">
        <v>437</v>
      </c>
      <c r="K43" s="5" t="s">
        <v>12</v>
      </c>
      <c r="L43" s="7">
        <v>1</v>
      </c>
      <c r="M43" s="8">
        <v>570.84</v>
      </c>
      <c r="O43" s="12" t="s">
        <v>1269</v>
      </c>
    </row>
    <row r="44" spans="1:15" ht="15.4" customHeight="1" outlineLevel="2">
      <c r="A44" s="5" t="s">
        <v>7</v>
      </c>
      <c r="B44" s="5" t="s">
        <v>411</v>
      </c>
      <c r="C44" s="9">
        <v>253169</v>
      </c>
      <c r="D44" s="9">
        <v>0</v>
      </c>
      <c r="E44" s="13">
        <v>2531690</v>
      </c>
      <c r="F44" s="9">
        <v>3681007</v>
      </c>
      <c r="G44" s="5" t="s">
        <v>110</v>
      </c>
      <c r="H44" s="5" t="s">
        <v>111</v>
      </c>
      <c r="I44" s="10">
        <v>36160</v>
      </c>
      <c r="J44" s="1" t="s">
        <v>437</v>
      </c>
      <c r="K44" s="5" t="s">
        <v>12</v>
      </c>
      <c r="L44" s="7">
        <v>5</v>
      </c>
      <c r="M44" s="8">
        <v>1187.95</v>
      </c>
      <c r="O44" s="12" t="s">
        <v>1269</v>
      </c>
    </row>
    <row r="45" spans="1:15" ht="15.4" customHeight="1" outlineLevel="1">
      <c r="A45" s="5"/>
      <c r="B45" s="5"/>
      <c r="C45" s="9"/>
      <c r="D45" s="9"/>
      <c r="E45" s="13"/>
      <c r="F45" s="15" t="s">
        <v>927</v>
      </c>
      <c r="G45" s="5"/>
      <c r="H45" s="5"/>
      <c r="I45" s="10"/>
      <c r="J45" s="1"/>
      <c r="K45" s="5"/>
      <c r="L45" s="7">
        <f>SUBTOTAL(9,L42:L44)</f>
        <v>7</v>
      </c>
      <c r="M45" s="8">
        <f>SUBTOTAL(9,M42:M44)</f>
        <v>1883.06</v>
      </c>
      <c r="O45" s="12" t="s">
        <v>1269</v>
      </c>
    </row>
    <row r="46" spans="1:15" ht="15.4" customHeight="1" outlineLevel="2">
      <c r="A46" s="5" t="s">
        <v>7</v>
      </c>
      <c r="B46" s="5" t="s">
        <v>411</v>
      </c>
      <c r="C46" s="9">
        <v>250456</v>
      </c>
      <c r="D46" s="9">
        <v>0</v>
      </c>
      <c r="E46" s="13">
        <v>2504560</v>
      </c>
      <c r="F46" s="9">
        <v>3681009</v>
      </c>
      <c r="G46" s="5" t="s">
        <v>9</v>
      </c>
      <c r="H46" s="5" t="s">
        <v>94</v>
      </c>
      <c r="I46" s="10">
        <v>40543</v>
      </c>
      <c r="J46" s="1" t="s">
        <v>437</v>
      </c>
      <c r="K46" s="5" t="s">
        <v>12</v>
      </c>
      <c r="L46" s="7">
        <v>1</v>
      </c>
      <c r="M46" s="8">
        <v>172.37</v>
      </c>
      <c r="O46" s="12" t="s">
        <v>1269</v>
      </c>
    </row>
    <row r="47" spans="1:15" ht="15.4" customHeight="1" outlineLevel="2">
      <c r="A47" s="5" t="s">
        <v>7</v>
      </c>
      <c r="B47" s="5" t="s">
        <v>411</v>
      </c>
      <c r="C47" s="9">
        <v>253170</v>
      </c>
      <c r="D47" s="9">
        <v>0</v>
      </c>
      <c r="E47" s="13">
        <v>2531700</v>
      </c>
      <c r="F47" s="9">
        <v>3681009</v>
      </c>
      <c r="G47" s="5" t="s">
        <v>110</v>
      </c>
      <c r="H47" s="5" t="s">
        <v>111</v>
      </c>
      <c r="I47" s="10">
        <v>36160</v>
      </c>
      <c r="J47" s="1" t="s">
        <v>437</v>
      </c>
      <c r="K47" s="5" t="s">
        <v>12</v>
      </c>
      <c r="L47" s="7">
        <v>3</v>
      </c>
      <c r="M47" s="8">
        <v>889.51</v>
      </c>
      <c r="O47" s="12" t="s">
        <v>1269</v>
      </c>
    </row>
    <row r="48" spans="1:15" ht="15.4" customHeight="1" outlineLevel="1">
      <c r="A48" s="5"/>
      <c r="B48" s="5"/>
      <c r="C48" s="9"/>
      <c r="D48" s="9"/>
      <c r="E48" s="13"/>
      <c r="F48" s="15" t="s">
        <v>928</v>
      </c>
      <c r="G48" s="5"/>
      <c r="H48" s="5"/>
      <c r="I48" s="10"/>
      <c r="J48" s="1"/>
      <c r="K48" s="5"/>
      <c r="L48" s="7">
        <f>SUBTOTAL(9,L46:L47)</f>
        <v>4</v>
      </c>
      <c r="M48" s="8">
        <f>SUBTOTAL(9,M46:M47)</f>
        <v>1061.8800000000001</v>
      </c>
      <c r="O48" s="12" t="s">
        <v>1269</v>
      </c>
    </row>
    <row r="49" spans="1:15" ht="15.4" customHeight="1" outlineLevel="2">
      <c r="A49" s="5" t="s">
        <v>7</v>
      </c>
      <c r="B49" s="5" t="s">
        <v>411</v>
      </c>
      <c r="C49" s="9">
        <v>3311894</v>
      </c>
      <c r="D49" s="9">
        <v>0</v>
      </c>
      <c r="E49" s="13">
        <v>33118940</v>
      </c>
      <c r="F49" s="9">
        <v>3681011</v>
      </c>
      <c r="G49" s="5" t="s">
        <v>160</v>
      </c>
      <c r="H49" s="5" t="s">
        <v>161</v>
      </c>
      <c r="I49" s="10">
        <v>43465</v>
      </c>
      <c r="J49" s="1" t="s">
        <v>437</v>
      </c>
      <c r="K49" s="5" t="s">
        <v>12</v>
      </c>
      <c r="L49" s="7">
        <v>1</v>
      </c>
      <c r="M49" s="8">
        <v>988.79</v>
      </c>
      <c r="O49" s="12" t="s">
        <v>1269</v>
      </c>
    </row>
    <row r="50" spans="1:15" ht="15.4" customHeight="1" outlineLevel="2">
      <c r="A50" s="5" t="s">
        <v>7</v>
      </c>
      <c r="B50" s="5" t="s">
        <v>411</v>
      </c>
      <c r="C50" s="9">
        <v>253172</v>
      </c>
      <c r="D50" s="9">
        <v>0</v>
      </c>
      <c r="E50" s="13">
        <v>2531720</v>
      </c>
      <c r="F50" s="9">
        <v>3681011</v>
      </c>
      <c r="G50" s="5" t="s">
        <v>110</v>
      </c>
      <c r="H50" s="5" t="s">
        <v>111</v>
      </c>
      <c r="I50" s="10">
        <v>36160</v>
      </c>
      <c r="J50" s="1" t="s">
        <v>437</v>
      </c>
      <c r="K50" s="5" t="s">
        <v>12</v>
      </c>
      <c r="L50" s="7">
        <v>6</v>
      </c>
      <c r="M50" s="8">
        <v>9452.51</v>
      </c>
      <c r="O50" s="12" t="s">
        <v>1269</v>
      </c>
    </row>
    <row r="51" spans="1:15" ht="15.4" customHeight="1" outlineLevel="1">
      <c r="A51" s="5"/>
      <c r="B51" s="5"/>
      <c r="C51" s="9"/>
      <c r="D51" s="9"/>
      <c r="E51" s="13"/>
      <c r="F51" s="15" t="s">
        <v>929</v>
      </c>
      <c r="G51" s="5"/>
      <c r="H51" s="5"/>
      <c r="I51" s="10"/>
      <c r="J51" s="1"/>
      <c r="K51" s="5"/>
      <c r="L51" s="7">
        <f>SUBTOTAL(9,L49:L50)</f>
        <v>7</v>
      </c>
      <c r="M51" s="8">
        <f>SUBTOTAL(9,M49:M50)</f>
        <v>10441.299999999999</v>
      </c>
      <c r="O51" s="12" t="s">
        <v>1269</v>
      </c>
    </row>
    <row r="52" spans="1:15" ht="15.4" customHeight="1" outlineLevel="2">
      <c r="A52" s="5" t="s">
        <v>7</v>
      </c>
      <c r="B52" s="5" t="s">
        <v>411</v>
      </c>
      <c r="C52" s="9">
        <v>253173</v>
      </c>
      <c r="D52" s="9">
        <v>0</v>
      </c>
      <c r="E52" s="13">
        <v>2531730</v>
      </c>
      <c r="F52" s="9">
        <v>3681012</v>
      </c>
      <c r="G52" s="5" t="s">
        <v>110</v>
      </c>
      <c r="H52" s="5" t="s">
        <v>111</v>
      </c>
      <c r="I52" s="10">
        <v>36160</v>
      </c>
      <c r="J52" s="1" t="s">
        <v>437</v>
      </c>
      <c r="K52" s="5" t="s">
        <v>12</v>
      </c>
      <c r="L52" s="7">
        <v>4</v>
      </c>
      <c r="M52" s="8">
        <v>8035.22</v>
      </c>
      <c r="O52" s="12" t="s">
        <v>1269</v>
      </c>
    </row>
    <row r="53" spans="1:15" ht="15.4" customHeight="1" outlineLevel="1">
      <c r="A53" s="5"/>
      <c r="B53" s="5"/>
      <c r="C53" s="9"/>
      <c r="D53" s="9"/>
      <c r="E53" s="13"/>
      <c r="F53" s="15" t="s">
        <v>930</v>
      </c>
      <c r="G53" s="5"/>
      <c r="H53" s="5"/>
      <c r="I53" s="10"/>
      <c r="J53" s="1"/>
      <c r="K53" s="5"/>
      <c r="L53" s="7">
        <f>SUBTOTAL(9,L52:L52)</f>
        <v>4</v>
      </c>
      <c r="M53" s="8">
        <f>SUBTOTAL(9,M52:M52)</f>
        <v>8035.22</v>
      </c>
      <c r="O53" s="12" t="s">
        <v>1269</v>
      </c>
    </row>
    <row r="54" spans="1:15" ht="15.4" customHeight="1" outlineLevel="2">
      <c r="A54" s="5" t="s">
        <v>7</v>
      </c>
      <c r="B54" s="5" t="s">
        <v>411</v>
      </c>
      <c r="C54" s="9">
        <v>3311896</v>
      </c>
      <c r="D54" s="9">
        <v>0</v>
      </c>
      <c r="E54" s="13">
        <v>33118960</v>
      </c>
      <c r="F54" s="9">
        <v>3681015</v>
      </c>
      <c r="G54" s="5" t="s">
        <v>160</v>
      </c>
      <c r="H54" s="5" t="s">
        <v>161</v>
      </c>
      <c r="I54" s="10">
        <v>43465</v>
      </c>
      <c r="J54" s="1" t="s">
        <v>478</v>
      </c>
      <c r="K54" s="5" t="s">
        <v>12</v>
      </c>
      <c r="L54" s="7">
        <v>4</v>
      </c>
      <c r="M54" s="8">
        <v>160.35</v>
      </c>
      <c r="O54" s="12" t="s">
        <v>1269</v>
      </c>
    </row>
    <row r="55" spans="1:15" ht="15.4" customHeight="1" outlineLevel="2">
      <c r="A55" s="5" t="s">
        <v>7</v>
      </c>
      <c r="B55" s="5" t="s">
        <v>411</v>
      </c>
      <c r="C55" s="9">
        <v>253174</v>
      </c>
      <c r="D55" s="9">
        <v>0</v>
      </c>
      <c r="E55" s="13">
        <v>2531740</v>
      </c>
      <c r="F55" s="9">
        <v>3681015</v>
      </c>
      <c r="G55" s="5" t="s">
        <v>110</v>
      </c>
      <c r="H55" s="5" t="s">
        <v>111</v>
      </c>
      <c r="I55" s="10">
        <v>36160</v>
      </c>
      <c r="J55" s="1" t="s">
        <v>478</v>
      </c>
      <c r="K55" s="5" t="s">
        <v>12</v>
      </c>
      <c r="L55" s="7">
        <v>39</v>
      </c>
      <c r="M55" s="8">
        <v>1532.93</v>
      </c>
      <c r="O55" s="12" t="s">
        <v>1269</v>
      </c>
    </row>
    <row r="56" spans="1:15" ht="15.4" customHeight="1" outlineLevel="1">
      <c r="A56" s="5"/>
      <c r="B56" s="5"/>
      <c r="C56" s="9"/>
      <c r="D56" s="9"/>
      <c r="E56" s="13"/>
      <c r="F56" s="15" t="s">
        <v>931</v>
      </c>
      <c r="G56" s="5"/>
      <c r="H56" s="5"/>
      <c r="I56" s="10"/>
      <c r="J56" s="1"/>
      <c r="K56" s="5"/>
      <c r="L56" s="7">
        <f>SUBTOTAL(9,L54:L55)</f>
        <v>43</v>
      </c>
      <c r="M56" s="8">
        <f>SUBTOTAL(9,M54:M55)</f>
        <v>1693.28</v>
      </c>
      <c r="O56" s="12" t="s">
        <v>1269</v>
      </c>
    </row>
    <row r="57" spans="1:15" ht="15.4" customHeight="1" outlineLevel="2">
      <c r="A57" s="5" t="s">
        <v>7</v>
      </c>
      <c r="B57" s="5" t="s">
        <v>411</v>
      </c>
      <c r="C57" s="9">
        <v>251366</v>
      </c>
      <c r="D57" s="9">
        <v>0</v>
      </c>
      <c r="E57" s="13">
        <v>2513660</v>
      </c>
      <c r="F57" s="9">
        <v>3681017</v>
      </c>
      <c r="G57" s="5" t="s">
        <v>53</v>
      </c>
      <c r="H57" s="5" t="s">
        <v>54</v>
      </c>
      <c r="I57" s="10">
        <v>36160</v>
      </c>
      <c r="J57" s="1" t="s">
        <v>478</v>
      </c>
      <c r="K57" s="5" t="s">
        <v>12</v>
      </c>
      <c r="L57" s="7">
        <v>90</v>
      </c>
      <c r="M57" s="8">
        <v>4898.2700000000004</v>
      </c>
      <c r="O57" s="12" t="s">
        <v>1269</v>
      </c>
    </row>
    <row r="58" spans="1:15" ht="15.4" customHeight="1" outlineLevel="1">
      <c r="A58" s="5"/>
      <c r="B58" s="5"/>
      <c r="C58" s="9"/>
      <c r="D58" s="9"/>
      <c r="E58" s="13"/>
      <c r="F58" s="15" t="s">
        <v>932</v>
      </c>
      <c r="G58" s="5"/>
      <c r="H58" s="5"/>
      <c r="I58" s="10"/>
      <c r="J58" s="1"/>
      <c r="K58" s="5"/>
      <c r="L58" s="7">
        <f>SUBTOTAL(9,L57:L57)</f>
        <v>90</v>
      </c>
      <c r="M58" s="8">
        <f>SUBTOTAL(9,M57:M57)</f>
        <v>4898.2700000000004</v>
      </c>
      <c r="O58" s="12" t="s">
        <v>1269</v>
      </c>
    </row>
    <row r="59" spans="1:15" ht="15.4" customHeight="1" outlineLevel="2">
      <c r="A59" s="5" t="s">
        <v>7</v>
      </c>
      <c r="B59" s="5" t="s">
        <v>411</v>
      </c>
      <c r="C59" s="9">
        <v>250236</v>
      </c>
      <c r="D59" s="9">
        <v>0</v>
      </c>
      <c r="E59" s="13">
        <v>2502360</v>
      </c>
      <c r="F59" s="9">
        <v>3681018</v>
      </c>
      <c r="G59" s="5" t="s">
        <v>64</v>
      </c>
      <c r="H59" s="5" t="s">
        <v>65</v>
      </c>
      <c r="I59" s="10">
        <v>36160</v>
      </c>
      <c r="J59" s="1" t="s">
        <v>478</v>
      </c>
      <c r="K59" s="5" t="s">
        <v>12</v>
      </c>
      <c r="L59" s="7">
        <v>78</v>
      </c>
      <c r="M59" s="8">
        <v>6001.51</v>
      </c>
      <c r="O59" s="12" t="s">
        <v>1269</v>
      </c>
    </row>
    <row r="60" spans="1:15" ht="15.4" customHeight="1" outlineLevel="2">
      <c r="A60" s="5" t="s">
        <v>7</v>
      </c>
      <c r="B60" s="5" t="s">
        <v>411</v>
      </c>
      <c r="C60" s="9">
        <v>251367</v>
      </c>
      <c r="D60" s="9">
        <v>0</v>
      </c>
      <c r="E60" s="13">
        <v>2513670</v>
      </c>
      <c r="F60" s="9">
        <v>3681018</v>
      </c>
      <c r="G60" s="5" t="s">
        <v>53</v>
      </c>
      <c r="H60" s="5" t="s">
        <v>54</v>
      </c>
      <c r="I60" s="10">
        <v>36160</v>
      </c>
      <c r="J60" s="1" t="s">
        <v>478</v>
      </c>
      <c r="K60" s="5" t="s">
        <v>12</v>
      </c>
      <c r="L60" s="7">
        <v>78</v>
      </c>
      <c r="M60" s="8">
        <v>6001.52</v>
      </c>
      <c r="O60" s="12" t="s">
        <v>1269</v>
      </c>
    </row>
    <row r="61" spans="1:15" ht="15.4" customHeight="1" outlineLevel="2">
      <c r="A61" s="5" t="s">
        <v>7</v>
      </c>
      <c r="B61" s="5" t="s">
        <v>411</v>
      </c>
      <c r="C61" s="9">
        <v>252724</v>
      </c>
      <c r="D61" s="9">
        <v>0</v>
      </c>
      <c r="E61" s="13">
        <v>2527240</v>
      </c>
      <c r="F61" s="9">
        <v>3681018</v>
      </c>
      <c r="G61" s="5" t="s">
        <v>173</v>
      </c>
      <c r="H61" s="5" t="s">
        <v>172</v>
      </c>
      <c r="I61" s="10">
        <v>36160</v>
      </c>
      <c r="J61" s="1" t="s">
        <v>478</v>
      </c>
      <c r="K61" s="5" t="s">
        <v>12</v>
      </c>
      <c r="L61" s="7">
        <v>157</v>
      </c>
      <c r="M61" s="8">
        <v>12079.97</v>
      </c>
      <c r="O61" s="12" t="s">
        <v>1269</v>
      </c>
    </row>
    <row r="62" spans="1:15" ht="15.4" customHeight="1" outlineLevel="1">
      <c r="A62" s="5"/>
      <c r="B62" s="5"/>
      <c r="C62" s="9"/>
      <c r="D62" s="9"/>
      <c r="E62" s="13"/>
      <c r="F62" s="15" t="s">
        <v>933</v>
      </c>
      <c r="G62" s="5"/>
      <c r="H62" s="5"/>
      <c r="I62" s="10"/>
      <c r="J62" s="1"/>
      <c r="K62" s="5"/>
      <c r="L62" s="7">
        <f>SUBTOTAL(9,L59:L61)</f>
        <v>313</v>
      </c>
      <c r="M62" s="8">
        <f>SUBTOTAL(9,M59:M61)</f>
        <v>24083</v>
      </c>
      <c r="O62" s="12" t="s">
        <v>1269</v>
      </c>
    </row>
    <row r="63" spans="1:15" ht="15.4" customHeight="1" outlineLevel="2">
      <c r="A63" s="5" t="s">
        <v>7</v>
      </c>
      <c r="B63" s="5" t="s">
        <v>411</v>
      </c>
      <c r="C63" s="9">
        <v>250463</v>
      </c>
      <c r="D63" s="9">
        <v>0</v>
      </c>
      <c r="E63" s="13">
        <v>2504630</v>
      </c>
      <c r="F63" s="9">
        <v>3681019</v>
      </c>
      <c r="G63" s="5" t="s">
        <v>9</v>
      </c>
      <c r="H63" s="5" t="s">
        <v>94</v>
      </c>
      <c r="I63" s="10">
        <v>43465</v>
      </c>
      <c r="J63" s="1" t="s">
        <v>478</v>
      </c>
      <c r="K63" s="5" t="s">
        <v>12</v>
      </c>
      <c r="L63" s="7">
        <v>16</v>
      </c>
      <c r="M63" s="8">
        <v>1489.09</v>
      </c>
      <c r="O63" s="12" t="s">
        <v>1269</v>
      </c>
    </row>
    <row r="64" spans="1:15" ht="15.4" customHeight="1" outlineLevel="2">
      <c r="A64" s="5" t="s">
        <v>7</v>
      </c>
      <c r="B64" s="5" t="s">
        <v>411</v>
      </c>
      <c r="C64" s="9">
        <v>3311568</v>
      </c>
      <c r="D64" s="9">
        <v>0</v>
      </c>
      <c r="E64" s="13">
        <v>33115680</v>
      </c>
      <c r="F64" s="9">
        <v>3681019</v>
      </c>
      <c r="G64" s="5" t="s">
        <v>160</v>
      </c>
      <c r="H64" s="5" t="s">
        <v>161</v>
      </c>
      <c r="I64" s="10">
        <v>43465</v>
      </c>
      <c r="J64" s="1" t="s">
        <v>478</v>
      </c>
      <c r="K64" s="5" t="s">
        <v>12</v>
      </c>
      <c r="L64" s="7">
        <v>21</v>
      </c>
      <c r="M64" s="8">
        <v>2077.5700000000002</v>
      </c>
      <c r="O64" s="12" t="s">
        <v>1269</v>
      </c>
    </row>
    <row r="65" spans="1:15" ht="15.4" customHeight="1" outlineLevel="2">
      <c r="A65" s="5" t="s">
        <v>7</v>
      </c>
      <c r="B65" s="5" t="s">
        <v>411</v>
      </c>
      <c r="C65" s="9">
        <v>250237</v>
      </c>
      <c r="D65" s="9">
        <v>0</v>
      </c>
      <c r="E65" s="13">
        <v>2502370</v>
      </c>
      <c r="F65" s="9">
        <v>3681019</v>
      </c>
      <c r="G65" s="5" t="s">
        <v>64</v>
      </c>
      <c r="H65" s="5" t="s">
        <v>65</v>
      </c>
      <c r="I65" s="10">
        <v>36160</v>
      </c>
      <c r="J65" s="1" t="s">
        <v>478</v>
      </c>
      <c r="K65" s="5" t="s">
        <v>12</v>
      </c>
      <c r="L65" s="7">
        <v>28</v>
      </c>
      <c r="M65" s="8">
        <v>2672.45</v>
      </c>
      <c r="O65" s="12" t="s">
        <v>1269</v>
      </c>
    </row>
    <row r="66" spans="1:15" ht="15.4" customHeight="1" outlineLevel="2">
      <c r="A66" s="5" t="s">
        <v>7</v>
      </c>
      <c r="B66" s="5" t="s">
        <v>411</v>
      </c>
      <c r="C66" s="9">
        <v>253629</v>
      </c>
      <c r="D66" s="9">
        <v>0</v>
      </c>
      <c r="E66" s="13">
        <v>2536290</v>
      </c>
      <c r="F66" s="9">
        <v>3681019</v>
      </c>
      <c r="G66" s="5" t="s">
        <v>103</v>
      </c>
      <c r="H66" s="5" t="s">
        <v>104</v>
      </c>
      <c r="I66" s="10">
        <v>43465</v>
      </c>
      <c r="J66" s="1" t="s">
        <v>519</v>
      </c>
      <c r="K66" s="5" t="s">
        <v>12</v>
      </c>
      <c r="L66" s="7">
        <v>8</v>
      </c>
      <c r="M66" s="8">
        <v>732.25</v>
      </c>
      <c r="O66" s="12" t="s">
        <v>1269</v>
      </c>
    </row>
    <row r="67" spans="1:15" ht="15.4" customHeight="1" outlineLevel="2">
      <c r="A67" s="5" t="s">
        <v>7</v>
      </c>
      <c r="B67" s="5" t="s">
        <v>411</v>
      </c>
      <c r="C67" s="9">
        <v>253177</v>
      </c>
      <c r="D67" s="9">
        <v>0</v>
      </c>
      <c r="E67" s="13">
        <v>2531770</v>
      </c>
      <c r="F67" s="9">
        <v>3681019</v>
      </c>
      <c r="G67" s="5" t="s">
        <v>110</v>
      </c>
      <c r="H67" s="5" t="s">
        <v>111</v>
      </c>
      <c r="I67" s="10">
        <v>43465</v>
      </c>
      <c r="J67" s="1" t="s">
        <v>519</v>
      </c>
      <c r="K67" s="5" t="s">
        <v>12</v>
      </c>
      <c r="L67" s="7">
        <v>11</v>
      </c>
      <c r="M67" s="8">
        <v>1046</v>
      </c>
      <c r="O67" s="12" t="s">
        <v>1269</v>
      </c>
    </row>
    <row r="68" spans="1:15" ht="15.4" customHeight="1" outlineLevel="1">
      <c r="A68" s="5"/>
      <c r="B68" s="5"/>
      <c r="C68" s="9"/>
      <c r="D68" s="9"/>
      <c r="E68" s="13"/>
      <c r="F68" s="15" t="s">
        <v>934</v>
      </c>
      <c r="G68" s="5"/>
      <c r="H68" s="5"/>
      <c r="I68" s="10"/>
      <c r="J68" s="1"/>
      <c r="K68" s="5"/>
      <c r="L68" s="7">
        <f>SUBTOTAL(9,L63:L67)</f>
        <v>84</v>
      </c>
      <c r="M68" s="8">
        <f>SUBTOTAL(9,M63:M67)</f>
        <v>8017.36</v>
      </c>
      <c r="O68" s="12" t="s">
        <v>1269</v>
      </c>
    </row>
    <row r="69" spans="1:15" ht="15.4" customHeight="1" outlineLevel="2">
      <c r="A69" s="5" t="s">
        <v>7</v>
      </c>
      <c r="B69" s="5" t="s">
        <v>411</v>
      </c>
      <c r="C69" s="9">
        <v>250464</v>
      </c>
      <c r="D69" s="9">
        <v>0</v>
      </c>
      <c r="E69" s="13">
        <v>2504640</v>
      </c>
      <c r="F69" s="9">
        <v>3681020</v>
      </c>
      <c r="G69" s="5" t="s">
        <v>9</v>
      </c>
      <c r="H69" s="5" t="s">
        <v>94</v>
      </c>
      <c r="I69" s="10">
        <v>43465</v>
      </c>
      <c r="J69" s="1" t="s">
        <v>478</v>
      </c>
      <c r="K69" s="5" t="s">
        <v>12</v>
      </c>
      <c r="L69" s="7">
        <v>20</v>
      </c>
      <c r="M69" s="8">
        <v>4156.49</v>
      </c>
      <c r="O69" s="12" t="s">
        <v>1269</v>
      </c>
    </row>
    <row r="70" spans="1:15" ht="15.4" customHeight="1" outlineLevel="2">
      <c r="A70" s="5" t="s">
        <v>7</v>
      </c>
      <c r="B70" s="5" t="s">
        <v>411</v>
      </c>
      <c r="C70" s="9">
        <v>3311569</v>
      </c>
      <c r="D70" s="9">
        <v>0</v>
      </c>
      <c r="E70" s="13">
        <v>33115690</v>
      </c>
      <c r="F70" s="9">
        <v>3681020</v>
      </c>
      <c r="G70" s="5" t="s">
        <v>160</v>
      </c>
      <c r="H70" s="5" t="s">
        <v>161</v>
      </c>
      <c r="I70" s="10">
        <v>43465</v>
      </c>
      <c r="J70" s="1" t="s">
        <v>478</v>
      </c>
      <c r="K70" s="5" t="s">
        <v>12</v>
      </c>
      <c r="L70" s="7">
        <v>29</v>
      </c>
      <c r="M70" s="8">
        <v>5799.09</v>
      </c>
      <c r="O70" s="12" t="s">
        <v>1269</v>
      </c>
    </row>
    <row r="71" spans="1:15" ht="15.4" customHeight="1" outlineLevel="2">
      <c r="A71" s="5" t="s">
        <v>7</v>
      </c>
      <c r="B71" s="5" t="s">
        <v>411</v>
      </c>
      <c r="C71" s="9">
        <v>253630</v>
      </c>
      <c r="D71" s="9">
        <v>0</v>
      </c>
      <c r="E71" s="13">
        <v>2536300</v>
      </c>
      <c r="F71" s="9">
        <v>3681020</v>
      </c>
      <c r="G71" s="5" t="s">
        <v>103</v>
      </c>
      <c r="H71" s="5" t="s">
        <v>104</v>
      </c>
      <c r="I71" s="10">
        <v>43465</v>
      </c>
      <c r="J71" s="1" t="s">
        <v>520</v>
      </c>
      <c r="K71" s="5" t="s">
        <v>12</v>
      </c>
      <c r="L71" s="7">
        <v>10</v>
      </c>
      <c r="M71" s="8">
        <v>2043.93</v>
      </c>
      <c r="O71" s="12" t="s">
        <v>1269</v>
      </c>
    </row>
    <row r="72" spans="1:15" ht="15.4" customHeight="1" outlineLevel="2">
      <c r="A72" s="5" t="s">
        <v>7</v>
      </c>
      <c r="B72" s="5" t="s">
        <v>411</v>
      </c>
      <c r="C72" s="9">
        <v>253178</v>
      </c>
      <c r="D72" s="9">
        <v>0</v>
      </c>
      <c r="E72" s="13">
        <v>2531780</v>
      </c>
      <c r="F72" s="9">
        <v>3681020</v>
      </c>
      <c r="G72" s="5" t="s">
        <v>110</v>
      </c>
      <c r="H72" s="5" t="s">
        <v>111</v>
      </c>
      <c r="I72" s="10">
        <v>43465</v>
      </c>
      <c r="J72" s="1" t="s">
        <v>520</v>
      </c>
      <c r="K72" s="5" t="s">
        <v>12</v>
      </c>
      <c r="L72" s="7">
        <v>14</v>
      </c>
      <c r="M72" s="8">
        <v>2919.69</v>
      </c>
      <c r="O72" s="12" t="s">
        <v>1269</v>
      </c>
    </row>
    <row r="73" spans="1:15" ht="15.4" customHeight="1" outlineLevel="1">
      <c r="A73" s="5"/>
      <c r="B73" s="5"/>
      <c r="C73" s="9"/>
      <c r="D73" s="9"/>
      <c r="E73" s="13"/>
      <c r="F73" s="15" t="s">
        <v>935</v>
      </c>
      <c r="G73" s="5"/>
      <c r="H73" s="5"/>
      <c r="I73" s="10"/>
      <c r="J73" s="1"/>
      <c r="K73" s="5"/>
      <c r="L73" s="7">
        <f>SUBTOTAL(9,L69:L72)</f>
        <v>73</v>
      </c>
      <c r="M73" s="8">
        <f>SUBTOTAL(9,M69:M72)</f>
        <v>14919.2</v>
      </c>
      <c r="O73" s="12" t="s">
        <v>1269</v>
      </c>
    </row>
    <row r="74" spans="1:15" ht="15.4" customHeight="1" outlineLevel="2">
      <c r="A74" s="5" t="s">
        <v>7</v>
      </c>
      <c r="B74" s="5" t="s">
        <v>411</v>
      </c>
      <c r="C74" s="9">
        <v>251597</v>
      </c>
      <c r="D74" s="9">
        <v>0</v>
      </c>
      <c r="E74" s="13">
        <v>2515970</v>
      </c>
      <c r="F74" s="9">
        <v>3681021</v>
      </c>
      <c r="G74" s="5" t="s">
        <v>126</v>
      </c>
      <c r="H74" s="5" t="s">
        <v>127</v>
      </c>
      <c r="I74" s="10">
        <v>36160</v>
      </c>
      <c r="J74" s="1" t="s">
        <v>478</v>
      </c>
      <c r="K74" s="5" t="s">
        <v>12</v>
      </c>
      <c r="L74" s="7">
        <v>28</v>
      </c>
      <c r="M74" s="8">
        <v>3938.6</v>
      </c>
      <c r="O74" s="12" t="s">
        <v>1269</v>
      </c>
    </row>
    <row r="75" spans="1:15" ht="15.4" customHeight="1" outlineLevel="2">
      <c r="A75" s="5" t="s">
        <v>7</v>
      </c>
      <c r="B75" s="5" t="s">
        <v>411</v>
      </c>
      <c r="C75" s="9">
        <v>252727</v>
      </c>
      <c r="D75" s="9">
        <v>0</v>
      </c>
      <c r="E75" s="13">
        <v>2527270</v>
      </c>
      <c r="F75" s="9">
        <v>3681021</v>
      </c>
      <c r="G75" s="5" t="s">
        <v>173</v>
      </c>
      <c r="H75" s="5" t="s">
        <v>172</v>
      </c>
      <c r="I75" s="10">
        <v>36160</v>
      </c>
      <c r="J75" s="1" t="s">
        <v>478</v>
      </c>
      <c r="K75" s="5" t="s">
        <v>12</v>
      </c>
      <c r="L75" s="7">
        <v>29</v>
      </c>
      <c r="M75" s="8">
        <v>4079.27</v>
      </c>
      <c r="O75" s="12" t="s">
        <v>1269</v>
      </c>
    </row>
    <row r="76" spans="1:15" ht="15.4" customHeight="1" outlineLevel="2">
      <c r="A76" s="5" t="s">
        <v>7</v>
      </c>
      <c r="B76" s="5" t="s">
        <v>411</v>
      </c>
      <c r="C76" s="9">
        <v>251370</v>
      </c>
      <c r="D76" s="9">
        <v>0</v>
      </c>
      <c r="E76" s="13">
        <v>2513700</v>
      </c>
      <c r="F76" s="9">
        <v>3681021</v>
      </c>
      <c r="G76" s="5" t="s">
        <v>53</v>
      </c>
      <c r="H76" s="5" t="s">
        <v>54</v>
      </c>
      <c r="I76" s="10">
        <v>36160</v>
      </c>
      <c r="J76" s="1" t="s">
        <v>478</v>
      </c>
      <c r="K76" s="5" t="s">
        <v>12</v>
      </c>
      <c r="L76" s="7">
        <v>30</v>
      </c>
      <c r="M76" s="8">
        <v>4219.93</v>
      </c>
      <c r="O76" s="12" t="s">
        <v>1269</v>
      </c>
    </row>
    <row r="77" spans="1:15" ht="15.4" customHeight="1" outlineLevel="1">
      <c r="A77" s="5"/>
      <c r="B77" s="5"/>
      <c r="C77" s="9"/>
      <c r="D77" s="9"/>
      <c r="E77" s="13"/>
      <c r="F77" s="15" t="s">
        <v>936</v>
      </c>
      <c r="G77" s="5"/>
      <c r="H77" s="5"/>
      <c r="I77" s="10"/>
      <c r="J77" s="1"/>
      <c r="K77" s="5"/>
      <c r="L77" s="7">
        <f>SUBTOTAL(9,L74:L76)</f>
        <v>87</v>
      </c>
      <c r="M77" s="8">
        <f>SUBTOTAL(9,M74:M76)</f>
        <v>12237.8</v>
      </c>
      <c r="O77" s="12" t="s">
        <v>1269</v>
      </c>
    </row>
    <row r="78" spans="1:15" ht="15.4" customHeight="1" outlineLevel="2">
      <c r="A78" s="5" t="s">
        <v>7</v>
      </c>
      <c r="B78" s="5" t="s">
        <v>411</v>
      </c>
      <c r="C78" s="9">
        <v>250240</v>
      </c>
      <c r="D78" s="9">
        <v>0</v>
      </c>
      <c r="E78" s="13">
        <v>2502400</v>
      </c>
      <c r="F78" s="9">
        <v>3681022</v>
      </c>
      <c r="G78" s="5" t="s">
        <v>64</v>
      </c>
      <c r="H78" s="5" t="s">
        <v>65</v>
      </c>
      <c r="I78" s="10">
        <v>36160</v>
      </c>
      <c r="J78" s="1" t="s">
        <v>478</v>
      </c>
      <c r="K78" s="5" t="s">
        <v>12</v>
      </c>
      <c r="L78" s="7">
        <v>3</v>
      </c>
      <c r="M78" s="8">
        <v>421.3</v>
      </c>
      <c r="O78" s="12" t="s">
        <v>1269</v>
      </c>
    </row>
    <row r="79" spans="1:15" ht="15.4" customHeight="1" outlineLevel="2">
      <c r="A79" s="5" t="s">
        <v>7</v>
      </c>
      <c r="B79" s="5" t="s">
        <v>411</v>
      </c>
      <c r="C79" s="9">
        <v>251371</v>
      </c>
      <c r="D79" s="9">
        <v>0</v>
      </c>
      <c r="E79" s="13">
        <v>2513710</v>
      </c>
      <c r="F79" s="9">
        <v>3681022</v>
      </c>
      <c r="G79" s="5" t="s">
        <v>53</v>
      </c>
      <c r="H79" s="5" t="s">
        <v>54</v>
      </c>
      <c r="I79" s="10">
        <v>36160</v>
      </c>
      <c r="J79" s="1" t="s">
        <v>478</v>
      </c>
      <c r="K79" s="5" t="s">
        <v>12</v>
      </c>
      <c r="L79" s="7">
        <v>10</v>
      </c>
      <c r="M79" s="8">
        <v>2760.94</v>
      </c>
      <c r="O79" s="12" t="s">
        <v>1269</v>
      </c>
    </row>
    <row r="80" spans="1:15" ht="15.4" customHeight="1" outlineLevel="1">
      <c r="A80" s="5"/>
      <c r="B80" s="5"/>
      <c r="C80" s="9"/>
      <c r="D80" s="9"/>
      <c r="E80" s="13"/>
      <c r="F80" s="15" t="s">
        <v>937</v>
      </c>
      <c r="G80" s="5"/>
      <c r="H80" s="5"/>
      <c r="I80" s="10"/>
      <c r="J80" s="1"/>
      <c r="K80" s="5"/>
      <c r="L80" s="7">
        <f>SUBTOTAL(9,L78:L79)</f>
        <v>13</v>
      </c>
      <c r="M80" s="8">
        <f>SUBTOTAL(9,M78:M79)</f>
        <v>3182.2400000000002</v>
      </c>
      <c r="O80" s="12" t="s">
        <v>1269</v>
      </c>
    </row>
    <row r="81" spans="1:15" ht="15.4" customHeight="1" outlineLevel="2">
      <c r="A81" s="5" t="s">
        <v>7</v>
      </c>
      <c r="B81" s="5" t="s">
        <v>411</v>
      </c>
      <c r="C81" s="9">
        <v>252729</v>
      </c>
      <c r="D81" s="9">
        <v>0</v>
      </c>
      <c r="E81" s="13">
        <v>2527290</v>
      </c>
      <c r="F81" s="9">
        <v>3681025</v>
      </c>
      <c r="G81" s="5" t="s">
        <v>173</v>
      </c>
      <c r="H81" s="5" t="s">
        <v>172</v>
      </c>
      <c r="I81" s="10">
        <v>36160</v>
      </c>
      <c r="J81" s="1" t="s">
        <v>478</v>
      </c>
      <c r="K81" s="5" t="s">
        <v>12</v>
      </c>
      <c r="L81" s="7">
        <v>2</v>
      </c>
      <c r="M81" s="8">
        <v>839</v>
      </c>
      <c r="O81" s="12" t="s">
        <v>1269</v>
      </c>
    </row>
    <row r="82" spans="1:15" ht="15.4" customHeight="1" outlineLevel="2">
      <c r="A82" s="5" t="s">
        <v>7</v>
      </c>
      <c r="B82" s="5" t="s">
        <v>411</v>
      </c>
      <c r="C82" s="9">
        <v>250241</v>
      </c>
      <c r="D82" s="9">
        <v>0</v>
      </c>
      <c r="E82" s="13">
        <v>2502410</v>
      </c>
      <c r="F82" s="9">
        <v>3681025</v>
      </c>
      <c r="G82" s="5" t="s">
        <v>64</v>
      </c>
      <c r="H82" s="5" t="s">
        <v>65</v>
      </c>
      <c r="I82" s="10">
        <v>36160</v>
      </c>
      <c r="J82" s="1" t="s">
        <v>478</v>
      </c>
      <c r="K82" s="5" t="s">
        <v>12</v>
      </c>
      <c r="L82" s="7">
        <v>8</v>
      </c>
      <c r="M82" s="8">
        <v>3356.02</v>
      </c>
      <c r="O82" s="12" t="s">
        <v>1269</v>
      </c>
    </row>
    <row r="83" spans="1:15" ht="15.4" customHeight="1" outlineLevel="2">
      <c r="A83" s="5" t="s">
        <v>7</v>
      </c>
      <c r="B83" s="5" t="s">
        <v>411</v>
      </c>
      <c r="C83" s="9">
        <v>251372</v>
      </c>
      <c r="D83" s="9">
        <v>0</v>
      </c>
      <c r="E83" s="13">
        <v>2513720</v>
      </c>
      <c r="F83" s="9">
        <v>3681025</v>
      </c>
      <c r="G83" s="5" t="s">
        <v>53</v>
      </c>
      <c r="H83" s="5" t="s">
        <v>54</v>
      </c>
      <c r="I83" s="10">
        <v>36160</v>
      </c>
      <c r="J83" s="1" t="s">
        <v>478</v>
      </c>
      <c r="K83" s="5" t="s">
        <v>12</v>
      </c>
      <c r="L83" s="7">
        <v>11</v>
      </c>
      <c r="M83" s="8">
        <v>4915.68</v>
      </c>
      <c r="O83" s="12" t="s">
        <v>1269</v>
      </c>
    </row>
    <row r="84" spans="1:15" ht="15.4" customHeight="1" outlineLevel="1">
      <c r="A84" s="5"/>
      <c r="B84" s="5"/>
      <c r="C84" s="9"/>
      <c r="D84" s="9"/>
      <c r="E84" s="13"/>
      <c r="F84" s="15" t="s">
        <v>938</v>
      </c>
      <c r="G84" s="5"/>
      <c r="H84" s="5"/>
      <c r="I84" s="10"/>
      <c r="J84" s="1"/>
      <c r="K84" s="5"/>
      <c r="L84" s="7">
        <f>SUBTOTAL(9,L81:L83)</f>
        <v>21</v>
      </c>
      <c r="M84" s="8">
        <f>SUBTOTAL(9,M81:M83)</f>
        <v>9110.7000000000007</v>
      </c>
      <c r="O84" s="12" t="s">
        <v>1269</v>
      </c>
    </row>
    <row r="85" spans="1:15" ht="15.4" customHeight="1" outlineLevel="2">
      <c r="A85" s="5" t="s">
        <v>7</v>
      </c>
      <c r="B85" s="5" t="s">
        <v>411</v>
      </c>
      <c r="C85" s="9">
        <v>250242</v>
      </c>
      <c r="D85" s="9">
        <v>0</v>
      </c>
      <c r="E85" s="13">
        <v>2502420</v>
      </c>
      <c r="F85" s="9">
        <v>3681029</v>
      </c>
      <c r="G85" s="5" t="s">
        <v>64</v>
      </c>
      <c r="H85" s="5" t="s">
        <v>65</v>
      </c>
      <c r="I85" s="10">
        <v>36160</v>
      </c>
      <c r="J85" s="1" t="s">
        <v>478</v>
      </c>
      <c r="K85" s="5" t="s">
        <v>12</v>
      </c>
      <c r="L85" s="7">
        <v>1</v>
      </c>
      <c r="M85" s="8">
        <v>717.27</v>
      </c>
      <c r="O85" s="12" t="s">
        <v>1269</v>
      </c>
    </row>
    <row r="86" spans="1:15" ht="15.4" customHeight="1" outlineLevel="2">
      <c r="A86" s="5" t="s">
        <v>7</v>
      </c>
      <c r="B86" s="5" t="s">
        <v>411</v>
      </c>
      <c r="C86" s="9">
        <v>3311570</v>
      </c>
      <c r="D86" s="9">
        <v>0</v>
      </c>
      <c r="E86" s="13">
        <v>33115700</v>
      </c>
      <c r="F86" s="9">
        <v>3681029</v>
      </c>
      <c r="G86" s="5" t="s">
        <v>160</v>
      </c>
      <c r="H86" s="5" t="s">
        <v>161</v>
      </c>
      <c r="I86" s="10">
        <v>43465</v>
      </c>
      <c r="J86" s="1" t="s">
        <v>478</v>
      </c>
      <c r="K86" s="5" t="s">
        <v>12</v>
      </c>
      <c r="L86" s="7">
        <v>2</v>
      </c>
      <c r="M86" s="8">
        <v>1434.53</v>
      </c>
      <c r="O86" s="12" t="s">
        <v>1269</v>
      </c>
    </row>
    <row r="87" spans="1:15" ht="15.4" customHeight="1" outlineLevel="2">
      <c r="A87" s="5" t="s">
        <v>7</v>
      </c>
      <c r="B87" s="5" t="s">
        <v>411</v>
      </c>
      <c r="C87" s="9">
        <v>252730</v>
      </c>
      <c r="D87" s="9">
        <v>0</v>
      </c>
      <c r="E87" s="13">
        <v>2527300</v>
      </c>
      <c r="F87" s="9">
        <v>3681029</v>
      </c>
      <c r="G87" s="5" t="s">
        <v>173</v>
      </c>
      <c r="H87" s="5" t="s">
        <v>172</v>
      </c>
      <c r="I87" s="10">
        <v>36160</v>
      </c>
      <c r="J87" s="1" t="s">
        <v>478</v>
      </c>
      <c r="K87" s="5" t="s">
        <v>12</v>
      </c>
      <c r="L87" s="7">
        <v>2</v>
      </c>
      <c r="M87" s="8">
        <v>1434.53</v>
      </c>
      <c r="O87" s="12" t="s">
        <v>1269</v>
      </c>
    </row>
    <row r="88" spans="1:15" ht="15.4" customHeight="1" outlineLevel="2">
      <c r="A88" s="5" t="s">
        <v>7</v>
      </c>
      <c r="B88" s="5" t="s">
        <v>411</v>
      </c>
      <c r="C88" s="9">
        <v>252504</v>
      </c>
      <c r="D88" s="9">
        <v>0</v>
      </c>
      <c r="E88" s="13">
        <v>2525040</v>
      </c>
      <c r="F88" s="9">
        <v>3681029</v>
      </c>
      <c r="G88" s="5" t="s">
        <v>105</v>
      </c>
      <c r="H88" s="5" t="s">
        <v>106</v>
      </c>
      <c r="I88" s="10">
        <v>37452</v>
      </c>
      <c r="J88" s="1" t="s">
        <v>478</v>
      </c>
      <c r="K88" s="5" t="s">
        <v>12</v>
      </c>
      <c r="L88" s="7">
        <v>2</v>
      </c>
      <c r="M88" s="8">
        <v>1736.66</v>
      </c>
      <c r="O88" s="12" t="s">
        <v>1269</v>
      </c>
    </row>
    <row r="89" spans="1:15" ht="15.4" customHeight="1" outlineLevel="1">
      <c r="A89" s="5"/>
      <c r="B89" s="5"/>
      <c r="C89" s="9"/>
      <c r="D89" s="9"/>
      <c r="E89" s="13"/>
      <c r="F89" s="15" t="s">
        <v>939</v>
      </c>
      <c r="G89" s="5"/>
      <c r="H89" s="5"/>
      <c r="I89" s="10"/>
      <c r="J89" s="1"/>
      <c r="K89" s="5"/>
      <c r="L89" s="7">
        <f>SUBTOTAL(9,L85:L88)</f>
        <v>7</v>
      </c>
      <c r="M89" s="8">
        <f>SUBTOTAL(9,M85:M88)</f>
        <v>5322.99</v>
      </c>
      <c r="O89" s="12" t="s">
        <v>1269</v>
      </c>
    </row>
    <row r="90" spans="1:15" ht="15.4" customHeight="1" outlineLevel="2">
      <c r="A90" s="5" t="s">
        <v>7</v>
      </c>
      <c r="B90" s="5" t="s">
        <v>411</v>
      </c>
      <c r="C90" s="9">
        <v>253183</v>
      </c>
      <c r="D90" s="9">
        <v>0</v>
      </c>
      <c r="E90" s="13">
        <v>2531830</v>
      </c>
      <c r="F90" s="9">
        <v>3681030</v>
      </c>
      <c r="G90" s="5" t="s">
        <v>110</v>
      </c>
      <c r="H90" s="5" t="s">
        <v>111</v>
      </c>
      <c r="I90" s="10">
        <v>36160</v>
      </c>
      <c r="J90" s="1" t="s">
        <v>478</v>
      </c>
      <c r="K90" s="5" t="s">
        <v>12</v>
      </c>
      <c r="L90" s="7">
        <v>4</v>
      </c>
      <c r="M90" s="8">
        <v>6146.86</v>
      </c>
      <c r="O90" s="12" t="s">
        <v>1269</v>
      </c>
    </row>
    <row r="91" spans="1:15" ht="15.4" customHeight="1" outlineLevel="1">
      <c r="A91" s="5"/>
      <c r="B91" s="5"/>
      <c r="C91" s="9"/>
      <c r="D91" s="9"/>
      <c r="E91" s="13"/>
      <c r="F91" s="15" t="s">
        <v>940</v>
      </c>
      <c r="G91" s="5"/>
      <c r="H91" s="5"/>
      <c r="I91" s="10"/>
      <c r="J91" s="1"/>
      <c r="K91" s="5"/>
      <c r="L91" s="7">
        <f>SUBTOTAL(9,L90:L90)</f>
        <v>4</v>
      </c>
      <c r="M91" s="8">
        <f>SUBTOTAL(9,M90:M90)</f>
        <v>6146.86</v>
      </c>
      <c r="O91" s="12" t="s">
        <v>1269</v>
      </c>
    </row>
    <row r="92" spans="1:15" ht="15.4" customHeight="1" outlineLevel="2">
      <c r="A92" s="5" t="s">
        <v>7</v>
      </c>
      <c r="B92" s="5" t="s">
        <v>411</v>
      </c>
      <c r="C92" s="9">
        <v>251375</v>
      </c>
      <c r="D92" s="9">
        <v>0</v>
      </c>
      <c r="E92" s="13">
        <v>2513750</v>
      </c>
      <c r="F92" s="9">
        <v>3681032</v>
      </c>
      <c r="G92" s="5" t="s">
        <v>53</v>
      </c>
      <c r="H92" s="5" t="s">
        <v>54</v>
      </c>
      <c r="I92" s="10">
        <v>36160</v>
      </c>
      <c r="J92" s="1" t="s">
        <v>478</v>
      </c>
      <c r="K92" s="5" t="s">
        <v>12</v>
      </c>
      <c r="L92" s="7">
        <v>10</v>
      </c>
      <c r="M92" s="8">
        <v>10384.11</v>
      </c>
      <c r="O92" s="12" t="s">
        <v>1269</v>
      </c>
    </row>
    <row r="93" spans="1:15" ht="15.4" customHeight="1" outlineLevel="1">
      <c r="A93" s="5"/>
      <c r="B93" s="5"/>
      <c r="C93" s="9"/>
      <c r="D93" s="9"/>
      <c r="E93" s="13"/>
      <c r="F93" s="15" t="s">
        <v>941</v>
      </c>
      <c r="G93" s="5"/>
      <c r="H93" s="5"/>
      <c r="I93" s="10"/>
      <c r="J93" s="1"/>
      <c r="K93" s="5"/>
      <c r="L93" s="7">
        <f>SUBTOTAL(9,L92:L92)</f>
        <v>10</v>
      </c>
      <c r="M93" s="8">
        <f>SUBTOTAL(9,M92:M92)</f>
        <v>10384.11</v>
      </c>
      <c r="O93" s="12" t="s">
        <v>1269</v>
      </c>
    </row>
    <row r="94" spans="1:15" ht="15.4" customHeight="1" outlineLevel="2">
      <c r="A94" s="5" t="s">
        <v>7</v>
      </c>
      <c r="B94" s="5" t="s">
        <v>411</v>
      </c>
      <c r="C94" s="9">
        <v>250245</v>
      </c>
      <c r="D94" s="9">
        <v>0</v>
      </c>
      <c r="E94" s="13">
        <v>2502450</v>
      </c>
      <c r="F94" s="9">
        <v>3681034</v>
      </c>
      <c r="G94" s="5" t="s">
        <v>64</v>
      </c>
      <c r="H94" s="5" t="s">
        <v>65</v>
      </c>
      <c r="I94" s="10">
        <v>36160</v>
      </c>
      <c r="J94" s="1" t="s">
        <v>478</v>
      </c>
      <c r="K94" s="5" t="s">
        <v>12</v>
      </c>
      <c r="L94" s="7">
        <v>1</v>
      </c>
      <c r="M94" s="8">
        <v>1057.1600000000001</v>
      </c>
      <c r="O94" s="12" t="s">
        <v>1269</v>
      </c>
    </row>
    <row r="95" spans="1:15" ht="15.4" customHeight="1" outlineLevel="1">
      <c r="A95" s="5"/>
      <c r="B95" s="5"/>
      <c r="C95" s="9"/>
      <c r="D95" s="9"/>
      <c r="E95" s="13"/>
      <c r="F95" s="15" t="s">
        <v>942</v>
      </c>
      <c r="G95" s="5"/>
      <c r="H95" s="5"/>
      <c r="I95" s="10"/>
      <c r="J95" s="1"/>
      <c r="K95" s="5"/>
      <c r="L95" s="7">
        <f>SUBTOTAL(9,L94:L94)</f>
        <v>1</v>
      </c>
      <c r="M95" s="8">
        <f>SUBTOTAL(9,M94:M94)</f>
        <v>1057.1600000000001</v>
      </c>
      <c r="O95" s="12" t="s">
        <v>1269</v>
      </c>
    </row>
    <row r="96" spans="1:15" ht="15.4" customHeight="1" outlineLevel="2">
      <c r="A96" s="5" t="s">
        <v>7</v>
      </c>
      <c r="B96" s="5" t="s">
        <v>411</v>
      </c>
      <c r="C96" s="9">
        <v>252734</v>
      </c>
      <c r="D96" s="9">
        <v>0</v>
      </c>
      <c r="E96" s="13">
        <v>2527340</v>
      </c>
      <c r="F96" s="9">
        <v>3681036</v>
      </c>
      <c r="G96" s="5" t="s">
        <v>173</v>
      </c>
      <c r="H96" s="5" t="s">
        <v>172</v>
      </c>
      <c r="I96" s="10">
        <v>38717</v>
      </c>
      <c r="J96" s="1" t="s">
        <v>479</v>
      </c>
      <c r="K96" s="5" t="s">
        <v>12</v>
      </c>
      <c r="L96" s="7">
        <v>1</v>
      </c>
      <c r="M96" s="8">
        <v>4814.04</v>
      </c>
      <c r="O96" s="12" t="s">
        <v>1269</v>
      </c>
    </row>
    <row r="97" spans="1:15" ht="15.4" customHeight="1" outlineLevel="2">
      <c r="A97" s="5" t="s">
        <v>7</v>
      </c>
      <c r="B97" s="5" t="s">
        <v>411</v>
      </c>
      <c r="C97" s="9">
        <v>251377</v>
      </c>
      <c r="D97" s="9">
        <v>0</v>
      </c>
      <c r="E97" s="13">
        <v>2513770</v>
      </c>
      <c r="F97" s="9">
        <v>3681036</v>
      </c>
      <c r="G97" s="5" t="s">
        <v>53</v>
      </c>
      <c r="H97" s="5" t="s">
        <v>54</v>
      </c>
      <c r="I97" s="10">
        <v>36160</v>
      </c>
      <c r="J97" s="1" t="s">
        <v>479</v>
      </c>
      <c r="K97" s="5" t="s">
        <v>12</v>
      </c>
      <c r="L97" s="7">
        <v>6</v>
      </c>
      <c r="M97" s="8">
        <v>6948.19</v>
      </c>
      <c r="O97" s="12" t="s">
        <v>1269</v>
      </c>
    </row>
    <row r="98" spans="1:15" ht="15.4" customHeight="1" outlineLevel="2">
      <c r="A98" s="5" t="s">
        <v>7</v>
      </c>
      <c r="B98" s="5" t="s">
        <v>411</v>
      </c>
      <c r="C98" s="9">
        <v>251830</v>
      </c>
      <c r="D98" s="9">
        <v>0</v>
      </c>
      <c r="E98" s="13">
        <v>2518300</v>
      </c>
      <c r="F98" s="9">
        <v>3681036</v>
      </c>
      <c r="G98" s="5" t="s">
        <v>166</v>
      </c>
      <c r="H98" s="5" t="s">
        <v>167</v>
      </c>
      <c r="I98" s="10">
        <v>36160</v>
      </c>
      <c r="J98" s="1" t="s">
        <v>479</v>
      </c>
      <c r="K98" s="5" t="s">
        <v>12</v>
      </c>
      <c r="L98" s="7">
        <v>9</v>
      </c>
      <c r="M98" s="8">
        <v>10422.280000000001</v>
      </c>
      <c r="O98" s="12" t="s">
        <v>1269</v>
      </c>
    </row>
    <row r="99" spans="1:15" ht="15.4" customHeight="1" outlineLevel="2">
      <c r="A99" s="5" t="s">
        <v>7</v>
      </c>
      <c r="B99" s="5" t="s">
        <v>411</v>
      </c>
      <c r="C99" s="9">
        <v>250472</v>
      </c>
      <c r="D99" s="9">
        <v>0</v>
      </c>
      <c r="E99" s="13">
        <v>2504720</v>
      </c>
      <c r="F99" s="9">
        <v>3681036</v>
      </c>
      <c r="G99" s="5" t="s">
        <v>9</v>
      </c>
      <c r="H99" s="5" t="s">
        <v>94</v>
      </c>
      <c r="I99" s="10">
        <v>36160</v>
      </c>
      <c r="J99" s="1" t="s">
        <v>479</v>
      </c>
      <c r="K99" s="5" t="s">
        <v>12</v>
      </c>
      <c r="L99" s="7">
        <v>11</v>
      </c>
      <c r="M99" s="8">
        <v>6791.53</v>
      </c>
      <c r="O99" s="12" t="s">
        <v>1269</v>
      </c>
    </row>
    <row r="100" spans="1:15" ht="15.4" customHeight="1" outlineLevel="1">
      <c r="A100" s="5"/>
      <c r="B100" s="5"/>
      <c r="C100" s="9"/>
      <c r="D100" s="9"/>
      <c r="E100" s="13"/>
      <c r="F100" s="15" t="s">
        <v>943</v>
      </c>
      <c r="G100" s="5"/>
      <c r="H100" s="5"/>
      <c r="I100" s="10"/>
      <c r="J100" s="1"/>
      <c r="K100" s="5"/>
      <c r="L100" s="7">
        <f>SUBTOTAL(9,L96:L99)</f>
        <v>27</v>
      </c>
      <c r="M100" s="8">
        <f>SUBTOTAL(9,M96:M99)</f>
        <v>28976.04</v>
      </c>
      <c r="O100" s="12" t="s">
        <v>1269</v>
      </c>
    </row>
    <row r="101" spans="1:15" ht="15.4" customHeight="1" outlineLevel="2">
      <c r="A101" s="5" t="s">
        <v>7</v>
      </c>
      <c r="B101" s="5" t="s">
        <v>411</v>
      </c>
      <c r="C101" s="9">
        <v>250247</v>
      </c>
      <c r="D101" s="9">
        <v>0</v>
      </c>
      <c r="E101" s="13">
        <v>2502470</v>
      </c>
      <c r="F101" s="9">
        <v>3681040</v>
      </c>
      <c r="G101" s="5" t="s">
        <v>64</v>
      </c>
      <c r="H101" s="5" t="s">
        <v>65</v>
      </c>
      <c r="I101" s="10">
        <v>43100</v>
      </c>
      <c r="J101" s="1" t="s">
        <v>438</v>
      </c>
      <c r="K101" s="5" t="s">
        <v>12</v>
      </c>
      <c r="L101" s="7">
        <v>1</v>
      </c>
      <c r="M101" s="8">
        <v>141.47</v>
      </c>
      <c r="O101" s="12" t="s">
        <v>1269</v>
      </c>
    </row>
    <row r="102" spans="1:15" ht="15.4" customHeight="1" outlineLevel="2">
      <c r="A102" s="5" t="s">
        <v>7</v>
      </c>
      <c r="B102" s="5" t="s">
        <v>411</v>
      </c>
      <c r="C102" s="9">
        <v>3311571</v>
      </c>
      <c r="D102" s="9">
        <v>0</v>
      </c>
      <c r="E102" s="13">
        <v>33115710</v>
      </c>
      <c r="F102" s="9">
        <v>3681040</v>
      </c>
      <c r="G102" s="5" t="s">
        <v>160</v>
      </c>
      <c r="H102" s="5" t="s">
        <v>161</v>
      </c>
      <c r="I102" s="10">
        <v>43465</v>
      </c>
      <c r="J102" s="1" t="s">
        <v>438</v>
      </c>
      <c r="K102" s="5" t="s">
        <v>12</v>
      </c>
      <c r="L102" s="7">
        <v>3</v>
      </c>
      <c r="M102" s="8">
        <v>177.58</v>
      </c>
      <c r="O102" s="12" t="s">
        <v>1269</v>
      </c>
    </row>
    <row r="103" spans="1:15" ht="15.4" customHeight="1" outlineLevel="2">
      <c r="A103" s="5" t="s">
        <v>7</v>
      </c>
      <c r="B103" s="5" t="s">
        <v>411</v>
      </c>
      <c r="C103" s="9">
        <v>250473</v>
      </c>
      <c r="D103" s="9">
        <v>0</v>
      </c>
      <c r="E103" s="13">
        <v>2504730</v>
      </c>
      <c r="F103" s="9">
        <v>3681040</v>
      </c>
      <c r="G103" s="5" t="s">
        <v>9</v>
      </c>
      <c r="H103" s="5" t="s">
        <v>94</v>
      </c>
      <c r="I103" s="10">
        <v>38352</v>
      </c>
      <c r="J103" s="1" t="s">
        <v>438</v>
      </c>
      <c r="K103" s="5" t="s">
        <v>12</v>
      </c>
      <c r="L103" s="7">
        <v>5</v>
      </c>
      <c r="M103" s="8">
        <v>5564.58</v>
      </c>
      <c r="O103" s="12" t="s">
        <v>1269</v>
      </c>
    </row>
    <row r="104" spans="1:15" ht="15.4" customHeight="1" outlineLevel="2">
      <c r="A104" s="5" t="s">
        <v>7</v>
      </c>
      <c r="B104" s="5" t="s">
        <v>411</v>
      </c>
      <c r="C104" s="9">
        <v>253187</v>
      </c>
      <c r="D104" s="9">
        <v>0</v>
      </c>
      <c r="E104" s="13">
        <v>2531870</v>
      </c>
      <c r="F104" s="9">
        <v>3681040</v>
      </c>
      <c r="G104" s="5" t="s">
        <v>110</v>
      </c>
      <c r="H104" s="5" t="s">
        <v>111</v>
      </c>
      <c r="I104" s="10">
        <v>36160</v>
      </c>
      <c r="J104" s="1" t="s">
        <v>438</v>
      </c>
      <c r="K104" s="5" t="s">
        <v>12</v>
      </c>
      <c r="L104" s="7">
        <v>12</v>
      </c>
      <c r="M104" s="8">
        <v>616.30999999999995</v>
      </c>
      <c r="O104" s="12" t="s">
        <v>1269</v>
      </c>
    </row>
    <row r="105" spans="1:15" ht="15.4" customHeight="1" outlineLevel="2">
      <c r="A105" s="5" t="s">
        <v>7</v>
      </c>
      <c r="B105" s="5" t="s">
        <v>411</v>
      </c>
      <c r="C105" s="9">
        <v>251378</v>
      </c>
      <c r="D105" s="9">
        <v>0</v>
      </c>
      <c r="E105" s="13">
        <v>2513780</v>
      </c>
      <c r="F105" s="9">
        <v>3681040</v>
      </c>
      <c r="G105" s="5" t="s">
        <v>53</v>
      </c>
      <c r="H105" s="5" t="s">
        <v>54</v>
      </c>
      <c r="I105" s="10">
        <v>36160</v>
      </c>
      <c r="J105" s="1" t="s">
        <v>438</v>
      </c>
      <c r="K105" s="5" t="s">
        <v>12</v>
      </c>
      <c r="L105" s="7">
        <v>12</v>
      </c>
      <c r="M105" s="8">
        <v>618.41999999999996</v>
      </c>
      <c r="O105" s="12" t="s">
        <v>1269</v>
      </c>
    </row>
    <row r="106" spans="1:15" ht="15.4" customHeight="1" outlineLevel="2">
      <c r="A106" s="5" t="s">
        <v>7</v>
      </c>
      <c r="B106" s="5" t="s">
        <v>411</v>
      </c>
      <c r="C106" s="9">
        <v>253639</v>
      </c>
      <c r="D106" s="9">
        <v>0</v>
      </c>
      <c r="E106" s="13">
        <v>2536390</v>
      </c>
      <c r="F106" s="9">
        <v>3681040</v>
      </c>
      <c r="G106" s="5" t="s">
        <v>103</v>
      </c>
      <c r="H106" s="5" t="s">
        <v>104</v>
      </c>
      <c r="I106" s="10">
        <v>43465</v>
      </c>
      <c r="J106" s="1" t="s">
        <v>521</v>
      </c>
      <c r="K106" s="5" t="s">
        <v>12</v>
      </c>
      <c r="L106" s="7">
        <v>1</v>
      </c>
      <c r="M106" s="8">
        <v>42.08</v>
      </c>
      <c r="O106" s="12" t="s">
        <v>1269</v>
      </c>
    </row>
    <row r="107" spans="1:15" ht="15.4" customHeight="1" outlineLevel="1">
      <c r="A107" s="5"/>
      <c r="B107" s="5"/>
      <c r="C107" s="9"/>
      <c r="D107" s="9"/>
      <c r="E107" s="13"/>
      <c r="F107" s="15" t="s">
        <v>944</v>
      </c>
      <c r="G107" s="5"/>
      <c r="H107" s="5"/>
      <c r="I107" s="10"/>
      <c r="J107" s="1"/>
      <c r="K107" s="5"/>
      <c r="L107" s="7">
        <f>SUBTOTAL(9,L101:L106)</f>
        <v>34</v>
      </c>
      <c r="M107" s="8">
        <f>SUBTOTAL(9,M101:M106)</f>
        <v>7160.4400000000005</v>
      </c>
      <c r="O107" s="12" t="s">
        <v>1269</v>
      </c>
    </row>
    <row r="108" spans="1:15" ht="15.4" customHeight="1" outlineLevel="2">
      <c r="A108" s="5" t="s">
        <v>7</v>
      </c>
      <c r="B108" s="5" t="s">
        <v>411</v>
      </c>
      <c r="C108" s="9">
        <v>251152</v>
      </c>
      <c r="D108" s="9">
        <v>0</v>
      </c>
      <c r="E108" s="13">
        <v>2511520</v>
      </c>
      <c r="F108" s="9">
        <v>3681042</v>
      </c>
      <c r="G108" s="5" t="s">
        <v>176</v>
      </c>
      <c r="H108" s="5" t="s">
        <v>177</v>
      </c>
      <c r="I108" s="10">
        <v>36160</v>
      </c>
      <c r="J108" s="1" t="s">
        <v>438</v>
      </c>
      <c r="K108" s="5" t="s">
        <v>12</v>
      </c>
      <c r="L108" s="7">
        <v>8</v>
      </c>
      <c r="M108" s="8">
        <v>660.23</v>
      </c>
      <c r="O108" s="12" t="s">
        <v>1269</v>
      </c>
    </row>
    <row r="109" spans="1:15" ht="15.4" customHeight="1" outlineLevel="2">
      <c r="A109" s="5" t="s">
        <v>7</v>
      </c>
      <c r="B109" s="5" t="s">
        <v>411</v>
      </c>
      <c r="C109" s="9">
        <v>251606</v>
      </c>
      <c r="D109" s="9">
        <v>0</v>
      </c>
      <c r="E109" s="13">
        <v>2516060</v>
      </c>
      <c r="F109" s="9">
        <v>3681042</v>
      </c>
      <c r="G109" s="5" t="s">
        <v>126</v>
      </c>
      <c r="H109" s="5" t="s">
        <v>127</v>
      </c>
      <c r="I109" s="10">
        <v>36160</v>
      </c>
      <c r="J109" s="1" t="s">
        <v>438</v>
      </c>
      <c r="K109" s="5" t="s">
        <v>12</v>
      </c>
      <c r="L109" s="7">
        <v>9</v>
      </c>
      <c r="M109" s="8">
        <v>742.76</v>
      </c>
      <c r="O109" s="12" t="s">
        <v>1269</v>
      </c>
    </row>
    <row r="110" spans="1:15" ht="15.4" customHeight="1" outlineLevel="2">
      <c r="A110" s="5" t="s">
        <v>7</v>
      </c>
      <c r="B110" s="5" t="s">
        <v>411</v>
      </c>
      <c r="C110" s="9">
        <v>252284</v>
      </c>
      <c r="D110" s="9">
        <v>0</v>
      </c>
      <c r="E110" s="13">
        <v>2522840</v>
      </c>
      <c r="F110" s="9">
        <v>3681042</v>
      </c>
      <c r="G110" s="5" t="s">
        <v>20</v>
      </c>
      <c r="H110" s="5" t="s">
        <v>21</v>
      </c>
      <c r="I110" s="10">
        <v>36160</v>
      </c>
      <c r="J110" s="1" t="s">
        <v>438</v>
      </c>
      <c r="K110" s="5" t="s">
        <v>12</v>
      </c>
      <c r="L110" s="7">
        <v>14</v>
      </c>
      <c r="M110" s="8">
        <v>1155.4100000000001</v>
      </c>
      <c r="O110" s="12" t="s">
        <v>1269</v>
      </c>
    </row>
    <row r="111" spans="1:15" ht="15.4" customHeight="1" outlineLevel="2">
      <c r="A111" s="5" t="s">
        <v>7</v>
      </c>
      <c r="B111" s="5" t="s">
        <v>411</v>
      </c>
      <c r="C111" s="9">
        <v>252962</v>
      </c>
      <c r="D111" s="9">
        <v>0</v>
      </c>
      <c r="E111" s="13">
        <v>2529620</v>
      </c>
      <c r="F111" s="9">
        <v>3681042</v>
      </c>
      <c r="G111" s="5" t="s">
        <v>155</v>
      </c>
      <c r="H111" s="5" t="s">
        <v>156</v>
      </c>
      <c r="I111" s="10">
        <v>36160</v>
      </c>
      <c r="J111" s="1" t="s">
        <v>438</v>
      </c>
      <c r="K111" s="5" t="s">
        <v>12</v>
      </c>
      <c r="L111" s="7">
        <v>15</v>
      </c>
      <c r="M111" s="8">
        <v>1237.94</v>
      </c>
      <c r="O111" s="12" t="s">
        <v>1269</v>
      </c>
    </row>
    <row r="112" spans="1:15" ht="15.4" customHeight="1" outlineLevel="2">
      <c r="A112" s="5" t="s">
        <v>7</v>
      </c>
      <c r="B112" s="5" t="s">
        <v>411</v>
      </c>
      <c r="C112" s="9">
        <v>250474</v>
      </c>
      <c r="D112" s="9">
        <v>0</v>
      </c>
      <c r="E112" s="13">
        <v>2504740</v>
      </c>
      <c r="F112" s="9">
        <v>3681042</v>
      </c>
      <c r="G112" s="5" t="s">
        <v>9</v>
      </c>
      <c r="H112" s="5" t="s">
        <v>94</v>
      </c>
      <c r="I112" s="10">
        <v>36160</v>
      </c>
      <c r="J112" s="1" t="s">
        <v>438</v>
      </c>
      <c r="K112" s="5" t="s">
        <v>12</v>
      </c>
      <c r="L112" s="7">
        <v>24</v>
      </c>
      <c r="M112" s="8">
        <v>1972.47</v>
      </c>
      <c r="O112" s="12" t="s">
        <v>1269</v>
      </c>
    </row>
    <row r="113" spans="1:15" ht="15.4" customHeight="1" outlineLevel="2">
      <c r="A113" s="5" t="s">
        <v>7</v>
      </c>
      <c r="B113" s="5" t="s">
        <v>411</v>
      </c>
      <c r="C113" s="9">
        <v>250926</v>
      </c>
      <c r="D113" s="9">
        <v>0</v>
      </c>
      <c r="E113" s="13">
        <v>2509260</v>
      </c>
      <c r="F113" s="9">
        <v>3681042</v>
      </c>
      <c r="G113" s="5" t="s">
        <v>171</v>
      </c>
      <c r="H113" s="5" t="s">
        <v>172</v>
      </c>
      <c r="I113" s="10">
        <v>36160</v>
      </c>
      <c r="J113" s="1" t="s">
        <v>438</v>
      </c>
      <c r="K113" s="5" t="s">
        <v>12</v>
      </c>
      <c r="L113" s="7">
        <v>25</v>
      </c>
      <c r="M113" s="8">
        <v>2063.23</v>
      </c>
      <c r="O113" s="12" t="s">
        <v>1269</v>
      </c>
    </row>
    <row r="114" spans="1:15" ht="15.4" customHeight="1" outlineLevel="2">
      <c r="A114" s="5" t="s">
        <v>7</v>
      </c>
      <c r="B114" s="5" t="s">
        <v>411</v>
      </c>
      <c r="C114" s="9">
        <v>251832</v>
      </c>
      <c r="D114" s="9">
        <v>0</v>
      </c>
      <c r="E114" s="13">
        <v>2518320</v>
      </c>
      <c r="F114" s="9">
        <v>3681042</v>
      </c>
      <c r="G114" s="5" t="s">
        <v>166</v>
      </c>
      <c r="H114" s="5" t="s">
        <v>167</v>
      </c>
      <c r="I114" s="10">
        <v>36160</v>
      </c>
      <c r="J114" s="1" t="s">
        <v>438</v>
      </c>
      <c r="K114" s="5" t="s">
        <v>12</v>
      </c>
      <c r="L114" s="7">
        <v>33</v>
      </c>
      <c r="M114" s="8">
        <v>2723.46</v>
      </c>
      <c r="O114" s="12" t="s">
        <v>1269</v>
      </c>
    </row>
    <row r="115" spans="1:15" ht="15.4" customHeight="1" outlineLevel="2">
      <c r="A115" s="5" t="s">
        <v>7</v>
      </c>
      <c r="B115" s="5" t="s">
        <v>411</v>
      </c>
      <c r="C115" s="9">
        <v>252736</v>
      </c>
      <c r="D115" s="9">
        <v>0</v>
      </c>
      <c r="E115" s="13">
        <v>2527360</v>
      </c>
      <c r="F115" s="9">
        <v>3681042</v>
      </c>
      <c r="G115" s="5" t="s">
        <v>173</v>
      </c>
      <c r="H115" s="5" t="s">
        <v>172</v>
      </c>
      <c r="I115" s="10">
        <v>36160</v>
      </c>
      <c r="J115" s="1" t="s">
        <v>438</v>
      </c>
      <c r="K115" s="5" t="s">
        <v>12</v>
      </c>
      <c r="L115" s="7">
        <v>35</v>
      </c>
      <c r="M115" s="8">
        <v>2888.52</v>
      </c>
      <c r="O115" s="12" t="s">
        <v>1269</v>
      </c>
    </row>
    <row r="116" spans="1:15" ht="15.4" customHeight="1" outlineLevel="2">
      <c r="A116" s="5" t="s">
        <v>7</v>
      </c>
      <c r="B116" s="5" t="s">
        <v>411</v>
      </c>
      <c r="C116" s="9">
        <v>3311572</v>
      </c>
      <c r="D116" s="9">
        <v>0</v>
      </c>
      <c r="E116" s="13">
        <v>33115720</v>
      </c>
      <c r="F116" s="9">
        <v>3681042</v>
      </c>
      <c r="G116" s="5" t="s">
        <v>160</v>
      </c>
      <c r="H116" s="5" t="s">
        <v>161</v>
      </c>
      <c r="I116" s="10">
        <v>43465</v>
      </c>
      <c r="J116" s="1" t="s">
        <v>438</v>
      </c>
      <c r="K116" s="5" t="s">
        <v>12</v>
      </c>
      <c r="L116" s="7">
        <v>35</v>
      </c>
      <c r="M116" s="8">
        <v>2954.38</v>
      </c>
      <c r="O116" s="12" t="s">
        <v>1269</v>
      </c>
    </row>
    <row r="117" spans="1:15" ht="15.4" customHeight="1" outlineLevel="2">
      <c r="A117" s="5" t="s">
        <v>7</v>
      </c>
      <c r="B117" s="5" t="s">
        <v>411</v>
      </c>
      <c r="C117" s="9">
        <v>253188</v>
      </c>
      <c r="D117" s="9">
        <v>0</v>
      </c>
      <c r="E117" s="13">
        <v>2531880</v>
      </c>
      <c r="F117" s="9">
        <v>3681042</v>
      </c>
      <c r="G117" s="5" t="s">
        <v>110</v>
      </c>
      <c r="H117" s="5" t="s">
        <v>111</v>
      </c>
      <c r="I117" s="10">
        <v>36160</v>
      </c>
      <c r="J117" s="1" t="s">
        <v>438</v>
      </c>
      <c r="K117" s="5" t="s">
        <v>12</v>
      </c>
      <c r="L117" s="7">
        <v>45</v>
      </c>
      <c r="M117" s="8">
        <v>3662.95</v>
      </c>
      <c r="O117" s="12" t="s">
        <v>1269</v>
      </c>
    </row>
    <row r="118" spans="1:15" ht="15.4" customHeight="1" outlineLevel="2">
      <c r="A118" s="5" t="s">
        <v>7</v>
      </c>
      <c r="B118" s="5" t="s">
        <v>411</v>
      </c>
      <c r="C118" s="9">
        <v>253640</v>
      </c>
      <c r="D118" s="9">
        <v>0</v>
      </c>
      <c r="E118" s="13">
        <v>2536400</v>
      </c>
      <c r="F118" s="9">
        <v>3681042</v>
      </c>
      <c r="G118" s="5" t="s">
        <v>103</v>
      </c>
      <c r="H118" s="5" t="s">
        <v>104</v>
      </c>
      <c r="I118" s="10">
        <v>36160</v>
      </c>
      <c r="J118" s="1" t="s">
        <v>438</v>
      </c>
      <c r="K118" s="5" t="s">
        <v>12</v>
      </c>
      <c r="L118" s="7">
        <v>45</v>
      </c>
      <c r="M118" s="8">
        <v>3707.04</v>
      </c>
      <c r="O118" s="12" t="s">
        <v>1269</v>
      </c>
    </row>
    <row r="119" spans="1:15" ht="15.4" customHeight="1" outlineLevel="2">
      <c r="A119" s="5" t="s">
        <v>7</v>
      </c>
      <c r="B119" s="5" t="s">
        <v>411</v>
      </c>
      <c r="C119" s="9">
        <v>251379</v>
      </c>
      <c r="D119" s="9">
        <v>0</v>
      </c>
      <c r="E119" s="13">
        <v>2513790</v>
      </c>
      <c r="F119" s="9">
        <v>3681042</v>
      </c>
      <c r="G119" s="5" t="s">
        <v>53</v>
      </c>
      <c r="H119" s="5" t="s">
        <v>54</v>
      </c>
      <c r="I119" s="10">
        <v>36160</v>
      </c>
      <c r="J119" s="1" t="s">
        <v>438</v>
      </c>
      <c r="K119" s="5" t="s">
        <v>12</v>
      </c>
      <c r="L119" s="7">
        <v>74</v>
      </c>
      <c r="M119" s="8">
        <v>6107.14</v>
      </c>
      <c r="O119" s="12" t="s">
        <v>1269</v>
      </c>
    </row>
    <row r="120" spans="1:15" ht="15.4" customHeight="1" outlineLevel="2">
      <c r="A120" s="5" t="s">
        <v>7</v>
      </c>
      <c r="B120" s="5" t="s">
        <v>411</v>
      </c>
      <c r="C120" s="9">
        <v>250248</v>
      </c>
      <c r="D120" s="9">
        <v>0</v>
      </c>
      <c r="E120" s="13">
        <v>2502480</v>
      </c>
      <c r="F120" s="9">
        <v>3681042</v>
      </c>
      <c r="G120" s="5" t="s">
        <v>64</v>
      </c>
      <c r="H120" s="5" t="s">
        <v>65</v>
      </c>
      <c r="I120" s="10">
        <v>36160</v>
      </c>
      <c r="J120" s="1" t="s">
        <v>438</v>
      </c>
      <c r="K120" s="5" t="s">
        <v>12</v>
      </c>
      <c r="L120" s="7">
        <v>94</v>
      </c>
      <c r="M120" s="8">
        <v>7757.74</v>
      </c>
      <c r="O120" s="12" t="s">
        <v>1269</v>
      </c>
    </row>
    <row r="121" spans="1:15" ht="15.4" customHeight="1" outlineLevel="1">
      <c r="A121" s="5"/>
      <c r="B121" s="5"/>
      <c r="C121" s="9"/>
      <c r="D121" s="9"/>
      <c r="E121" s="13"/>
      <c r="F121" s="15" t="s">
        <v>945</v>
      </c>
      <c r="G121" s="5"/>
      <c r="H121" s="5"/>
      <c r="I121" s="10"/>
      <c r="J121" s="1"/>
      <c r="K121" s="5"/>
      <c r="L121" s="7">
        <f>SUBTOTAL(9,L108:L120)</f>
        <v>456</v>
      </c>
      <c r="M121" s="8">
        <f>SUBTOTAL(9,M108:M120)</f>
        <v>37633.270000000004</v>
      </c>
      <c r="O121" s="12" t="s">
        <v>1269</v>
      </c>
    </row>
    <row r="122" spans="1:15" ht="15.4" customHeight="1" outlineLevel="2">
      <c r="A122" s="5" t="s">
        <v>7</v>
      </c>
      <c r="B122" s="5" t="s">
        <v>411</v>
      </c>
      <c r="C122" s="9">
        <v>252285</v>
      </c>
      <c r="D122" s="9">
        <v>0</v>
      </c>
      <c r="E122" s="13">
        <v>2522850</v>
      </c>
      <c r="F122" s="9">
        <v>3681043</v>
      </c>
      <c r="G122" s="5" t="s">
        <v>20</v>
      </c>
      <c r="H122" s="5" t="s">
        <v>21</v>
      </c>
      <c r="I122" s="10">
        <v>36160</v>
      </c>
      <c r="J122" s="1" t="s">
        <v>438</v>
      </c>
      <c r="K122" s="5" t="s">
        <v>12</v>
      </c>
      <c r="L122" s="7">
        <v>7</v>
      </c>
      <c r="M122" s="8">
        <v>1031.1300000000001</v>
      </c>
      <c r="O122" s="12" t="s">
        <v>1269</v>
      </c>
    </row>
    <row r="123" spans="1:15" ht="15.4" customHeight="1" outlineLevel="2">
      <c r="A123" s="5" t="s">
        <v>7</v>
      </c>
      <c r="B123" s="5" t="s">
        <v>411</v>
      </c>
      <c r="C123" s="9">
        <v>252511</v>
      </c>
      <c r="D123" s="9">
        <v>0</v>
      </c>
      <c r="E123" s="13">
        <v>2525110</v>
      </c>
      <c r="F123" s="9">
        <v>3681043</v>
      </c>
      <c r="G123" s="5" t="s">
        <v>105</v>
      </c>
      <c r="H123" s="5" t="s">
        <v>106</v>
      </c>
      <c r="I123" s="10">
        <v>36160</v>
      </c>
      <c r="J123" s="1" t="s">
        <v>438</v>
      </c>
      <c r="K123" s="5" t="s">
        <v>12</v>
      </c>
      <c r="L123" s="7">
        <v>23</v>
      </c>
      <c r="M123" s="8">
        <v>3387.99</v>
      </c>
      <c r="O123" s="12" t="s">
        <v>1269</v>
      </c>
    </row>
    <row r="124" spans="1:15" ht="15.4" customHeight="1" outlineLevel="2">
      <c r="A124" s="5" t="s">
        <v>7</v>
      </c>
      <c r="B124" s="5" t="s">
        <v>411</v>
      </c>
      <c r="C124" s="9">
        <v>251607</v>
      </c>
      <c r="D124" s="9">
        <v>0</v>
      </c>
      <c r="E124" s="13">
        <v>2516070</v>
      </c>
      <c r="F124" s="9">
        <v>3681043</v>
      </c>
      <c r="G124" s="5" t="s">
        <v>126</v>
      </c>
      <c r="H124" s="5" t="s">
        <v>127</v>
      </c>
      <c r="I124" s="10">
        <v>36160</v>
      </c>
      <c r="J124" s="1" t="s">
        <v>438</v>
      </c>
      <c r="K124" s="5" t="s">
        <v>12</v>
      </c>
      <c r="L124" s="7">
        <v>28</v>
      </c>
      <c r="M124" s="8">
        <v>4124.46</v>
      </c>
      <c r="O124" s="12" t="s">
        <v>1269</v>
      </c>
    </row>
    <row r="125" spans="1:15" ht="15.4" customHeight="1" outlineLevel="2">
      <c r="A125" s="5" t="s">
        <v>7</v>
      </c>
      <c r="B125" s="5" t="s">
        <v>411</v>
      </c>
      <c r="C125" s="9">
        <v>251153</v>
      </c>
      <c r="D125" s="9">
        <v>0</v>
      </c>
      <c r="E125" s="13">
        <v>2511530</v>
      </c>
      <c r="F125" s="9">
        <v>3681043</v>
      </c>
      <c r="G125" s="5" t="s">
        <v>176</v>
      </c>
      <c r="H125" s="5" t="s">
        <v>177</v>
      </c>
      <c r="I125" s="10">
        <v>36160</v>
      </c>
      <c r="J125" s="1" t="s">
        <v>438</v>
      </c>
      <c r="K125" s="5" t="s">
        <v>12</v>
      </c>
      <c r="L125" s="7">
        <v>34</v>
      </c>
      <c r="M125" s="8">
        <v>5204.2700000000004</v>
      </c>
      <c r="O125" s="12" t="s">
        <v>1269</v>
      </c>
    </row>
    <row r="126" spans="1:15" ht="15.4" customHeight="1" outlineLevel="2">
      <c r="A126" s="5" t="s">
        <v>7</v>
      </c>
      <c r="B126" s="5" t="s">
        <v>411</v>
      </c>
      <c r="C126" s="9">
        <v>251833</v>
      </c>
      <c r="D126" s="9">
        <v>0</v>
      </c>
      <c r="E126" s="13">
        <v>2518330</v>
      </c>
      <c r="F126" s="9">
        <v>3681043</v>
      </c>
      <c r="G126" s="5" t="s">
        <v>166</v>
      </c>
      <c r="H126" s="5" t="s">
        <v>167</v>
      </c>
      <c r="I126" s="10">
        <v>36160</v>
      </c>
      <c r="J126" s="1" t="s">
        <v>438</v>
      </c>
      <c r="K126" s="5" t="s">
        <v>12</v>
      </c>
      <c r="L126" s="7">
        <v>43</v>
      </c>
      <c r="M126" s="8">
        <v>6333.99</v>
      </c>
      <c r="O126" s="12" t="s">
        <v>1269</v>
      </c>
    </row>
    <row r="127" spans="1:15" ht="15.4" customHeight="1" outlineLevel="2">
      <c r="A127" s="5" t="s">
        <v>7</v>
      </c>
      <c r="B127" s="5" t="s">
        <v>411</v>
      </c>
      <c r="C127" s="9">
        <v>252963</v>
      </c>
      <c r="D127" s="9">
        <v>0</v>
      </c>
      <c r="E127" s="13">
        <v>2529630</v>
      </c>
      <c r="F127" s="9">
        <v>3681043</v>
      </c>
      <c r="G127" s="5" t="s">
        <v>155</v>
      </c>
      <c r="H127" s="5" t="s">
        <v>156</v>
      </c>
      <c r="I127" s="10">
        <v>36160</v>
      </c>
      <c r="J127" s="1" t="s">
        <v>438</v>
      </c>
      <c r="K127" s="5" t="s">
        <v>12</v>
      </c>
      <c r="L127" s="7">
        <v>65</v>
      </c>
      <c r="M127" s="8">
        <v>9574.6299999999992</v>
      </c>
      <c r="O127" s="12" t="s">
        <v>1269</v>
      </c>
    </row>
    <row r="128" spans="1:15" ht="15.4" customHeight="1" outlineLevel="2">
      <c r="A128" s="5" t="s">
        <v>7</v>
      </c>
      <c r="B128" s="5" t="s">
        <v>411</v>
      </c>
      <c r="C128" s="9">
        <v>252737</v>
      </c>
      <c r="D128" s="9">
        <v>0</v>
      </c>
      <c r="E128" s="13">
        <v>2527370</v>
      </c>
      <c r="F128" s="9">
        <v>3681043</v>
      </c>
      <c r="G128" s="5" t="s">
        <v>173</v>
      </c>
      <c r="H128" s="5" t="s">
        <v>172</v>
      </c>
      <c r="I128" s="10">
        <v>36160</v>
      </c>
      <c r="J128" s="1" t="s">
        <v>438</v>
      </c>
      <c r="K128" s="5" t="s">
        <v>12</v>
      </c>
      <c r="L128" s="7">
        <v>81</v>
      </c>
      <c r="M128" s="8">
        <v>11931.45</v>
      </c>
      <c r="O128" s="12" t="s">
        <v>1269</v>
      </c>
    </row>
    <row r="129" spans="1:15" ht="15.4" customHeight="1" outlineLevel="2">
      <c r="A129" s="5" t="s">
        <v>7</v>
      </c>
      <c r="B129" s="5" t="s">
        <v>411</v>
      </c>
      <c r="C129" s="9">
        <v>253189</v>
      </c>
      <c r="D129" s="9">
        <v>0</v>
      </c>
      <c r="E129" s="13">
        <v>2531890</v>
      </c>
      <c r="F129" s="9">
        <v>3681043</v>
      </c>
      <c r="G129" s="5" t="s">
        <v>110</v>
      </c>
      <c r="H129" s="5" t="s">
        <v>111</v>
      </c>
      <c r="I129" s="10">
        <v>36160</v>
      </c>
      <c r="J129" s="1" t="s">
        <v>438</v>
      </c>
      <c r="K129" s="5" t="s">
        <v>12</v>
      </c>
      <c r="L129" s="7">
        <v>108</v>
      </c>
      <c r="M129" s="8">
        <v>15814.36</v>
      </c>
      <c r="O129" s="12" t="s">
        <v>1269</v>
      </c>
    </row>
    <row r="130" spans="1:15" ht="15.4" customHeight="1" outlineLevel="2">
      <c r="A130" s="5" t="s">
        <v>7</v>
      </c>
      <c r="B130" s="5" t="s">
        <v>411</v>
      </c>
      <c r="C130" s="9">
        <v>253641</v>
      </c>
      <c r="D130" s="9">
        <v>0</v>
      </c>
      <c r="E130" s="13">
        <v>2536410</v>
      </c>
      <c r="F130" s="9">
        <v>3681043</v>
      </c>
      <c r="G130" s="5" t="s">
        <v>103</v>
      </c>
      <c r="H130" s="5" t="s">
        <v>104</v>
      </c>
      <c r="I130" s="10">
        <v>36160</v>
      </c>
      <c r="J130" s="1" t="s">
        <v>438</v>
      </c>
      <c r="K130" s="5" t="s">
        <v>12</v>
      </c>
      <c r="L130" s="7">
        <v>127</v>
      </c>
      <c r="M130" s="8">
        <v>22847.38</v>
      </c>
      <c r="O130" s="12" t="s">
        <v>1269</v>
      </c>
    </row>
    <row r="131" spans="1:15" ht="15.4" customHeight="1" outlineLevel="2">
      <c r="A131" s="5" t="s">
        <v>7</v>
      </c>
      <c r="B131" s="5" t="s">
        <v>411</v>
      </c>
      <c r="C131" s="9">
        <v>250249</v>
      </c>
      <c r="D131" s="9">
        <v>0</v>
      </c>
      <c r="E131" s="13">
        <v>2502490</v>
      </c>
      <c r="F131" s="9">
        <v>3681043</v>
      </c>
      <c r="G131" s="5" t="s">
        <v>64</v>
      </c>
      <c r="H131" s="5" t="s">
        <v>65</v>
      </c>
      <c r="I131" s="10">
        <v>36160</v>
      </c>
      <c r="J131" s="1" t="s">
        <v>438</v>
      </c>
      <c r="K131" s="5" t="s">
        <v>12</v>
      </c>
      <c r="L131" s="7">
        <v>128</v>
      </c>
      <c r="M131" s="8">
        <v>18854.669999999998</v>
      </c>
      <c r="O131" s="12" t="s">
        <v>1269</v>
      </c>
    </row>
    <row r="132" spans="1:15" ht="15.4" customHeight="1" outlineLevel="2">
      <c r="A132" s="5" t="s">
        <v>7</v>
      </c>
      <c r="B132" s="5" t="s">
        <v>411</v>
      </c>
      <c r="C132" s="9">
        <v>3311573</v>
      </c>
      <c r="D132" s="9">
        <v>0</v>
      </c>
      <c r="E132" s="13">
        <v>33115730</v>
      </c>
      <c r="F132" s="9">
        <v>3681043</v>
      </c>
      <c r="G132" s="5" t="s">
        <v>160</v>
      </c>
      <c r="H132" s="5" t="s">
        <v>161</v>
      </c>
      <c r="I132" s="10">
        <v>43465</v>
      </c>
      <c r="J132" s="1" t="s">
        <v>438</v>
      </c>
      <c r="K132" s="5" t="s">
        <v>12</v>
      </c>
      <c r="L132" s="7">
        <v>128</v>
      </c>
      <c r="M132" s="8">
        <v>18986.95</v>
      </c>
      <c r="O132" s="12" t="s">
        <v>1269</v>
      </c>
    </row>
    <row r="133" spans="1:15" ht="15.4" customHeight="1" outlineLevel="2">
      <c r="A133" s="5" t="s">
        <v>7</v>
      </c>
      <c r="B133" s="5" t="s">
        <v>411</v>
      </c>
      <c r="C133" s="9">
        <v>250927</v>
      </c>
      <c r="D133" s="9">
        <v>0</v>
      </c>
      <c r="E133" s="13">
        <v>2509270</v>
      </c>
      <c r="F133" s="9">
        <v>3681043</v>
      </c>
      <c r="G133" s="5" t="s">
        <v>171</v>
      </c>
      <c r="H133" s="5" t="s">
        <v>172</v>
      </c>
      <c r="I133" s="10">
        <v>36160</v>
      </c>
      <c r="J133" s="1" t="s">
        <v>438</v>
      </c>
      <c r="K133" s="5" t="s">
        <v>12</v>
      </c>
      <c r="L133" s="7">
        <v>143</v>
      </c>
      <c r="M133" s="8">
        <v>21064.15</v>
      </c>
      <c r="O133" s="12" t="s">
        <v>1269</v>
      </c>
    </row>
    <row r="134" spans="1:15" ht="15.4" customHeight="1" outlineLevel="2">
      <c r="A134" s="5" t="s">
        <v>7</v>
      </c>
      <c r="B134" s="5" t="s">
        <v>411</v>
      </c>
      <c r="C134" s="9">
        <v>250475</v>
      </c>
      <c r="D134" s="9">
        <v>0</v>
      </c>
      <c r="E134" s="13">
        <v>2504750</v>
      </c>
      <c r="F134" s="9">
        <v>3681043</v>
      </c>
      <c r="G134" s="5" t="s">
        <v>9</v>
      </c>
      <c r="H134" s="5" t="s">
        <v>94</v>
      </c>
      <c r="I134" s="10">
        <v>36160</v>
      </c>
      <c r="J134" s="1" t="s">
        <v>438</v>
      </c>
      <c r="K134" s="5" t="s">
        <v>12</v>
      </c>
      <c r="L134" s="7">
        <v>149</v>
      </c>
      <c r="M134" s="8">
        <v>21880.22</v>
      </c>
      <c r="O134" s="12" t="s">
        <v>1269</v>
      </c>
    </row>
    <row r="135" spans="1:15" ht="15.4" customHeight="1" outlineLevel="2">
      <c r="A135" s="5" t="s">
        <v>7</v>
      </c>
      <c r="B135" s="5" t="s">
        <v>411</v>
      </c>
      <c r="C135" s="9">
        <v>251380</v>
      </c>
      <c r="D135" s="9">
        <v>0</v>
      </c>
      <c r="E135" s="13">
        <v>2513800</v>
      </c>
      <c r="F135" s="9">
        <v>3681043</v>
      </c>
      <c r="G135" s="5" t="s">
        <v>53</v>
      </c>
      <c r="H135" s="5" t="s">
        <v>54</v>
      </c>
      <c r="I135" s="10">
        <v>36160</v>
      </c>
      <c r="J135" s="1" t="s">
        <v>438</v>
      </c>
      <c r="K135" s="5" t="s">
        <v>12</v>
      </c>
      <c r="L135" s="7">
        <v>233</v>
      </c>
      <c r="M135" s="8">
        <v>34319.21</v>
      </c>
      <c r="O135" s="12" t="s">
        <v>1269</v>
      </c>
    </row>
    <row r="136" spans="1:15" ht="15.4" customHeight="1" outlineLevel="1">
      <c r="A136" s="5"/>
      <c r="B136" s="5"/>
      <c r="C136" s="9"/>
      <c r="D136" s="9"/>
      <c r="E136" s="13"/>
      <c r="F136" s="15" t="s">
        <v>946</v>
      </c>
      <c r="G136" s="5"/>
      <c r="H136" s="5"/>
      <c r="I136" s="10"/>
      <c r="J136" s="1"/>
      <c r="K136" s="5"/>
      <c r="L136" s="7">
        <f>SUBTOTAL(9,L122:L135)</f>
        <v>1297</v>
      </c>
      <c r="M136" s="8">
        <f>SUBTOTAL(9,M122:M135)</f>
        <v>195354.86</v>
      </c>
      <c r="O136" s="12" t="s">
        <v>1269</v>
      </c>
    </row>
    <row r="137" spans="1:15" ht="15.4" customHeight="1" outlineLevel="2">
      <c r="A137" s="5" t="s">
        <v>7</v>
      </c>
      <c r="B137" s="5" t="s">
        <v>411</v>
      </c>
      <c r="C137" s="9">
        <v>3311898</v>
      </c>
      <c r="D137" s="9">
        <v>0</v>
      </c>
      <c r="E137" s="13">
        <v>33118980</v>
      </c>
      <c r="F137" s="9">
        <v>3681044</v>
      </c>
      <c r="G137" s="5" t="s">
        <v>160</v>
      </c>
      <c r="H137" s="5" t="s">
        <v>161</v>
      </c>
      <c r="I137" s="10">
        <v>43465</v>
      </c>
      <c r="J137" s="1" t="s">
        <v>438</v>
      </c>
      <c r="K137" s="5" t="s">
        <v>12</v>
      </c>
      <c r="L137" s="7">
        <v>1</v>
      </c>
      <c r="M137" s="8">
        <v>68.91</v>
      </c>
      <c r="O137" s="12" t="s">
        <v>1269</v>
      </c>
    </row>
    <row r="138" spans="1:15" ht="15.4" customHeight="1" outlineLevel="2">
      <c r="A138" s="5" t="s">
        <v>7</v>
      </c>
      <c r="B138" s="5" t="s">
        <v>411</v>
      </c>
      <c r="C138" s="9">
        <v>253190</v>
      </c>
      <c r="D138" s="9">
        <v>0</v>
      </c>
      <c r="E138" s="13">
        <v>2531900</v>
      </c>
      <c r="F138" s="9">
        <v>3681044</v>
      </c>
      <c r="G138" s="5" t="s">
        <v>110</v>
      </c>
      <c r="H138" s="5" t="s">
        <v>111</v>
      </c>
      <c r="I138" s="10">
        <v>36160</v>
      </c>
      <c r="J138" s="1" t="s">
        <v>438</v>
      </c>
      <c r="K138" s="5" t="s">
        <v>12</v>
      </c>
      <c r="L138" s="7">
        <v>5</v>
      </c>
      <c r="M138" s="8">
        <v>658.75</v>
      </c>
      <c r="O138" s="12" t="s">
        <v>1269</v>
      </c>
    </row>
    <row r="139" spans="1:15" ht="15.4" customHeight="1" outlineLevel="1">
      <c r="A139" s="5"/>
      <c r="B139" s="5"/>
      <c r="C139" s="9"/>
      <c r="D139" s="9"/>
      <c r="E139" s="13"/>
      <c r="F139" s="15" t="s">
        <v>947</v>
      </c>
      <c r="G139" s="5"/>
      <c r="H139" s="5"/>
      <c r="I139" s="10"/>
      <c r="J139" s="1"/>
      <c r="K139" s="5"/>
      <c r="L139" s="7">
        <f>SUBTOTAL(9,L137:L138)</f>
        <v>6</v>
      </c>
      <c r="M139" s="8">
        <f>SUBTOTAL(9,M137:M138)</f>
        <v>727.66</v>
      </c>
      <c r="O139" s="12" t="s">
        <v>1269</v>
      </c>
    </row>
    <row r="140" spans="1:15" ht="15.4" customHeight="1" outlineLevel="2">
      <c r="A140" s="5" t="s">
        <v>7</v>
      </c>
      <c r="B140" s="5" t="s">
        <v>411</v>
      </c>
      <c r="C140" s="9">
        <v>253417</v>
      </c>
      <c r="D140" s="9">
        <v>0</v>
      </c>
      <c r="E140" s="13">
        <v>2534170</v>
      </c>
      <c r="F140" s="9">
        <v>3681045</v>
      </c>
      <c r="G140" s="5" t="s">
        <v>50</v>
      </c>
      <c r="H140" s="5" t="s">
        <v>51</v>
      </c>
      <c r="I140" s="10">
        <v>36891</v>
      </c>
      <c r="J140" s="1" t="s">
        <v>438</v>
      </c>
      <c r="K140" s="5" t="s">
        <v>12</v>
      </c>
      <c r="L140" s="7">
        <v>93</v>
      </c>
      <c r="M140" s="8">
        <v>53775.39</v>
      </c>
      <c r="O140" s="12" t="s">
        <v>1269</v>
      </c>
    </row>
    <row r="141" spans="1:15" ht="15.4" customHeight="1" outlineLevel="2">
      <c r="A141" s="5" t="s">
        <v>7</v>
      </c>
      <c r="B141" s="5" t="s">
        <v>411</v>
      </c>
      <c r="C141" s="9">
        <v>252287</v>
      </c>
      <c r="D141" s="9">
        <v>0</v>
      </c>
      <c r="E141" s="13">
        <v>2522870</v>
      </c>
      <c r="F141" s="9">
        <v>3681045</v>
      </c>
      <c r="G141" s="5" t="s">
        <v>20</v>
      </c>
      <c r="H141" s="5" t="s">
        <v>21</v>
      </c>
      <c r="I141" s="10">
        <v>36160</v>
      </c>
      <c r="J141" s="1" t="s">
        <v>438</v>
      </c>
      <c r="K141" s="5" t="s">
        <v>12</v>
      </c>
      <c r="L141" s="7">
        <v>160</v>
      </c>
      <c r="M141" s="8">
        <v>93421.27</v>
      </c>
      <c r="O141" s="12" t="s">
        <v>1269</v>
      </c>
    </row>
    <row r="142" spans="1:15" ht="15.4" customHeight="1" outlineLevel="2">
      <c r="A142" s="5" t="s">
        <v>7</v>
      </c>
      <c r="B142" s="5" t="s">
        <v>411</v>
      </c>
      <c r="C142" s="9">
        <v>252513</v>
      </c>
      <c r="D142" s="9">
        <v>0</v>
      </c>
      <c r="E142" s="13">
        <v>2525130</v>
      </c>
      <c r="F142" s="9">
        <v>3681045</v>
      </c>
      <c r="G142" s="5" t="s">
        <v>105</v>
      </c>
      <c r="H142" s="5" t="s">
        <v>106</v>
      </c>
      <c r="I142" s="10">
        <v>36160</v>
      </c>
      <c r="J142" s="1" t="s">
        <v>438</v>
      </c>
      <c r="K142" s="5" t="s">
        <v>12</v>
      </c>
      <c r="L142" s="7">
        <v>215</v>
      </c>
      <c r="M142" s="8">
        <v>133184.64000000001</v>
      </c>
      <c r="O142" s="12" t="s">
        <v>1269</v>
      </c>
    </row>
    <row r="143" spans="1:15" ht="15.4" customHeight="1" outlineLevel="2">
      <c r="A143" s="5" t="s">
        <v>7</v>
      </c>
      <c r="B143" s="5" t="s">
        <v>411</v>
      </c>
      <c r="C143" s="9">
        <v>251155</v>
      </c>
      <c r="D143" s="9">
        <v>0</v>
      </c>
      <c r="E143" s="13">
        <v>2511550</v>
      </c>
      <c r="F143" s="9">
        <v>3681045</v>
      </c>
      <c r="G143" s="5" t="s">
        <v>176</v>
      </c>
      <c r="H143" s="5" t="s">
        <v>177</v>
      </c>
      <c r="I143" s="10">
        <v>36160</v>
      </c>
      <c r="J143" s="1" t="s">
        <v>438</v>
      </c>
      <c r="K143" s="5" t="s">
        <v>12</v>
      </c>
      <c r="L143" s="7">
        <v>377</v>
      </c>
      <c r="M143" s="8">
        <v>183863.77</v>
      </c>
      <c r="O143" s="12" t="s">
        <v>1269</v>
      </c>
    </row>
    <row r="144" spans="1:15" ht="15.4" customHeight="1" outlineLevel="2">
      <c r="A144" s="5" t="s">
        <v>7</v>
      </c>
      <c r="B144" s="5" t="s">
        <v>411</v>
      </c>
      <c r="C144" s="9">
        <v>251835</v>
      </c>
      <c r="D144" s="9">
        <v>0</v>
      </c>
      <c r="E144" s="13">
        <v>2518350</v>
      </c>
      <c r="F144" s="9">
        <v>3681045</v>
      </c>
      <c r="G144" s="5" t="s">
        <v>166</v>
      </c>
      <c r="H144" s="5" t="s">
        <v>167</v>
      </c>
      <c r="I144" s="10">
        <v>36160</v>
      </c>
      <c r="J144" s="1" t="s">
        <v>438</v>
      </c>
      <c r="K144" s="5" t="s">
        <v>12</v>
      </c>
      <c r="L144" s="7">
        <v>389</v>
      </c>
      <c r="M144" s="8">
        <v>228313.83</v>
      </c>
      <c r="O144" s="12" t="s">
        <v>1269</v>
      </c>
    </row>
    <row r="145" spans="1:15" ht="15.4" customHeight="1" outlineLevel="2">
      <c r="A145" s="5" t="s">
        <v>7</v>
      </c>
      <c r="B145" s="5" t="s">
        <v>411</v>
      </c>
      <c r="C145" s="9">
        <v>251609</v>
      </c>
      <c r="D145" s="9">
        <v>0</v>
      </c>
      <c r="E145" s="13">
        <v>2516090</v>
      </c>
      <c r="F145" s="9">
        <v>3681045</v>
      </c>
      <c r="G145" s="5" t="s">
        <v>126</v>
      </c>
      <c r="H145" s="5" t="s">
        <v>127</v>
      </c>
      <c r="I145" s="10">
        <v>36160</v>
      </c>
      <c r="J145" s="1" t="s">
        <v>438</v>
      </c>
      <c r="K145" s="5" t="s">
        <v>12</v>
      </c>
      <c r="L145" s="7">
        <v>407</v>
      </c>
      <c r="M145" s="8">
        <v>213185.69</v>
      </c>
      <c r="O145" s="12" t="s">
        <v>1269</v>
      </c>
    </row>
    <row r="146" spans="1:15" ht="15.4" customHeight="1" outlineLevel="2">
      <c r="A146" s="5" t="s">
        <v>7</v>
      </c>
      <c r="B146" s="5" t="s">
        <v>411</v>
      </c>
      <c r="C146" s="9">
        <v>252739</v>
      </c>
      <c r="D146" s="9">
        <v>0</v>
      </c>
      <c r="E146" s="13">
        <v>2527390</v>
      </c>
      <c r="F146" s="9">
        <v>3681045</v>
      </c>
      <c r="G146" s="5" t="s">
        <v>173</v>
      </c>
      <c r="H146" s="5" t="s">
        <v>172</v>
      </c>
      <c r="I146" s="10">
        <v>36160</v>
      </c>
      <c r="J146" s="1" t="s">
        <v>438</v>
      </c>
      <c r="K146" s="5" t="s">
        <v>12</v>
      </c>
      <c r="L146" s="7">
        <v>594</v>
      </c>
      <c r="M146" s="8">
        <v>250942.75</v>
      </c>
      <c r="O146" s="12" t="s">
        <v>1269</v>
      </c>
    </row>
    <row r="147" spans="1:15" ht="15.4" customHeight="1" outlineLevel="2">
      <c r="A147" s="5" t="s">
        <v>7</v>
      </c>
      <c r="B147" s="5" t="s">
        <v>411</v>
      </c>
      <c r="C147" s="9">
        <v>252965</v>
      </c>
      <c r="D147" s="9">
        <v>0</v>
      </c>
      <c r="E147" s="13">
        <v>2529650</v>
      </c>
      <c r="F147" s="9">
        <v>3681045</v>
      </c>
      <c r="G147" s="5" t="s">
        <v>155</v>
      </c>
      <c r="H147" s="5" t="s">
        <v>156</v>
      </c>
      <c r="I147" s="10">
        <v>36160</v>
      </c>
      <c r="J147" s="1" t="s">
        <v>438</v>
      </c>
      <c r="K147" s="5" t="s">
        <v>12</v>
      </c>
      <c r="L147" s="7">
        <v>690</v>
      </c>
      <c r="M147" s="8">
        <v>421416.94</v>
      </c>
      <c r="O147" s="12" t="s">
        <v>1269</v>
      </c>
    </row>
    <row r="148" spans="1:15" ht="15.4" customHeight="1" outlineLevel="2">
      <c r="A148" s="5" t="s">
        <v>7</v>
      </c>
      <c r="B148" s="5" t="s">
        <v>411</v>
      </c>
      <c r="C148" s="9">
        <v>253643</v>
      </c>
      <c r="D148" s="9">
        <v>0</v>
      </c>
      <c r="E148" s="13">
        <v>2536430</v>
      </c>
      <c r="F148" s="9">
        <v>3681045</v>
      </c>
      <c r="G148" s="5" t="s">
        <v>103</v>
      </c>
      <c r="H148" s="5" t="s">
        <v>104</v>
      </c>
      <c r="I148" s="10">
        <v>36160</v>
      </c>
      <c r="J148" s="1" t="s">
        <v>438</v>
      </c>
      <c r="K148" s="5" t="s">
        <v>12</v>
      </c>
      <c r="L148" s="7">
        <v>860</v>
      </c>
      <c r="M148" s="8">
        <v>450595.99</v>
      </c>
      <c r="O148" s="12" t="s">
        <v>1269</v>
      </c>
    </row>
    <row r="149" spans="1:15" ht="15.4" customHeight="1" outlineLevel="2">
      <c r="A149" s="5" t="s">
        <v>7</v>
      </c>
      <c r="B149" s="5" t="s">
        <v>411</v>
      </c>
      <c r="C149" s="9">
        <v>250929</v>
      </c>
      <c r="D149" s="9">
        <v>0</v>
      </c>
      <c r="E149" s="13">
        <v>2509290</v>
      </c>
      <c r="F149" s="9">
        <v>3681045</v>
      </c>
      <c r="G149" s="5" t="s">
        <v>171</v>
      </c>
      <c r="H149" s="5" t="s">
        <v>172</v>
      </c>
      <c r="I149" s="10">
        <v>36160</v>
      </c>
      <c r="J149" s="1" t="s">
        <v>438</v>
      </c>
      <c r="K149" s="5" t="s">
        <v>12</v>
      </c>
      <c r="L149" s="7">
        <v>952</v>
      </c>
      <c r="M149" s="8">
        <v>342411.03</v>
      </c>
      <c r="O149" s="12" t="s">
        <v>1269</v>
      </c>
    </row>
    <row r="150" spans="1:15" ht="15.4" customHeight="1" outlineLevel="2">
      <c r="A150" s="5" t="s">
        <v>7</v>
      </c>
      <c r="B150" s="5" t="s">
        <v>411</v>
      </c>
      <c r="C150" s="9">
        <v>250477</v>
      </c>
      <c r="D150" s="9">
        <v>0</v>
      </c>
      <c r="E150" s="13">
        <v>2504770</v>
      </c>
      <c r="F150" s="9">
        <v>3681045</v>
      </c>
      <c r="G150" s="5" t="s">
        <v>9</v>
      </c>
      <c r="H150" s="5" t="s">
        <v>94</v>
      </c>
      <c r="I150" s="10">
        <v>36160</v>
      </c>
      <c r="J150" s="1" t="s">
        <v>438</v>
      </c>
      <c r="K150" s="5" t="s">
        <v>12</v>
      </c>
      <c r="L150" s="7">
        <v>1172</v>
      </c>
      <c r="M150" s="8">
        <v>715718.16</v>
      </c>
      <c r="O150" s="12" t="s">
        <v>1269</v>
      </c>
    </row>
    <row r="151" spans="1:15" ht="15.4" customHeight="1" outlineLevel="2">
      <c r="A151" s="5" t="s">
        <v>7</v>
      </c>
      <c r="B151" s="5" t="s">
        <v>411</v>
      </c>
      <c r="C151" s="9">
        <v>253191</v>
      </c>
      <c r="D151" s="9">
        <v>0</v>
      </c>
      <c r="E151" s="13">
        <v>2531910</v>
      </c>
      <c r="F151" s="9">
        <v>3681045</v>
      </c>
      <c r="G151" s="5" t="s">
        <v>110</v>
      </c>
      <c r="H151" s="5" t="s">
        <v>111</v>
      </c>
      <c r="I151" s="10">
        <v>36160</v>
      </c>
      <c r="J151" s="1" t="s">
        <v>438</v>
      </c>
      <c r="K151" s="5" t="s">
        <v>12</v>
      </c>
      <c r="L151" s="7">
        <v>1195</v>
      </c>
      <c r="M151" s="8">
        <v>733569.28</v>
      </c>
      <c r="O151" s="12" t="s">
        <v>1269</v>
      </c>
    </row>
    <row r="152" spans="1:15" ht="15.4" customHeight="1" outlineLevel="2">
      <c r="A152" s="5" t="s">
        <v>7</v>
      </c>
      <c r="B152" s="5" t="s">
        <v>411</v>
      </c>
      <c r="C152" s="9">
        <v>3311574</v>
      </c>
      <c r="D152" s="9">
        <v>0</v>
      </c>
      <c r="E152" s="13">
        <v>33115740</v>
      </c>
      <c r="F152" s="9">
        <v>3681045</v>
      </c>
      <c r="G152" s="5" t="s">
        <v>160</v>
      </c>
      <c r="H152" s="5" t="s">
        <v>161</v>
      </c>
      <c r="I152" s="10">
        <v>43465</v>
      </c>
      <c r="J152" s="1" t="s">
        <v>438</v>
      </c>
      <c r="K152" s="5" t="s">
        <v>12</v>
      </c>
      <c r="L152" s="7">
        <v>1335</v>
      </c>
      <c r="M152" s="8">
        <v>653143.31000000006</v>
      </c>
      <c r="O152" s="12" t="s">
        <v>1269</v>
      </c>
    </row>
    <row r="153" spans="1:15" ht="15.4" customHeight="1" outlineLevel="2">
      <c r="A153" s="5" t="s">
        <v>7</v>
      </c>
      <c r="B153" s="5" t="s">
        <v>411</v>
      </c>
      <c r="C153" s="9">
        <v>250251</v>
      </c>
      <c r="D153" s="9">
        <v>0</v>
      </c>
      <c r="E153" s="13">
        <v>2502510</v>
      </c>
      <c r="F153" s="9">
        <v>3681045</v>
      </c>
      <c r="G153" s="5" t="s">
        <v>64</v>
      </c>
      <c r="H153" s="5" t="s">
        <v>65</v>
      </c>
      <c r="I153" s="10">
        <v>36160</v>
      </c>
      <c r="J153" s="1" t="s">
        <v>438</v>
      </c>
      <c r="K153" s="5" t="s">
        <v>12</v>
      </c>
      <c r="L153" s="7">
        <v>1599</v>
      </c>
      <c r="M153" s="8">
        <v>1064329.98</v>
      </c>
      <c r="O153" s="12" t="s">
        <v>1269</v>
      </c>
    </row>
    <row r="154" spans="1:15" ht="15.4" customHeight="1" outlineLevel="2">
      <c r="A154" s="5" t="s">
        <v>7</v>
      </c>
      <c r="B154" s="5" t="s">
        <v>411</v>
      </c>
      <c r="C154" s="9">
        <v>251382</v>
      </c>
      <c r="D154" s="9">
        <v>0</v>
      </c>
      <c r="E154" s="13">
        <v>2513820</v>
      </c>
      <c r="F154" s="9">
        <v>3681045</v>
      </c>
      <c r="G154" s="5" t="s">
        <v>53</v>
      </c>
      <c r="H154" s="5" t="s">
        <v>54</v>
      </c>
      <c r="I154" s="10">
        <v>36160</v>
      </c>
      <c r="J154" s="1" t="s">
        <v>438</v>
      </c>
      <c r="K154" s="5" t="s">
        <v>12</v>
      </c>
      <c r="L154" s="7">
        <v>3258</v>
      </c>
      <c r="M154" s="8">
        <v>1474176.63</v>
      </c>
      <c r="O154" s="12" t="s">
        <v>1269</v>
      </c>
    </row>
    <row r="155" spans="1:15" ht="15.4" customHeight="1" outlineLevel="1">
      <c r="A155" s="5"/>
      <c r="B155" s="5"/>
      <c r="C155" s="9"/>
      <c r="D155" s="9"/>
      <c r="E155" s="13"/>
      <c r="F155" s="15" t="s">
        <v>948</v>
      </c>
      <c r="G155" s="5"/>
      <c r="H155" s="5"/>
      <c r="I155" s="10"/>
      <c r="J155" s="1"/>
      <c r="K155" s="5"/>
      <c r="L155" s="7">
        <f>SUBTOTAL(9,L140:L154)</f>
        <v>13296</v>
      </c>
      <c r="M155" s="8">
        <f>SUBTOTAL(9,M140:M154)</f>
        <v>7012048.6600000011</v>
      </c>
      <c r="O155" s="12" t="s">
        <v>1269</v>
      </c>
    </row>
    <row r="156" spans="1:15" ht="15.4" customHeight="1" outlineLevel="2">
      <c r="A156" s="5" t="s">
        <v>7</v>
      </c>
      <c r="B156" s="5" t="s">
        <v>411</v>
      </c>
      <c r="C156" s="9">
        <v>252288</v>
      </c>
      <c r="D156" s="9">
        <v>0</v>
      </c>
      <c r="E156" s="13">
        <v>2522880</v>
      </c>
      <c r="F156" s="9">
        <v>3681046</v>
      </c>
      <c r="G156" s="5" t="s">
        <v>20</v>
      </c>
      <c r="H156" s="5" t="s">
        <v>21</v>
      </c>
      <c r="I156" s="10">
        <v>36160</v>
      </c>
      <c r="J156" s="1" t="s">
        <v>438</v>
      </c>
      <c r="K156" s="5" t="s">
        <v>12</v>
      </c>
      <c r="L156" s="7">
        <v>223</v>
      </c>
      <c r="M156" s="8">
        <v>127951.4</v>
      </c>
      <c r="O156" s="12" t="s">
        <v>1269</v>
      </c>
    </row>
    <row r="157" spans="1:15" ht="15.4" customHeight="1" outlineLevel="2">
      <c r="A157" s="5" t="s">
        <v>7</v>
      </c>
      <c r="B157" s="5" t="s">
        <v>411</v>
      </c>
      <c r="C157" s="9">
        <v>252514</v>
      </c>
      <c r="D157" s="9">
        <v>0</v>
      </c>
      <c r="E157" s="13">
        <v>2525140</v>
      </c>
      <c r="F157" s="9">
        <v>3681046</v>
      </c>
      <c r="G157" s="5" t="s">
        <v>105</v>
      </c>
      <c r="H157" s="5" t="s">
        <v>106</v>
      </c>
      <c r="I157" s="10">
        <v>36160</v>
      </c>
      <c r="J157" s="1" t="s">
        <v>438</v>
      </c>
      <c r="K157" s="5" t="s">
        <v>12</v>
      </c>
      <c r="L157" s="7">
        <v>232</v>
      </c>
      <c r="M157" s="8">
        <v>186342.2</v>
      </c>
      <c r="O157" s="12" t="s">
        <v>1269</v>
      </c>
    </row>
    <row r="158" spans="1:15" ht="15.4" customHeight="1" outlineLevel="2">
      <c r="A158" s="5" t="s">
        <v>7</v>
      </c>
      <c r="B158" s="5" t="s">
        <v>411</v>
      </c>
      <c r="C158" s="9">
        <v>251836</v>
      </c>
      <c r="D158" s="9">
        <v>0</v>
      </c>
      <c r="E158" s="13">
        <v>2518360</v>
      </c>
      <c r="F158" s="9">
        <v>3681046</v>
      </c>
      <c r="G158" s="5" t="s">
        <v>166</v>
      </c>
      <c r="H158" s="5" t="s">
        <v>167</v>
      </c>
      <c r="I158" s="10">
        <v>36160</v>
      </c>
      <c r="J158" s="1" t="s">
        <v>438</v>
      </c>
      <c r="K158" s="5" t="s">
        <v>12</v>
      </c>
      <c r="L158" s="7">
        <v>261</v>
      </c>
      <c r="M158" s="8">
        <v>162162.14000000001</v>
      </c>
      <c r="O158" s="12" t="s">
        <v>1269</v>
      </c>
    </row>
    <row r="159" spans="1:15" ht="15.4" customHeight="1" outlineLevel="2">
      <c r="A159" s="5" t="s">
        <v>7</v>
      </c>
      <c r="B159" s="5" t="s">
        <v>411</v>
      </c>
      <c r="C159" s="9">
        <v>252740</v>
      </c>
      <c r="D159" s="9">
        <v>0</v>
      </c>
      <c r="E159" s="13">
        <v>2527400</v>
      </c>
      <c r="F159" s="9">
        <v>3681046</v>
      </c>
      <c r="G159" s="5" t="s">
        <v>173</v>
      </c>
      <c r="H159" s="5" t="s">
        <v>172</v>
      </c>
      <c r="I159" s="10">
        <v>36160</v>
      </c>
      <c r="J159" s="1" t="s">
        <v>438</v>
      </c>
      <c r="K159" s="5" t="s">
        <v>12</v>
      </c>
      <c r="L159" s="7">
        <v>587</v>
      </c>
      <c r="M159" s="8">
        <v>248055.1</v>
      </c>
      <c r="O159" s="12" t="s">
        <v>1269</v>
      </c>
    </row>
    <row r="160" spans="1:15" ht="15.4" customHeight="1" outlineLevel="2">
      <c r="A160" s="5" t="s">
        <v>7</v>
      </c>
      <c r="B160" s="5" t="s">
        <v>411</v>
      </c>
      <c r="C160" s="9">
        <v>253644</v>
      </c>
      <c r="D160" s="9">
        <v>0</v>
      </c>
      <c r="E160" s="13">
        <v>2536440</v>
      </c>
      <c r="F160" s="9">
        <v>3681046</v>
      </c>
      <c r="G160" s="5" t="s">
        <v>103</v>
      </c>
      <c r="H160" s="5" t="s">
        <v>104</v>
      </c>
      <c r="I160" s="10">
        <v>36160</v>
      </c>
      <c r="J160" s="1" t="s">
        <v>438</v>
      </c>
      <c r="K160" s="5" t="s">
        <v>12</v>
      </c>
      <c r="L160" s="7">
        <v>648</v>
      </c>
      <c r="M160" s="8">
        <v>307898.93</v>
      </c>
      <c r="O160" s="12" t="s">
        <v>1269</v>
      </c>
    </row>
    <row r="161" spans="1:15" ht="15.4" customHeight="1" outlineLevel="2">
      <c r="A161" s="5" t="s">
        <v>7</v>
      </c>
      <c r="B161" s="5" t="s">
        <v>411</v>
      </c>
      <c r="C161" s="9">
        <v>252966</v>
      </c>
      <c r="D161" s="9">
        <v>0</v>
      </c>
      <c r="E161" s="13">
        <v>2529660</v>
      </c>
      <c r="F161" s="9">
        <v>3681046</v>
      </c>
      <c r="G161" s="5" t="s">
        <v>155</v>
      </c>
      <c r="H161" s="5" t="s">
        <v>156</v>
      </c>
      <c r="I161" s="10">
        <v>36160</v>
      </c>
      <c r="J161" s="1" t="s">
        <v>438</v>
      </c>
      <c r="K161" s="5" t="s">
        <v>12</v>
      </c>
      <c r="L161" s="7">
        <v>745</v>
      </c>
      <c r="M161" s="8">
        <v>390094.74</v>
      </c>
      <c r="O161" s="12" t="s">
        <v>1269</v>
      </c>
    </row>
    <row r="162" spans="1:15" ht="15.4" customHeight="1" outlineLevel="2">
      <c r="A162" s="5" t="s">
        <v>7</v>
      </c>
      <c r="B162" s="5" t="s">
        <v>411</v>
      </c>
      <c r="C162" s="9">
        <v>251156</v>
      </c>
      <c r="D162" s="9">
        <v>0</v>
      </c>
      <c r="E162" s="13">
        <v>2511560</v>
      </c>
      <c r="F162" s="9">
        <v>3681046</v>
      </c>
      <c r="G162" s="5" t="s">
        <v>176</v>
      </c>
      <c r="H162" s="5" t="s">
        <v>177</v>
      </c>
      <c r="I162" s="10">
        <v>36160</v>
      </c>
      <c r="J162" s="1" t="s">
        <v>438</v>
      </c>
      <c r="K162" s="5" t="s">
        <v>12</v>
      </c>
      <c r="L162" s="7">
        <v>837</v>
      </c>
      <c r="M162" s="8">
        <v>439500.6</v>
      </c>
      <c r="O162" s="12" t="s">
        <v>1269</v>
      </c>
    </row>
    <row r="163" spans="1:15" ht="15.4" customHeight="1" outlineLevel="2">
      <c r="A163" s="5" t="s">
        <v>7</v>
      </c>
      <c r="B163" s="5" t="s">
        <v>411</v>
      </c>
      <c r="C163" s="9">
        <v>251610</v>
      </c>
      <c r="D163" s="9">
        <v>0</v>
      </c>
      <c r="E163" s="13">
        <v>2516100</v>
      </c>
      <c r="F163" s="9">
        <v>3681046</v>
      </c>
      <c r="G163" s="5" t="s">
        <v>126</v>
      </c>
      <c r="H163" s="5" t="s">
        <v>127</v>
      </c>
      <c r="I163" s="10">
        <v>36160</v>
      </c>
      <c r="J163" s="1" t="s">
        <v>438</v>
      </c>
      <c r="K163" s="5" t="s">
        <v>12</v>
      </c>
      <c r="L163" s="7">
        <v>846</v>
      </c>
      <c r="M163" s="8">
        <v>415194.64</v>
      </c>
      <c r="O163" s="12" t="s">
        <v>1269</v>
      </c>
    </row>
    <row r="164" spans="1:15" ht="15.4" customHeight="1" outlineLevel="2">
      <c r="A164" s="5" t="s">
        <v>7</v>
      </c>
      <c r="B164" s="5" t="s">
        <v>411</v>
      </c>
      <c r="C164" s="9">
        <v>253192</v>
      </c>
      <c r="D164" s="9">
        <v>0</v>
      </c>
      <c r="E164" s="13">
        <v>2531920</v>
      </c>
      <c r="F164" s="9">
        <v>3681046</v>
      </c>
      <c r="G164" s="5" t="s">
        <v>110</v>
      </c>
      <c r="H164" s="5" t="s">
        <v>111</v>
      </c>
      <c r="I164" s="10">
        <v>36160</v>
      </c>
      <c r="J164" s="1" t="s">
        <v>438</v>
      </c>
      <c r="K164" s="5" t="s">
        <v>12</v>
      </c>
      <c r="L164" s="7">
        <v>947</v>
      </c>
      <c r="M164" s="8">
        <v>545455.73</v>
      </c>
      <c r="O164" s="12" t="s">
        <v>1269</v>
      </c>
    </row>
    <row r="165" spans="1:15" ht="15.4" customHeight="1" outlineLevel="2">
      <c r="A165" s="5" t="s">
        <v>7</v>
      </c>
      <c r="B165" s="5" t="s">
        <v>411</v>
      </c>
      <c r="C165" s="9">
        <v>250478</v>
      </c>
      <c r="D165" s="9">
        <v>0</v>
      </c>
      <c r="E165" s="13">
        <v>2504780</v>
      </c>
      <c r="F165" s="9">
        <v>3681046</v>
      </c>
      <c r="G165" s="5" t="s">
        <v>9</v>
      </c>
      <c r="H165" s="5" t="s">
        <v>94</v>
      </c>
      <c r="I165" s="10">
        <v>36160</v>
      </c>
      <c r="J165" s="1" t="s">
        <v>438</v>
      </c>
      <c r="K165" s="5" t="s">
        <v>12</v>
      </c>
      <c r="L165" s="7">
        <v>1017</v>
      </c>
      <c r="M165" s="8">
        <v>614500.54</v>
      </c>
      <c r="O165" s="12" t="s">
        <v>1269</v>
      </c>
    </row>
    <row r="166" spans="1:15" ht="15.4" customHeight="1" outlineLevel="2">
      <c r="A166" s="5" t="s">
        <v>7</v>
      </c>
      <c r="B166" s="5" t="s">
        <v>411</v>
      </c>
      <c r="C166" s="9">
        <v>250930</v>
      </c>
      <c r="D166" s="9">
        <v>0</v>
      </c>
      <c r="E166" s="13">
        <v>2509300</v>
      </c>
      <c r="F166" s="9">
        <v>3681046</v>
      </c>
      <c r="G166" s="5" t="s">
        <v>171</v>
      </c>
      <c r="H166" s="5" t="s">
        <v>172</v>
      </c>
      <c r="I166" s="10">
        <v>36160</v>
      </c>
      <c r="J166" s="1" t="s">
        <v>438</v>
      </c>
      <c r="K166" s="5" t="s">
        <v>12</v>
      </c>
      <c r="L166" s="7">
        <v>1081</v>
      </c>
      <c r="M166" s="8">
        <v>389167.8</v>
      </c>
      <c r="O166" s="12" t="s">
        <v>1269</v>
      </c>
    </row>
    <row r="167" spans="1:15" ht="15.4" customHeight="1" outlineLevel="2">
      <c r="A167" s="5" t="s">
        <v>7</v>
      </c>
      <c r="B167" s="5" t="s">
        <v>411</v>
      </c>
      <c r="C167" s="9">
        <v>250252</v>
      </c>
      <c r="D167" s="9">
        <v>0</v>
      </c>
      <c r="E167" s="13">
        <v>2502520</v>
      </c>
      <c r="F167" s="9">
        <v>3681046</v>
      </c>
      <c r="G167" s="5" t="s">
        <v>64</v>
      </c>
      <c r="H167" s="5" t="s">
        <v>65</v>
      </c>
      <c r="I167" s="10">
        <v>36160</v>
      </c>
      <c r="J167" s="1" t="s">
        <v>438</v>
      </c>
      <c r="K167" s="5" t="s">
        <v>12</v>
      </c>
      <c r="L167" s="7">
        <v>1218</v>
      </c>
      <c r="M167" s="8">
        <v>721663.99</v>
      </c>
      <c r="O167" s="12" t="s">
        <v>1269</v>
      </c>
    </row>
    <row r="168" spans="1:15" ht="15.4" customHeight="1" outlineLevel="2">
      <c r="A168" s="5" t="s">
        <v>7</v>
      </c>
      <c r="B168" s="5" t="s">
        <v>411</v>
      </c>
      <c r="C168" s="9">
        <v>3311575</v>
      </c>
      <c r="D168" s="9">
        <v>0</v>
      </c>
      <c r="E168" s="13">
        <v>33115750</v>
      </c>
      <c r="F168" s="9">
        <v>3681046</v>
      </c>
      <c r="G168" s="5" t="s">
        <v>160</v>
      </c>
      <c r="H168" s="5" t="s">
        <v>161</v>
      </c>
      <c r="I168" s="10">
        <v>43465</v>
      </c>
      <c r="J168" s="1" t="s">
        <v>438</v>
      </c>
      <c r="K168" s="5" t="s">
        <v>12</v>
      </c>
      <c r="L168" s="7">
        <v>1789</v>
      </c>
      <c r="M168" s="8">
        <v>899467.36</v>
      </c>
      <c r="O168" s="12" t="s">
        <v>1269</v>
      </c>
    </row>
    <row r="169" spans="1:15" ht="15.4" customHeight="1" outlineLevel="2">
      <c r="A169" s="5" t="s">
        <v>7</v>
      </c>
      <c r="B169" s="5" t="s">
        <v>411</v>
      </c>
      <c r="C169" s="9">
        <v>251383</v>
      </c>
      <c r="D169" s="9">
        <v>0</v>
      </c>
      <c r="E169" s="13">
        <v>2513830</v>
      </c>
      <c r="F169" s="9">
        <v>3681046</v>
      </c>
      <c r="G169" s="5" t="s">
        <v>53</v>
      </c>
      <c r="H169" s="5" t="s">
        <v>54</v>
      </c>
      <c r="I169" s="10">
        <v>36160</v>
      </c>
      <c r="J169" s="1" t="s">
        <v>438</v>
      </c>
      <c r="K169" s="5" t="s">
        <v>12</v>
      </c>
      <c r="L169" s="7">
        <v>2494</v>
      </c>
      <c r="M169" s="8">
        <v>1471108.28</v>
      </c>
      <c r="O169" s="12" t="s">
        <v>1269</v>
      </c>
    </row>
    <row r="170" spans="1:15" ht="15.4" customHeight="1" outlineLevel="1">
      <c r="A170" s="5"/>
      <c r="B170" s="5"/>
      <c r="C170" s="9"/>
      <c r="D170" s="9"/>
      <c r="E170" s="13"/>
      <c r="F170" s="15" t="s">
        <v>949</v>
      </c>
      <c r="G170" s="5"/>
      <c r="H170" s="5"/>
      <c r="I170" s="10"/>
      <c r="J170" s="1"/>
      <c r="K170" s="5"/>
      <c r="L170" s="7">
        <f>SUBTOTAL(9,L156:L169)</f>
        <v>12925</v>
      </c>
      <c r="M170" s="8">
        <f>SUBTOTAL(9,M156:M169)</f>
        <v>6918563.4500000002</v>
      </c>
      <c r="O170" s="12" t="s">
        <v>1269</v>
      </c>
    </row>
    <row r="171" spans="1:15" ht="15.4" customHeight="1" outlineLevel="2">
      <c r="A171" s="5" t="s">
        <v>7</v>
      </c>
      <c r="B171" s="5" t="s">
        <v>411</v>
      </c>
      <c r="C171" s="9">
        <v>253193</v>
      </c>
      <c r="D171" s="9">
        <v>0</v>
      </c>
      <c r="E171" s="13">
        <v>2531930</v>
      </c>
      <c r="F171" s="9">
        <v>3681047</v>
      </c>
      <c r="G171" s="5" t="s">
        <v>110</v>
      </c>
      <c r="H171" s="5" t="s">
        <v>111</v>
      </c>
      <c r="I171" s="10">
        <v>36160</v>
      </c>
      <c r="J171" s="1" t="s">
        <v>475</v>
      </c>
      <c r="K171" s="5" t="s">
        <v>12</v>
      </c>
      <c r="L171" s="7">
        <v>1</v>
      </c>
      <c r="M171" s="8">
        <v>648.1</v>
      </c>
      <c r="O171" s="12" t="s">
        <v>1269</v>
      </c>
    </row>
    <row r="172" spans="1:15" ht="15.4" customHeight="1" outlineLevel="2">
      <c r="A172" s="5" t="s">
        <v>7</v>
      </c>
      <c r="B172" s="5" t="s">
        <v>411</v>
      </c>
      <c r="C172" s="9">
        <v>253419</v>
      </c>
      <c r="D172" s="9">
        <v>0</v>
      </c>
      <c r="E172" s="13">
        <v>2534190</v>
      </c>
      <c r="F172" s="9">
        <v>3681047</v>
      </c>
      <c r="G172" s="5" t="s">
        <v>50</v>
      </c>
      <c r="H172" s="5" t="s">
        <v>51</v>
      </c>
      <c r="I172" s="10">
        <v>37621</v>
      </c>
      <c r="J172" s="1" t="s">
        <v>475</v>
      </c>
      <c r="K172" s="5" t="s">
        <v>12</v>
      </c>
      <c r="L172" s="7">
        <v>2</v>
      </c>
      <c r="M172" s="8">
        <v>1509.54</v>
      </c>
      <c r="O172" s="12" t="s">
        <v>1269</v>
      </c>
    </row>
    <row r="173" spans="1:15" ht="15.4" customHeight="1" outlineLevel="1">
      <c r="A173" s="5"/>
      <c r="B173" s="5"/>
      <c r="C173" s="9"/>
      <c r="D173" s="9"/>
      <c r="E173" s="13"/>
      <c r="F173" s="15" t="s">
        <v>950</v>
      </c>
      <c r="G173" s="5"/>
      <c r="H173" s="5"/>
      <c r="I173" s="10"/>
      <c r="J173" s="1"/>
      <c r="K173" s="5"/>
      <c r="L173" s="7">
        <f>SUBTOTAL(9,L171:L172)</f>
        <v>3</v>
      </c>
      <c r="M173" s="8">
        <f>SUBTOTAL(9,M171:M172)</f>
        <v>2157.64</v>
      </c>
      <c r="O173" s="12" t="s">
        <v>1269</v>
      </c>
    </row>
    <row r="174" spans="1:15" ht="15.4" customHeight="1" outlineLevel="2">
      <c r="A174" s="5" t="s">
        <v>7</v>
      </c>
      <c r="B174" s="5" t="s">
        <v>411</v>
      </c>
      <c r="C174" s="9">
        <v>2239099</v>
      </c>
      <c r="D174" s="9">
        <v>0</v>
      </c>
      <c r="E174" s="13">
        <v>22390990</v>
      </c>
      <c r="F174" s="9">
        <v>3681048</v>
      </c>
      <c r="G174" s="5" t="s">
        <v>288</v>
      </c>
      <c r="H174" s="5" t="s">
        <v>251</v>
      </c>
      <c r="I174" s="10">
        <v>40178</v>
      </c>
      <c r="J174" s="1" t="s">
        <v>289</v>
      </c>
      <c r="K174" s="5" t="s">
        <v>12</v>
      </c>
      <c r="L174" s="7">
        <v>12</v>
      </c>
      <c r="M174" s="8">
        <v>132491.49</v>
      </c>
      <c r="O174" s="12" t="s">
        <v>1269</v>
      </c>
    </row>
    <row r="175" spans="1:15" ht="15.4" customHeight="1" outlineLevel="2">
      <c r="A175" s="5" t="s">
        <v>7</v>
      </c>
      <c r="B175" s="5" t="s">
        <v>411</v>
      </c>
      <c r="C175" s="9">
        <v>253420</v>
      </c>
      <c r="D175" s="9">
        <v>0</v>
      </c>
      <c r="E175" s="13">
        <v>2534200</v>
      </c>
      <c r="F175" s="9">
        <v>3681048</v>
      </c>
      <c r="G175" s="5" t="s">
        <v>50</v>
      </c>
      <c r="H175" s="5" t="s">
        <v>51</v>
      </c>
      <c r="I175" s="10">
        <v>36922</v>
      </c>
      <c r="J175" s="1" t="s">
        <v>438</v>
      </c>
      <c r="K175" s="5" t="s">
        <v>12</v>
      </c>
      <c r="L175" s="7">
        <v>29</v>
      </c>
      <c r="M175" s="8">
        <v>22604.12</v>
      </c>
      <c r="O175" s="12" t="s">
        <v>1269</v>
      </c>
    </row>
    <row r="176" spans="1:15" ht="15.4" customHeight="1" outlineLevel="2">
      <c r="A176" s="5" t="s">
        <v>7</v>
      </c>
      <c r="B176" s="5" t="s">
        <v>411</v>
      </c>
      <c r="C176" s="9">
        <v>252516</v>
      </c>
      <c r="D176" s="9">
        <v>0</v>
      </c>
      <c r="E176" s="13">
        <v>2525160</v>
      </c>
      <c r="F176" s="9">
        <v>3681048</v>
      </c>
      <c r="G176" s="5" t="s">
        <v>105</v>
      </c>
      <c r="H176" s="5" t="s">
        <v>106</v>
      </c>
      <c r="I176" s="10">
        <v>36160</v>
      </c>
      <c r="J176" s="1" t="s">
        <v>438</v>
      </c>
      <c r="K176" s="5" t="s">
        <v>12</v>
      </c>
      <c r="L176" s="7">
        <v>1153</v>
      </c>
      <c r="M176" s="8">
        <v>1276585.32</v>
      </c>
      <c r="O176" s="12" t="s">
        <v>1269</v>
      </c>
    </row>
    <row r="177" spans="1:15" ht="15.4" customHeight="1" outlineLevel="2">
      <c r="A177" s="5" t="s">
        <v>7</v>
      </c>
      <c r="B177" s="5" t="s">
        <v>411</v>
      </c>
      <c r="C177" s="9">
        <v>252290</v>
      </c>
      <c r="D177" s="9">
        <v>0</v>
      </c>
      <c r="E177" s="13">
        <v>2522900</v>
      </c>
      <c r="F177" s="9">
        <v>3681048</v>
      </c>
      <c r="G177" s="5" t="s">
        <v>20</v>
      </c>
      <c r="H177" s="5" t="s">
        <v>21</v>
      </c>
      <c r="I177" s="10">
        <v>36160</v>
      </c>
      <c r="J177" s="1" t="s">
        <v>438</v>
      </c>
      <c r="K177" s="5" t="s">
        <v>12</v>
      </c>
      <c r="L177" s="7">
        <v>1518</v>
      </c>
      <c r="M177" s="8">
        <v>1492339.23</v>
      </c>
      <c r="O177" s="12" t="s">
        <v>1269</v>
      </c>
    </row>
    <row r="178" spans="1:15" ht="15.4" customHeight="1" outlineLevel="2">
      <c r="A178" s="5" t="s">
        <v>7</v>
      </c>
      <c r="B178" s="5" t="s">
        <v>411</v>
      </c>
      <c r="C178" s="9">
        <v>251838</v>
      </c>
      <c r="D178" s="9">
        <v>0</v>
      </c>
      <c r="E178" s="13">
        <v>2518380</v>
      </c>
      <c r="F178" s="9">
        <v>3681048</v>
      </c>
      <c r="G178" s="5" t="s">
        <v>166</v>
      </c>
      <c r="H178" s="5" t="s">
        <v>167</v>
      </c>
      <c r="I178" s="10">
        <v>36160</v>
      </c>
      <c r="J178" s="1" t="s">
        <v>438</v>
      </c>
      <c r="K178" s="5" t="s">
        <v>12</v>
      </c>
      <c r="L178" s="7">
        <v>2877</v>
      </c>
      <c r="M178" s="8">
        <v>3122000.73</v>
      </c>
      <c r="O178" s="12" t="s">
        <v>1269</v>
      </c>
    </row>
    <row r="179" spans="1:15" ht="15.4" customHeight="1" outlineLevel="2">
      <c r="A179" s="5" t="s">
        <v>7</v>
      </c>
      <c r="B179" s="5" t="s">
        <v>411</v>
      </c>
      <c r="C179" s="9">
        <v>252968</v>
      </c>
      <c r="D179" s="9">
        <v>0</v>
      </c>
      <c r="E179" s="13">
        <v>2529680</v>
      </c>
      <c r="F179" s="9">
        <v>3681048</v>
      </c>
      <c r="G179" s="5" t="s">
        <v>155</v>
      </c>
      <c r="H179" s="5" t="s">
        <v>156</v>
      </c>
      <c r="I179" s="10">
        <v>36160</v>
      </c>
      <c r="J179" s="1" t="s">
        <v>438</v>
      </c>
      <c r="K179" s="5" t="s">
        <v>12</v>
      </c>
      <c r="L179" s="7">
        <v>4342</v>
      </c>
      <c r="M179" s="8">
        <v>4206231.91</v>
      </c>
      <c r="O179" s="12" t="s">
        <v>1269</v>
      </c>
    </row>
    <row r="180" spans="1:15" ht="15.4" customHeight="1" outlineLevel="2">
      <c r="A180" s="5" t="s">
        <v>7</v>
      </c>
      <c r="B180" s="5" t="s">
        <v>411</v>
      </c>
      <c r="C180" s="9">
        <v>252742</v>
      </c>
      <c r="D180" s="9">
        <v>0</v>
      </c>
      <c r="E180" s="13">
        <v>2527420</v>
      </c>
      <c r="F180" s="9">
        <v>3681048</v>
      </c>
      <c r="G180" s="5" t="s">
        <v>173</v>
      </c>
      <c r="H180" s="5" t="s">
        <v>172</v>
      </c>
      <c r="I180" s="10">
        <v>36160</v>
      </c>
      <c r="J180" s="1" t="s">
        <v>438</v>
      </c>
      <c r="K180" s="5" t="s">
        <v>12</v>
      </c>
      <c r="L180" s="7">
        <v>4560</v>
      </c>
      <c r="M180" s="8">
        <v>2956825.55</v>
      </c>
      <c r="O180" s="12" t="s">
        <v>1269</v>
      </c>
    </row>
    <row r="181" spans="1:15" ht="15.4" customHeight="1" outlineLevel="2">
      <c r="A181" s="5" t="s">
        <v>7</v>
      </c>
      <c r="B181" s="5" t="s">
        <v>411</v>
      </c>
      <c r="C181" s="9">
        <v>251158</v>
      </c>
      <c r="D181" s="9">
        <v>0</v>
      </c>
      <c r="E181" s="13">
        <v>2511580</v>
      </c>
      <c r="F181" s="9">
        <v>3681048</v>
      </c>
      <c r="G181" s="5" t="s">
        <v>176</v>
      </c>
      <c r="H181" s="5" t="s">
        <v>177</v>
      </c>
      <c r="I181" s="10">
        <v>36160</v>
      </c>
      <c r="J181" s="1" t="s">
        <v>438</v>
      </c>
      <c r="K181" s="5" t="s">
        <v>12</v>
      </c>
      <c r="L181" s="7">
        <v>4690</v>
      </c>
      <c r="M181" s="8">
        <v>4043349.74</v>
      </c>
      <c r="O181" s="12" t="s">
        <v>1269</v>
      </c>
    </row>
    <row r="182" spans="1:15" ht="15.4" customHeight="1" outlineLevel="2">
      <c r="A182" s="5" t="s">
        <v>7</v>
      </c>
      <c r="B182" s="5" t="s">
        <v>411</v>
      </c>
      <c r="C182" s="9">
        <v>253646</v>
      </c>
      <c r="D182" s="9">
        <v>0</v>
      </c>
      <c r="E182" s="13">
        <v>2536460</v>
      </c>
      <c r="F182" s="9">
        <v>3681048</v>
      </c>
      <c r="G182" s="5" t="s">
        <v>103</v>
      </c>
      <c r="H182" s="5" t="s">
        <v>104</v>
      </c>
      <c r="I182" s="10">
        <v>36160</v>
      </c>
      <c r="J182" s="1" t="s">
        <v>438</v>
      </c>
      <c r="K182" s="5" t="s">
        <v>12</v>
      </c>
      <c r="L182" s="7">
        <v>5341</v>
      </c>
      <c r="M182" s="8">
        <v>5339203.67</v>
      </c>
      <c r="O182" s="12" t="s">
        <v>1269</v>
      </c>
    </row>
    <row r="183" spans="1:15" ht="15.4" customHeight="1" outlineLevel="2">
      <c r="A183" s="5" t="s">
        <v>7</v>
      </c>
      <c r="B183" s="5" t="s">
        <v>411</v>
      </c>
      <c r="C183" s="9">
        <v>250932</v>
      </c>
      <c r="D183" s="9">
        <v>0</v>
      </c>
      <c r="E183" s="13">
        <v>2509320</v>
      </c>
      <c r="F183" s="9">
        <v>3681048</v>
      </c>
      <c r="G183" s="5" t="s">
        <v>171</v>
      </c>
      <c r="H183" s="5" t="s">
        <v>172</v>
      </c>
      <c r="I183" s="10">
        <v>36160</v>
      </c>
      <c r="J183" s="1" t="s">
        <v>438</v>
      </c>
      <c r="K183" s="5" t="s">
        <v>12</v>
      </c>
      <c r="L183" s="7">
        <v>7870</v>
      </c>
      <c r="M183" s="8">
        <v>4664415.2</v>
      </c>
      <c r="O183" s="12" t="s">
        <v>1269</v>
      </c>
    </row>
    <row r="184" spans="1:15" ht="15.4" customHeight="1" outlineLevel="2">
      <c r="A184" s="5" t="s">
        <v>7</v>
      </c>
      <c r="B184" s="5" t="s">
        <v>411</v>
      </c>
      <c r="C184" s="9">
        <v>251612</v>
      </c>
      <c r="D184" s="9">
        <v>0</v>
      </c>
      <c r="E184" s="13">
        <v>2516120</v>
      </c>
      <c r="F184" s="9">
        <v>3681048</v>
      </c>
      <c r="G184" s="5" t="s">
        <v>126</v>
      </c>
      <c r="H184" s="5" t="s">
        <v>127</v>
      </c>
      <c r="I184" s="10">
        <v>36160</v>
      </c>
      <c r="J184" s="1" t="s">
        <v>438</v>
      </c>
      <c r="K184" s="5" t="s">
        <v>12</v>
      </c>
      <c r="L184" s="7">
        <v>9048</v>
      </c>
      <c r="M184" s="8">
        <v>8475279.5500000007</v>
      </c>
      <c r="O184" s="12" t="s">
        <v>1269</v>
      </c>
    </row>
    <row r="185" spans="1:15" ht="15.4" customHeight="1" outlineLevel="2">
      <c r="A185" s="5" t="s">
        <v>7</v>
      </c>
      <c r="B185" s="5" t="s">
        <v>411</v>
      </c>
      <c r="C185" s="9">
        <v>253194</v>
      </c>
      <c r="D185" s="9">
        <v>0</v>
      </c>
      <c r="E185" s="13">
        <v>2531940</v>
      </c>
      <c r="F185" s="9">
        <v>3681048</v>
      </c>
      <c r="G185" s="5" t="s">
        <v>110</v>
      </c>
      <c r="H185" s="5" t="s">
        <v>111</v>
      </c>
      <c r="I185" s="10">
        <v>36160</v>
      </c>
      <c r="J185" s="1" t="s">
        <v>438</v>
      </c>
      <c r="K185" s="5" t="s">
        <v>12</v>
      </c>
      <c r="L185" s="7">
        <v>10644</v>
      </c>
      <c r="M185" s="8">
        <v>9894073.4299999997</v>
      </c>
      <c r="O185" s="12" t="s">
        <v>1269</v>
      </c>
    </row>
    <row r="186" spans="1:15" ht="15.4" customHeight="1" outlineLevel="2">
      <c r="A186" s="5" t="s">
        <v>7</v>
      </c>
      <c r="B186" s="5" t="s">
        <v>411</v>
      </c>
      <c r="C186" s="9">
        <v>251385</v>
      </c>
      <c r="D186" s="9">
        <v>0</v>
      </c>
      <c r="E186" s="13">
        <v>2513850</v>
      </c>
      <c r="F186" s="9">
        <v>3681048</v>
      </c>
      <c r="G186" s="5" t="s">
        <v>53</v>
      </c>
      <c r="H186" s="5" t="s">
        <v>54</v>
      </c>
      <c r="I186" s="10">
        <v>36160</v>
      </c>
      <c r="J186" s="1" t="s">
        <v>438</v>
      </c>
      <c r="K186" s="5" t="s">
        <v>12</v>
      </c>
      <c r="L186" s="7">
        <v>10966</v>
      </c>
      <c r="M186" s="8">
        <v>9151802.4900000002</v>
      </c>
      <c r="O186" s="12" t="s">
        <v>1269</v>
      </c>
    </row>
    <row r="187" spans="1:15" ht="15.4" customHeight="1" outlineLevel="2">
      <c r="A187" s="5" t="s">
        <v>7</v>
      </c>
      <c r="B187" s="5" t="s">
        <v>411</v>
      </c>
      <c r="C187" s="9">
        <v>3311576</v>
      </c>
      <c r="D187" s="9">
        <v>0</v>
      </c>
      <c r="E187" s="13">
        <v>33115760</v>
      </c>
      <c r="F187" s="9">
        <v>3681048</v>
      </c>
      <c r="G187" s="5" t="s">
        <v>160</v>
      </c>
      <c r="H187" s="5" t="s">
        <v>161</v>
      </c>
      <c r="I187" s="10">
        <v>43465</v>
      </c>
      <c r="J187" s="1" t="s">
        <v>438</v>
      </c>
      <c r="K187" s="5" t="s">
        <v>12</v>
      </c>
      <c r="L187" s="7">
        <v>11942</v>
      </c>
      <c r="M187" s="8">
        <v>9784195.8900000006</v>
      </c>
      <c r="O187" s="12" t="s">
        <v>1269</v>
      </c>
    </row>
    <row r="188" spans="1:15" ht="15.4" customHeight="1" outlineLevel="2">
      <c r="A188" s="5" t="s">
        <v>7</v>
      </c>
      <c r="B188" s="5" t="s">
        <v>411</v>
      </c>
      <c r="C188" s="9">
        <v>250254</v>
      </c>
      <c r="D188" s="9">
        <v>0</v>
      </c>
      <c r="E188" s="13">
        <v>2502540</v>
      </c>
      <c r="F188" s="9">
        <v>3681048</v>
      </c>
      <c r="G188" s="5" t="s">
        <v>64</v>
      </c>
      <c r="H188" s="5" t="s">
        <v>65</v>
      </c>
      <c r="I188" s="10">
        <v>36160</v>
      </c>
      <c r="J188" s="1" t="s">
        <v>438</v>
      </c>
      <c r="K188" s="5" t="s">
        <v>12</v>
      </c>
      <c r="L188" s="7">
        <v>12075</v>
      </c>
      <c r="M188" s="8">
        <v>10267416.800000001</v>
      </c>
      <c r="O188" s="12" t="s">
        <v>1269</v>
      </c>
    </row>
    <row r="189" spans="1:15" ht="15.4" customHeight="1" outlineLevel="2">
      <c r="A189" s="5" t="s">
        <v>7</v>
      </c>
      <c r="B189" s="5" t="s">
        <v>411</v>
      </c>
      <c r="C189" s="9">
        <v>1849032</v>
      </c>
      <c r="D189" s="9">
        <v>0</v>
      </c>
      <c r="E189" s="13">
        <v>18490320</v>
      </c>
      <c r="F189" s="9">
        <v>3681048</v>
      </c>
      <c r="G189" s="5" t="s">
        <v>264</v>
      </c>
      <c r="H189" s="5" t="s">
        <v>265</v>
      </c>
      <c r="I189" s="10">
        <v>40178</v>
      </c>
      <c r="J189" s="1" t="s">
        <v>414</v>
      </c>
      <c r="K189" s="5" t="s">
        <v>12</v>
      </c>
      <c r="L189" s="7">
        <v>46</v>
      </c>
      <c r="M189" s="8">
        <v>339489.27</v>
      </c>
      <c r="O189" s="12" t="s">
        <v>1269</v>
      </c>
    </row>
    <row r="190" spans="1:15" ht="15.4" customHeight="1" outlineLevel="2">
      <c r="A190" s="5" t="s">
        <v>7</v>
      </c>
      <c r="B190" s="5" t="s">
        <v>411</v>
      </c>
      <c r="C190" s="9">
        <v>250480</v>
      </c>
      <c r="D190" s="9">
        <v>0</v>
      </c>
      <c r="E190" s="13">
        <v>2504800</v>
      </c>
      <c r="F190" s="9">
        <v>3681048</v>
      </c>
      <c r="G190" s="5" t="s">
        <v>9</v>
      </c>
      <c r="H190" s="5" t="s">
        <v>94</v>
      </c>
      <c r="I190" s="10">
        <v>36160</v>
      </c>
      <c r="J190" s="1" t="s">
        <v>414</v>
      </c>
      <c r="K190" s="5" t="s">
        <v>12</v>
      </c>
      <c r="L190" s="7">
        <v>6038</v>
      </c>
      <c r="M190" s="8">
        <v>6471988.7699999996</v>
      </c>
      <c r="O190" s="12" t="s">
        <v>1269</v>
      </c>
    </row>
    <row r="191" spans="1:15" ht="15.4" customHeight="1" outlineLevel="1">
      <c r="A191" s="5"/>
      <c r="B191" s="5"/>
      <c r="C191" s="9"/>
      <c r="D191" s="9"/>
      <c r="E191" s="13"/>
      <c r="F191" s="15" t="s">
        <v>951</v>
      </c>
      <c r="G191" s="5"/>
      <c r="H191" s="5"/>
      <c r="I191" s="10"/>
      <c r="J191" s="1"/>
      <c r="K191" s="5"/>
      <c r="L191" s="7">
        <f>SUBTOTAL(9,L174:L190)</f>
        <v>93151</v>
      </c>
      <c r="M191" s="8">
        <f>SUBTOTAL(9,M174:M190)</f>
        <v>81640293.159999996</v>
      </c>
      <c r="O191" s="12" t="s">
        <v>1269</v>
      </c>
    </row>
    <row r="192" spans="1:15" ht="15.4" customHeight="1" outlineLevel="2">
      <c r="A192" s="5" t="s">
        <v>7</v>
      </c>
      <c r="B192" s="5" t="s">
        <v>411</v>
      </c>
      <c r="C192" s="9">
        <v>252517</v>
      </c>
      <c r="D192" s="9">
        <v>0</v>
      </c>
      <c r="E192" s="13">
        <v>2525170</v>
      </c>
      <c r="F192" s="9">
        <v>3681050</v>
      </c>
      <c r="G192" s="5" t="s">
        <v>105</v>
      </c>
      <c r="H192" s="5" t="s">
        <v>106</v>
      </c>
      <c r="I192" s="10">
        <v>36160</v>
      </c>
      <c r="J192" s="1" t="s">
        <v>438</v>
      </c>
      <c r="K192" s="5" t="s">
        <v>12</v>
      </c>
      <c r="L192" s="7">
        <v>54</v>
      </c>
      <c r="M192" s="8">
        <v>35392.44</v>
      </c>
      <c r="O192" s="12" t="s">
        <v>1269</v>
      </c>
    </row>
    <row r="193" spans="1:15" ht="15.4" customHeight="1" outlineLevel="2">
      <c r="A193" s="5" t="s">
        <v>7</v>
      </c>
      <c r="B193" s="5" t="s">
        <v>411</v>
      </c>
      <c r="C193" s="9">
        <v>252291</v>
      </c>
      <c r="D193" s="9">
        <v>0</v>
      </c>
      <c r="E193" s="13">
        <v>2522910</v>
      </c>
      <c r="F193" s="9">
        <v>3681050</v>
      </c>
      <c r="G193" s="5" t="s">
        <v>20</v>
      </c>
      <c r="H193" s="5" t="s">
        <v>21</v>
      </c>
      <c r="I193" s="10">
        <v>36160</v>
      </c>
      <c r="J193" s="1" t="s">
        <v>438</v>
      </c>
      <c r="K193" s="5" t="s">
        <v>12</v>
      </c>
      <c r="L193" s="7">
        <v>83</v>
      </c>
      <c r="M193" s="8">
        <v>85791.48</v>
      </c>
      <c r="O193" s="12" t="s">
        <v>1269</v>
      </c>
    </row>
    <row r="194" spans="1:15" ht="15.4" customHeight="1" outlineLevel="2">
      <c r="A194" s="5" t="s">
        <v>7</v>
      </c>
      <c r="B194" s="5" t="s">
        <v>411</v>
      </c>
      <c r="C194" s="9">
        <v>251159</v>
      </c>
      <c r="D194" s="9">
        <v>0</v>
      </c>
      <c r="E194" s="13">
        <v>2511590</v>
      </c>
      <c r="F194" s="9">
        <v>3681050</v>
      </c>
      <c r="G194" s="5" t="s">
        <v>176</v>
      </c>
      <c r="H194" s="5" t="s">
        <v>177</v>
      </c>
      <c r="I194" s="10">
        <v>36160</v>
      </c>
      <c r="J194" s="1" t="s">
        <v>438</v>
      </c>
      <c r="K194" s="5" t="s">
        <v>12</v>
      </c>
      <c r="L194" s="7">
        <v>193</v>
      </c>
      <c r="M194" s="8">
        <v>111590.91</v>
      </c>
      <c r="O194" s="12" t="s">
        <v>1269</v>
      </c>
    </row>
    <row r="195" spans="1:15" ht="15.4" customHeight="1" outlineLevel="2">
      <c r="A195" s="5" t="s">
        <v>7</v>
      </c>
      <c r="B195" s="5" t="s">
        <v>411</v>
      </c>
      <c r="C195" s="9">
        <v>251613</v>
      </c>
      <c r="D195" s="9">
        <v>0</v>
      </c>
      <c r="E195" s="13">
        <v>2516130</v>
      </c>
      <c r="F195" s="9">
        <v>3681050</v>
      </c>
      <c r="G195" s="5" t="s">
        <v>126</v>
      </c>
      <c r="H195" s="5" t="s">
        <v>127</v>
      </c>
      <c r="I195" s="10">
        <v>36160</v>
      </c>
      <c r="J195" s="1" t="s">
        <v>438</v>
      </c>
      <c r="K195" s="5" t="s">
        <v>12</v>
      </c>
      <c r="L195" s="7">
        <v>263</v>
      </c>
      <c r="M195" s="8">
        <v>190817.7</v>
      </c>
      <c r="O195" s="12" t="s">
        <v>1269</v>
      </c>
    </row>
    <row r="196" spans="1:15" ht="15.4" customHeight="1" outlineLevel="2">
      <c r="A196" s="5" t="s">
        <v>7</v>
      </c>
      <c r="B196" s="5" t="s">
        <v>411</v>
      </c>
      <c r="C196" s="9">
        <v>253647</v>
      </c>
      <c r="D196" s="9">
        <v>0</v>
      </c>
      <c r="E196" s="13">
        <v>2536470</v>
      </c>
      <c r="F196" s="9">
        <v>3681050</v>
      </c>
      <c r="G196" s="5" t="s">
        <v>103</v>
      </c>
      <c r="H196" s="5" t="s">
        <v>104</v>
      </c>
      <c r="I196" s="10">
        <v>36160</v>
      </c>
      <c r="J196" s="1" t="s">
        <v>438</v>
      </c>
      <c r="K196" s="5" t="s">
        <v>12</v>
      </c>
      <c r="L196" s="7">
        <v>560</v>
      </c>
      <c r="M196" s="8">
        <v>403019.87</v>
      </c>
      <c r="O196" s="12" t="s">
        <v>1269</v>
      </c>
    </row>
    <row r="197" spans="1:15" ht="15.4" customHeight="1" outlineLevel="2">
      <c r="A197" s="5" t="s">
        <v>7</v>
      </c>
      <c r="B197" s="5" t="s">
        <v>411</v>
      </c>
      <c r="C197" s="9">
        <v>251386</v>
      </c>
      <c r="D197" s="9">
        <v>0</v>
      </c>
      <c r="E197" s="13">
        <v>2513860</v>
      </c>
      <c r="F197" s="9">
        <v>3681050</v>
      </c>
      <c r="G197" s="5" t="s">
        <v>53</v>
      </c>
      <c r="H197" s="5" t="s">
        <v>54</v>
      </c>
      <c r="I197" s="10">
        <v>36160</v>
      </c>
      <c r="J197" s="1" t="s">
        <v>438</v>
      </c>
      <c r="K197" s="5" t="s">
        <v>12</v>
      </c>
      <c r="L197" s="7">
        <v>607</v>
      </c>
      <c r="M197" s="8">
        <v>410249.93</v>
      </c>
      <c r="O197" s="12" t="s">
        <v>1269</v>
      </c>
    </row>
    <row r="198" spans="1:15" ht="15.4" customHeight="1" outlineLevel="2">
      <c r="A198" s="5" t="s">
        <v>7</v>
      </c>
      <c r="B198" s="5" t="s">
        <v>411</v>
      </c>
      <c r="C198" s="9">
        <v>252969</v>
      </c>
      <c r="D198" s="9">
        <v>0</v>
      </c>
      <c r="E198" s="13">
        <v>2529690</v>
      </c>
      <c r="F198" s="9">
        <v>3681050</v>
      </c>
      <c r="G198" s="5" t="s">
        <v>155</v>
      </c>
      <c r="H198" s="5" t="s">
        <v>156</v>
      </c>
      <c r="I198" s="10">
        <v>36160</v>
      </c>
      <c r="J198" s="1" t="s">
        <v>438</v>
      </c>
      <c r="K198" s="5" t="s">
        <v>12</v>
      </c>
      <c r="L198" s="7">
        <v>783</v>
      </c>
      <c r="M198" s="8">
        <v>542909.91</v>
      </c>
      <c r="O198" s="12" t="s">
        <v>1269</v>
      </c>
    </row>
    <row r="199" spans="1:15" ht="15.4" customHeight="1" outlineLevel="2">
      <c r="A199" s="5" t="s">
        <v>7</v>
      </c>
      <c r="B199" s="5" t="s">
        <v>411</v>
      </c>
      <c r="C199" s="9">
        <v>252743</v>
      </c>
      <c r="D199" s="9">
        <v>0</v>
      </c>
      <c r="E199" s="13">
        <v>2527430</v>
      </c>
      <c r="F199" s="9">
        <v>3681050</v>
      </c>
      <c r="G199" s="5" t="s">
        <v>173</v>
      </c>
      <c r="H199" s="5" t="s">
        <v>172</v>
      </c>
      <c r="I199" s="10">
        <v>36160</v>
      </c>
      <c r="J199" s="1" t="s">
        <v>438</v>
      </c>
      <c r="K199" s="5" t="s">
        <v>12</v>
      </c>
      <c r="L199" s="7">
        <v>842</v>
      </c>
      <c r="M199" s="8">
        <v>510572.95</v>
      </c>
      <c r="O199" s="12" t="s">
        <v>1269</v>
      </c>
    </row>
    <row r="200" spans="1:15" ht="15.4" customHeight="1" outlineLevel="2">
      <c r="A200" s="5" t="s">
        <v>7</v>
      </c>
      <c r="B200" s="5" t="s">
        <v>411</v>
      </c>
      <c r="C200" s="9">
        <v>3311577</v>
      </c>
      <c r="D200" s="9">
        <v>0</v>
      </c>
      <c r="E200" s="13">
        <v>33115770</v>
      </c>
      <c r="F200" s="9">
        <v>3681050</v>
      </c>
      <c r="G200" s="5" t="s">
        <v>160</v>
      </c>
      <c r="H200" s="5" t="s">
        <v>161</v>
      </c>
      <c r="I200" s="10">
        <v>43465</v>
      </c>
      <c r="J200" s="1" t="s">
        <v>438</v>
      </c>
      <c r="K200" s="5" t="s">
        <v>12</v>
      </c>
      <c r="L200" s="7">
        <v>920</v>
      </c>
      <c r="M200" s="8">
        <v>654337.9</v>
      </c>
      <c r="O200" s="12" t="s">
        <v>1269</v>
      </c>
    </row>
    <row r="201" spans="1:15" ht="15.4" customHeight="1" outlineLevel="2">
      <c r="A201" s="5" t="s">
        <v>7</v>
      </c>
      <c r="B201" s="5" t="s">
        <v>411</v>
      </c>
      <c r="C201" s="9">
        <v>250933</v>
      </c>
      <c r="D201" s="9">
        <v>0</v>
      </c>
      <c r="E201" s="13">
        <v>2509330</v>
      </c>
      <c r="F201" s="9">
        <v>3681050</v>
      </c>
      <c r="G201" s="5" t="s">
        <v>171</v>
      </c>
      <c r="H201" s="5" t="s">
        <v>172</v>
      </c>
      <c r="I201" s="10">
        <v>36160</v>
      </c>
      <c r="J201" s="1" t="s">
        <v>438</v>
      </c>
      <c r="K201" s="5" t="s">
        <v>12</v>
      </c>
      <c r="L201" s="7">
        <v>1107</v>
      </c>
      <c r="M201" s="8">
        <v>588938.25</v>
      </c>
      <c r="O201" s="12" t="s">
        <v>1269</v>
      </c>
    </row>
    <row r="202" spans="1:15" ht="15.4" customHeight="1" outlineLevel="2">
      <c r="A202" s="5" t="s">
        <v>7</v>
      </c>
      <c r="B202" s="5" t="s">
        <v>411</v>
      </c>
      <c r="C202" s="9">
        <v>250255</v>
      </c>
      <c r="D202" s="9">
        <v>0</v>
      </c>
      <c r="E202" s="13">
        <v>2502550</v>
      </c>
      <c r="F202" s="9">
        <v>3681050</v>
      </c>
      <c r="G202" s="5" t="s">
        <v>64</v>
      </c>
      <c r="H202" s="5" t="s">
        <v>65</v>
      </c>
      <c r="I202" s="10">
        <v>36160</v>
      </c>
      <c r="J202" s="1" t="s">
        <v>438</v>
      </c>
      <c r="K202" s="5" t="s">
        <v>12</v>
      </c>
      <c r="L202" s="7">
        <v>1309</v>
      </c>
      <c r="M202" s="8">
        <v>984350.1</v>
      </c>
      <c r="O202" s="12" t="s">
        <v>1269</v>
      </c>
    </row>
    <row r="203" spans="1:15" ht="15.4" customHeight="1" outlineLevel="2">
      <c r="A203" s="5" t="s">
        <v>7</v>
      </c>
      <c r="B203" s="5" t="s">
        <v>411</v>
      </c>
      <c r="C203" s="9">
        <v>253195</v>
      </c>
      <c r="D203" s="9">
        <v>0</v>
      </c>
      <c r="E203" s="13">
        <v>2531950</v>
      </c>
      <c r="F203" s="9">
        <v>3681050</v>
      </c>
      <c r="G203" s="5" t="s">
        <v>110</v>
      </c>
      <c r="H203" s="5" t="s">
        <v>111</v>
      </c>
      <c r="I203" s="10">
        <v>36160</v>
      </c>
      <c r="J203" s="1" t="s">
        <v>438</v>
      </c>
      <c r="K203" s="5" t="s">
        <v>12</v>
      </c>
      <c r="L203" s="7">
        <v>1404</v>
      </c>
      <c r="M203" s="8">
        <v>1034058.72</v>
      </c>
      <c r="O203" s="12" t="s">
        <v>1269</v>
      </c>
    </row>
    <row r="204" spans="1:15" ht="15.4" customHeight="1" outlineLevel="2">
      <c r="A204" s="5" t="s">
        <v>7</v>
      </c>
      <c r="B204" s="5" t="s">
        <v>411</v>
      </c>
      <c r="C204" s="9">
        <v>250481</v>
      </c>
      <c r="D204" s="9">
        <v>0</v>
      </c>
      <c r="E204" s="13">
        <v>2504810</v>
      </c>
      <c r="F204" s="9">
        <v>3681050</v>
      </c>
      <c r="G204" s="5" t="s">
        <v>9</v>
      </c>
      <c r="H204" s="5" t="s">
        <v>94</v>
      </c>
      <c r="I204" s="10">
        <v>36160</v>
      </c>
      <c r="J204" s="1" t="s">
        <v>438</v>
      </c>
      <c r="K204" s="5" t="s">
        <v>12</v>
      </c>
      <c r="L204" s="7">
        <v>1624</v>
      </c>
      <c r="M204" s="8">
        <v>1221431.76</v>
      </c>
      <c r="O204" s="12" t="s">
        <v>1269</v>
      </c>
    </row>
    <row r="205" spans="1:15" ht="15.4" customHeight="1" outlineLevel="2">
      <c r="A205" s="5" t="s">
        <v>7</v>
      </c>
      <c r="B205" s="5" t="s">
        <v>411</v>
      </c>
      <c r="C205" s="9">
        <v>251839</v>
      </c>
      <c r="D205" s="9">
        <v>0</v>
      </c>
      <c r="E205" s="13">
        <v>2518390</v>
      </c>
      <c r="F205" s="9">
        <v>3681050</v>
      </c>
      <c r="G205" s="5" t="s">
        <v>166</v>
      </c>
      <c r="H205" s="5" t="s">
        <v>167</v>
      </c>
      <c r="I205" s="10">
        <v>36160</v>
      </c>
      <c r="J205" s="1" t="s">
        <v>480</v>
      </c>
      <c r="K205" s="5" t="s">
        <v>12</v>
      </c>
      <c r="L205" s="7">
        <v>257</v>
      </c>
      <c r="M205" s="8">
        <v>198948.84</v>
      </c>
      <c r="O205" s="12" t="s">
        <v>1269</v>
      </c>
    </row>
    <row r="206" spans="1:15" ht="15.4" customHeight="1" outlineLevel="1">
      <c r="A206" s="5"/>
      <c r="B206" s="5"/>
      <c r="C206" s="9"/>
      <c r="D206" s="9"/>
      <c r="E206" s="13"/>
      <c r="F206" s="15" t="s">
        <v>952</v>
      </c>
      <c r="G206" s="5"/>
      <c r="H206" s="5"/>
      <c r="I206" s="10"/>
      <c r="J206" s="1"/>
      <c r="K206" s="5"/>
      <c r="L206" s="7">
        <f>SUBTOTAL(9,L192:L205)</f>
        <v>10006</v>
      </c>
      <c r="M206" s="8">
        <f>SUBTOTAL(9,M192:M205)</f>
        <v>6972410.7599999998</v>
      </c>
      <c r="O206" s="12" t="s">
        <v>1269</v>
      </c>
    </row>
    <row r="207" spans="1:15" ht="15.4" customHeight="1" outlineLevel="2">
      <c r="A207" s="5" t="s">
        <v>7</v>
      </c>
      <c r="B207" s="5" t="s">
        <v>411</v>
      </c>
      <c r="C207" s="9">
        <v>2239100</v>
      </c>
      <c r="D207" s="9">
        <v>0</v>
      </c>
      <c r="E207" s="13">
        <v>22391000</v>
      </c>
      <c r="F207" s="9">
        <v>3681052</v>
      </c>
      <c r="G207" s="5" t="s">
        <v>288</v>
      </c>
      <c r="H207" s="5" t="s">
        <v>251</v>
      </c>
      <c r="I207" s="10">
        <v>40178</v>
      </c>
      <c r="J207" s="1" t="s">
        <v>289</v>
      </c>
      <c r="K207" s="5" t="s">
        <v>12</v>
      </c>
      <c r="L207" s="7">
        <v>24</v>
      </c>
      <c r="M207" s="8">
        <v>351582.09</v>
      </c>
      <c r="O207" s="12" t="s">
        <v>1269</v>
      </c>
    </row>
    <row r="208" spans="1:15" ht="15.4" customHeight="1" outlineLevel="2">
      <c r="A208" s="5" t="s">
        <v>7</v>
      </c>
      <c r="B208" s="5" t="s">
        <v>411</v>
      </c>
      <c r="C208" s="9">
        <v>253422</v>
      </c>
      <c r="D208" s="9">
        <v>0</v>
      </c>
      <c r="E208" s="13">
        <v>2534220</v>
      </c>
      <c r="F208" s="9">
        <v>3681052</v>
      </c>
      <c r="G208" s="5" t="s">
        <v>50</v>
      </c>
      <c r="H208" s="5" t="s">
        <v>51</v>
      </c>
      <c r="I208" s="10">
        <v>36891</v>
      </c>
      <c r="J208" s="1" t="s">
        <v>475</v>
      </c>
      <c r="K208" s="5" t="s">
        <v>12</v>
      </c>
      <c r="L208" s="7">
        <v>66</v>
      </c>
      <c r="M208" s="8">
        <v>66562.64</v>
      </c>
      <c r="O208" s="12" t="s">
        <v>1269</v>
      </c>
    </row>
    <row r="209" spans="1:15" ht="15.4" customHeight="1" outlineLevel="2">
      <c r="A209" s="5" t="s">
        <v>7</v>
      </c>
      <c r="B209" s="5" t="s">
        <v>411</v>
      </c>
      <c r="C209" s="9">
        <v>252518</v>
      </c>
      <c r="D209" s="9">
        <v>0</v>
      </c>
      <c r="E209" s="13">
        <v>2525180</v>
      </c>
      <c r="F209" s="9">
        <v>3681052</v>
      </c>
      <c r="G209" s="5" t="s">
        <v>105</v>
      </c>
      <c r="H209" s="5" t="s">
        <v>106</v>
      </c>
      <c r="I209" s="10">
        <v>36160</v>
      </c>
      <c r="J209" s="1" t="s">
        <v>475</v>
      </c>
      <c r="K209" s="5" t="s">
        <v>12</v>
      </c>
      <c r="L209" s="7">
        <v>609</v>
      </c>
      <c r="M209" s="8">
        <v>879623.41</v>
      </c>
      <c r="O209" s="12" t="s">
        <v>1269</v>
      </c>
    </row>
    <row r="210" spans="1:15" ht="15.4" customHeight="1" outlineLevel="2">
      <c r="A210" s="5" t="s">
        <v>7</v>
      </c>
      <c r="B210" s="5" t="s">
        <v>411</v>
      </c>
      <c r="C210" s="9">
        <v>251160</v>
      </c>
      <c r="D210" s="9">
        <v>0</v>
      </c>
      <c r="E210" s="13">
        <v>2511600</v>
      </c>
      <c r="F210" s="9">
        <v>3681052</v>
      </c>
      <c r="G210" s="5" t="s">
        <v>176</v>
      </c>
      <c r="H210" s="5" t="s">
        <v>177</v>
      </c>
      <c r="I210" s="10">
        <v>36160</v>
      </c>
      <c r="J210" s="1" t="s">
        <v>475</v>
      </c>
      <c r="K210" s="5" t="s">
        <v>12</v>
      </c>
      <c r="L210" s="7">
        <v>1487</v>
      </c>
      <c r="M210" s="8">
        <v>2109457.9700000002</v>
      </c>
      <c r="O210" s="12" t="s">
        <v>1269</v>
      </c>
    </row>
    <row r="211" spans="1:15" ht="15.4" customHeight="1" outlineLevel="2">
      <c r="A211" s="5" t="s">
        <v>7</v>
      </c>
      <c r="B211" s="5" t="s">
        <v>411</v>
      </c>
      <c r="C211" s="9">
        <v>251387</v>
      </c>
      <c r="D211" s="9">
        <v>0</v>
      </c>
      <c r="E211" s="13">
        <v>2513870</v>
      </c>
      <c r="F211" s="9">
        <v>3681052</v>
      </c>
      <c r="G211" s="5" t="s">
        <v>53</v>
      </c>
      <c r="H211" s="5" t="s">
        <v>54</v>
      </c>
      <c r="I211" s="10">
        <v>36160</v>
      </c>
      <c r="J211" s="1" t="s">
        <v>475</v>
      </c>
      <c r="K211" s="5" t="s">
        <v>12</v>
      </c>
      <c r="L211" s="7">
        <v>3856</v>
      </c>
      <c r="M211" s="8">
        <v>4596013.42</v>
      </c>
      <c r="O211" s="12" t="s">
        <v>1269</v>
      </c>
    </row>
    <row r="212" spans="1:15" ht="15.4" customHeight="1" outlineLevel="2">
      <c r="A212" s="5" t="s">
        <v>7</v>
      </c>
      <c r="B212" s="5" t="s">
        <v>411</v>
      </c>
      <c r="C212" s="9">
        <v>251840</v>
      </c>
      <c r="D212" s="9">
        <v>0</v>
      </c>
      <c r="E212" s="13">
        <v>2518400</v>
      </c>
      <c r="F212" s="9">
        <v>3681052</v>
      </c>
      <c r="G212" s="5" t="s">
        <v>166</v>
      </c>
      <c r="H212" s="5" t="s">
        <v>167</v>
      </c>
      <c r="I212" s="10">
        <v>36160</v>
      </c>
      <c r="J212" s="1" t="s">
        <v>475</v>
      </c>
      <c r="K212" s="5" t="s">
        <v>12</v>
      </c>
      <c r="L212" s="7">
        <v>3859</v>
      </c>
      <c r="M212" s="8">
        <v>5815194.9400000004</v>
      </c>
      <c r="O212" s="12" t="s">
        <v>1269</v>
      </c>
    </row>
    <row r="213" spans="1:15" ht="15.4" customHeight="1" outlineLevel="2">
      <c r="A213" s="5" t="s">
        <v>7</v>
      </c>
      <c r="B213" s="5" t="s">
        <v>411</v>
      </c>
      <c r="C213" s="9">
        <v>253648</v>
      </c>
      <c r="D213" s="9">
        <v>0</v>
      </c>
      <c r="E213" s="13">
        <v>2536480</v>
      </c>
      <c r="F213" s="9">
        <v>3681052</v>
      </c>
      <c r="G213" s="5" t="s">
        <v>103</v>
      </c>
      <c r="H213" s="5" t="s">
        <v>104</v>
      </c>
      <c r="I213" s="10">
        <v>36160</v>
      </c>
      <c r="J213" s="1" t="s">
        <v>475</v>
      </c>
      <c r="K213" s="5" t="s">
        <v>12</v>
      </c>
      <c r="L213" s="7">
        <v>5073</v>
      </c>
      <c r="M213" s="8">
        <v>7381911.6799999997</v>
      </c>
      <c r="O213" s="12" t="s">
        <v>1269</v>
      </c>
    </row>
    <row r="214" spans="1:15" ht="15.4" customHeight="1" outlineLevel="2">
      <c r="A214" s="5" t="s">
        <v>7</v>
      </c>
      <c r="B214" s="5" t="s">
        <v>411</v>
      </c>
      <c r="C214" s="9">
        <v>251614</v>
      </c>
      <c r="D214" s="9">
        <v>0</v>
      </c>
      <c r="E214" s="13">
        <v>2516140</v>
      </c>
      <c r="F214" s="9">
        <v>3681052</v>
      </c>
      <c r="G214" s="5" t="s">
        <v>126</v>
      </c>
      <c r="H214" s="5" t="s">
        <v>127</v>
      </c>
      <c r="I214" s="10">
        <v>36160</v>
      </c>
      <c r="J214" s="1" t="s">
        <v>475</v>
      </c>
      <c r="K214" s="5" t="s">
        <v>12</v>
      </c>
      <c r="L214" s="7">
        <v>5623</v>
      </c>
      <c r="M214" s="8">
        <v>7723156.8499999996</v>
      </c>
      <c r="O214" s="12" t="s">
        <v>1269</v>
      </c>
    </row>
    <row r="215" spans="1:15" ht="15.4" customHeight="1" outlineLevel="2">
      <c r="A215" s="5" t="s">
        <v>7</v>
      </c>
      <c r="B215" s="5" t="s">
        <v>411</v>
      </c>
      <c r="C215" s="9">
        <v>252970</v>
      </c>
      <c r="D215" s="9">
        <v>0</v>
      </c>
      <c r="E215" s="13">
        <v>2529700</v>
      </c>
      <c r="F215" s="9">
        <v>3681052</v>
      </c>
      <c r="G215" s="5" t="s">
        <v>155</v>
      </c>
      <c r="H215" s="5" t="s">
        <v>156</v>
      </c>
      <c r="I215" s="10">
        <v>36160</v>
      </c>
      <c r="J215" s="1" t="s">
        <v>475</v>
      </c>
      <c r="K215" s="5" t="s">
        <v>12</v>
      </c>
      <c r="L215" s="7">
        <v>7126</v>
      </c>
      <c r="M215" s="8">
        <v>9625762.8300000001</v>
      </c>
      <c r="O215" s="12" t="s">
        <v>1269</v>
      </c>
    </row>
    <row r="216" spans="1:15" ht="15.4" customHeight="1" outlineLevel="2">
      <c r="A216" s="5" t="s">
        <v>7</v>
      </c>
      <c r="B216" s="5" t="s">
        <v>411</v>
      </c>
      <c r="C216" s="9">
        <v>252744</v>
      </c>
      <c r="D216" s="9">
        <v>0</v>
      </c>
      <c r="E216" s="13">
        <v>2527440</v>
      </c>
      <c r="F216" s="9">
        <v>3681052</v>
      </c>
      <c r="G216" s="5" t="s">
        <v>173</v>
      </c>
      <c r="H216" s="5" t="s">
        <v>172</v>
      </c>
      <c r="I216" s="10">
        <v>36160</v>
      </c>
      <c r="J216" s="1" t="s">
        <v>475</v>
      </c>
      <c r="K216" s="5" t="s">
        <v>12</v>
      </c>
      <c r="L216" s="7">
        <v>8347</v>
      </c>
      <c r="M216" s="8">
        <v>8418051.0800000001</v>
      </c>
      <c r="O216" s="12" t="s">
        <v>1269</v>
      </c>
    </row>
    <row r="217" spans="1:15" ht="15.4" customHeight="1" outlineLevel="2">
      <c r="A217" s="5" t="s">
        <v>7</v>
      </c>
      <c r="B217" s="5" t="s">
        <v>411</v>
      </c>
      <c r="C217" s="9">
        <v>3311578</v>
      </c>
      <c r="D217" s="9">
        <v>0</v>
      </c>
      <c r="E217" s="13">
        <v>33115780</v>
      </c>
      <c r="F217" s="9">
        <v>3681052</v>
      </c>
      <c r="G217" s="5" t="s">
        <v>160</v>
      </c>
      <c r="H217" s="5" t="s">
        <v>161</v>
      </c>
      <c r="I217" s="10">
        <v>43465</v>
      </c>
      <c r="J217" s="1" t="s">
        <v>475</v>
      </c>
      <c r="K217" s="5" t="s">
        <v>12</v>
      </c>
      <c r="L217" s="7">
        <v>8528</v>
      </c>
      <c r="M217" s="8">
        <v>10235221.119999999</v>
      </c>
      <c r="O217" s="12" t="s">
        <v>1269</v>
      </c>
    </row>
    <row r="218" spans="1:15" ht="15.4" customHeight="1" outlineLevel="2">
      <c r="A218" s="5" t="s">
        <v>7</v>
      </c>
      <c r="B218" s="5" t="s">
        <v>411</v>
      </c>
      <c r="C218" s="9">
        <v>250482</v>
      </c>
      <c r="D218" s="9">
        <v>0</v>
      </c>
      <c r="E218" s="13">
        <v>2504820</v>
      </c>
      <c r="F218" s="9">
        <v>3681052</v>
      </c>
      <c r="G218" s="5" t="s">
        <v>9</v>
      </c>
      <c r="H218" s="5" t="s">
        <v>94</v>
      </c>
      <c r="I218" s="10">
        <v>36160</v>
      </c>
      <c r="J218" s="1" t="s">
        <v>475</v>
      </c>
      <c r="K218" s="5" t="s">
        <v>12</v>
      </c>
      <c r="L218" s="7">
        <v>10548</v>
      </c>
      <c r="M218" s="8">
        <v>15162732.880000001</v>
      </c>
      <c r="O218" s="12" t="s">
        <v>1269</v>
      </c>
    </row>
    <row r="219" spans="1:15" ht="15.4" customHeight="1" outlineLevel="2">
      <c r="A219" s="5" t="s">
        <v>7</v>
      </c>
      <c r="B219" s="5" t="s">
        <v>411</v>
      </c>
      <c r="C219" s="9">
        <v>250934</v>
      </c>
      <c r="D219" s="9">
        <v>0</v>
      </c>
      <c r="E219" s="13">
        <v>2509340</v>
      </c>
      <c r="F219" s="9">
        <v>3681052</v>
      </c>
      <c r="G219" s="5" t="s">
        <v>171</v>
      </c>
      <c r="H219" s="5" t="s">
        <v>172</v>
      </c>
      <c r="I219" s="10">
        <v>36160</v>
      </c>
      <c r="J219" s="1" t="s">
        <v>475</v>
      </c>
      <c r="K219" s="5" t="s">
        <v>12</v>
      </c>
      <c r="L219" s="7">
        <v>11390</v>
      </c>
      <c r="M219" s="8">
        <v>10047128.57</v>
      </c>
      <c r="O219" s="12" t="s">
        <v>1269</v>
      </c>
    </row>
    <row r="220" spans="1:15" ht="15.4" customHeight="1" outlineLevel="2">
      <c r="A220" s="5" t="s">
        <v>7</v>
      </c>
      <c r="B220" s="5" t="s">
        <v>411</v>
      </c>
      <c r="C220" s="9">
        <v>250256</v>
      </c>
      <c r="D220" s="9">
        <v>0</v>
      </c>
      <c r="E220" s="13">
        <v>2502560</v>
      </c>
      <c r="F220" s="9">
        <v>3681052</v>
      </c>
      <c r="G220" s="5" t="s">
        <v>64</v>
      </c>
      <c r="H220" s="5" t="s">
        <v>65</v>
      </c>
      <c r="I220" s="10">
        <v>36160</v>
      </c>
      <c r="J220" s="1" t="s">
        <v>475</v>
      </c>
      <c r="K220" s="5" t="s">
        <v>12</v>
      </c>
      <c r="L220" s="7">
        <v>13993</v>
      </c>
      <c r="M220" s="8">
        <v>18172172.600000001</v>
      </c>
      <c r="O220" s="12" t="s">
        <v>1269</v>
      </c>
    </row>
    <row r="221" spans="1:15" ht="15.4" customHeight="1" outlineLevel="2">
      <c r="A221" s="5" t="s">
        <v>7</v>
      </c>
      <c r="B221" s="5" t="s">
        <v>411</v>
      </c>
      <c r="C221" s="9">
        <v>253196</v>
      </c>
      <c r="D221" s="9">
        <v>0</v>
      </c>
      <c r="E221" s="13">
        <v>2531960</v>
      </c>
      <c r="F221" s="9">
        <v>3681052</v>
      </c>
      <c r="G221" s="5" t="s">
        <v>110</v>
      </c>
      <c r="H221" s="5" t="s">
        <v>111</v>
      </c>
      <c r="I221" s="10">
        <v>36160</v>
      </c>
      <c r="J221" s="1" t="s">
        <v>475</v>
      </c>
      <c r="K221" s="5" t="s">
        <v>12</v>
      </c>
      <c r="L221" s="7">
        <v>15230</v>
      </c>
      <c r="M221" s="8">
        <v>20682199.780000001</v>
      </c>
      <c r="O221" s="12" t="s">
        <v>1269</v>
      </c>
    </row>
    <row r="222" spans="1:15" ht="15.4" customHeight="1" outlineLevel="2">
      <c r="A222" s="5" t="s">
        <v>7</v>
      </c>
      <c r="B222" s="5" t="s">
        <v>411</v>
      </c>
      <c r="C222" s="9">
        <v>252066</v>
      </c>
      <c r="D222" s="9">
        <v>0</v>
      </c>
      <c r="E222" s="13">
        <v>2520660</v>
      </c>
      <c r="F222" s="9">
        <v>3681052</v>
      </c>
      <c r="G222" s="5" t="s">
        <v>100</v>
      </c>
      <c r="H222" s="5" t="s">
        <v>94</v>
      </c>
      <c r="I222" s="10">
        <v>36160</v>
      </c>
      <c r="J222" s="1" t="s">
        <v>475</v>
      </c>
      <c r="K222" s="5" t="s">
        <v>12</v>
      </c>
      <c r="L222" s="7">
        <v>4</v>
      </c>
      <c r="M222" s="8">
        <v>6594.74</v>
      </c>
      <c r="O222" s="12" t="s">
        <v>1269</v>
      </c>
    </row>
    <row r="223" spans="1:15" ht="15.4" customHeight="1" outlineLevel="2">
      <c r="A223" s="5" t="s">
        <v>7</v>
      </c>
      <c r="B223" s="5" t="s">
        <v>411</v>
      </c>
      <c r="C223" s="9">
        <v>252292</v>
      </c>
      <c r="D223" s="9">
        <v>0</v>
      </c>
      <c r="E223" s="13">
        <v>2522920</v>
      </c>
      <c r="F223" s="9">
        <v>3681052</v>
      </c>
      <c r="G223" s="5" t="s">
        <v>20</v>
      </c>
      <c r="H223" s="5" t="s">
        <v>21</v>
      </c>
      <c r="I223" s="10">
        <v>36160</v>
      </c>
      <c r="J223" s="1" t="s">
        <v>439</v>
      </c>
      <c r="K223" s="5" t="s">
        <v>12</v>
      </c>
      <c r="L223" s="7">
        <v>1252</v>
      </c>
      <c r="M223" s="8">
        <v>1869884.2</v>
      </c>
      <c r="O223" s="12" t="s">
        <v>1269</v>
      </c>
    </row>
    <row r="224" spans="1:15" ht="15.4" customHeight="1" outlineLevel="1">
      <c r="A224" s="5"/>
      <c r="B224" s="5"/>
      <c r="C224" s="9"/>
      <c r="D224" s="9"/>
      <c r="E224" s="13"/>
      <c r="F224" s="15" t="s">
        <v>953</v>
      </c>
      <c r="G224" s="5"/>
      <c r="H224" s="5"/>
      <c r="I224" s="10"/>
      <c r="J224" s="1"/>
      <c r="K224" s="5"/>
      <c r="L224" s="7">
        <f>SUBTOTAL(9,L207:L223)</f>
        <v>97015</v>
      </c>
      <c r="M224" s="8">
        <f>SUBTOTAL(9,M207:M223)</f>
        <v>123143250.79999998</v>
      </c>
      <c r="O224" s="12" t="s">
        <v>1269</v>
      </c>
    </row>
    <row r="225" spans="1:15" ht="15.4" customHeight="1" outlineLevel="2">
      <c r="A225" s="5" t="s">
        <v>7</v>
      </c>
      <c r="B225" s="5" t="s">
        <v>411</v>
      </c>
      <c r="C225" s="9">
        <v>253423</v>
      </c>
      <c r="D225" s="9">
        <v>0</v>
      </c>
      <c r="E225" s="13">
        <v>2534230</v>
      </c>
      <c r="F225" s="9">
        <v>3681054</v>
      </c>
      <c r="G225" s="5" t="s">
        <v>50</v>
      </c>
      <c r="H225" s="5" t="s">
        <v>51</v>
      </c>
      <c r="I225" s="10">
        <v>39082</v>
      </c>
      <c r="J225" s="1" t="s">
        <v>438</v>
      </c>
      <c r="K225" s="5" t="s">
        <v>12</v>
      </c>
      <c r="L225" s="7">
        <v>3</v>
      </c>
      <c r="M225" s="8">
        <v>5767.31</v>
      </c>
      <c r="O225" s="12" t="s">
        <v>1269</v>
      </c>
    </row>
    <row r="226" spans="1:15" ht="15.4" customHeight="1" outlineLevel="2">
      <c r="A226" s="5" t="s">
        <v>7</v>
      </c>
      <c r="B226" s="5" t="s">
        <v>411</v>
      </c>
      <c r="C226" s="9">
        <v>252519</v>
      </c>
      <c r="D226" s="9">
        <v>0</v>
      </c>
      <c r="E226" s="13">
        <v>2525190</v>
      </c>
      <c r="F226" s="9">
        <v>3681054</v>
      </c>
      <c r="G226" s="5" t="s">
        <v>105</v>
      </c>
      <c r="H226" s="5" t="s">
        <v>106</v>
      </c>
      <c r="I226" s="10">
        <v>36160</v>
      </c>
      <c r="J226" s="1" t="s">
        <v>438</v>
      </c>
      <c r="K226" s="5" t="s">
        <v>12</v>
      </c>
      <c r="L226" s="7">
        <v>116</v>
      </c>
      <c r="M226" s="8">
        <v>230776.91</v>
      </c>
      <c r="O226" s="12" t="s">
        <v>1269</v>
      </c>
    </row>
    <row r="227" spans="1:15" ht="15.4" customHeight="1" outlineLevel="2">
      <c r="A227" s="5" t="s">
        <v>7</v>
      </c>
      <c r="B227" s="5" t="s">
        <v>411</v>
      </c>
      <c r="C227" s="9">
        <v>251161</v>
      </c>
      <c r="D227" s="9">
        <v>0</v>
      </c>
      <c r="E227" s="13">
        <v>2511610</v>
      </c>
      <c r="F227" s="9">
        <v>3681054</v>
      </c>
      <c r="G227" s="5" t="s">
        <v>176</v>
      </c>
      <c r="H227" s="5" t="s">
        <v>177</v>
      </c>
      <c r="I227" s="10">
        <v>36160</v>
      </c>
      <c r="J227" s="1" t="s">
        <v>438</v>
      </c>
      <c r="K227" s="5" t="s">
        <v>12</v>
      </c>
      <c r="L227" s="7">
        <v>313</v>
      </c>
      <c r="M227" s="8">
        <v>563276.56999999995</v>
      </c>
      <c r="O227" s="12" t="s">
        <v>1269</v>
      </c>
    </row>
    <row r="228" spans="1:15" ht="15.4" customHeight="1" outlineLevel="2">
      <c r="A228" s="5" t="s">
        <v>7</v>
      </c>
      <c r="B228" s="5" t="s">
        <v>411</v>
      </c>
      <c r="C228" s="9">
        <v>252293</v>
      </c>
      <c r="D228" s="9">
        <v>0</v>
      </c>
      <c r="E228" s="13">
        <v>2522930</v>
      </c>
      <c r="F228" s="9">
        <v>3681054</v>
      </c>
      <c r="G228" s="5" t="s">
        <v>20</v>
      </c>
      <c r="H228" s="5" t="s">
        <v>21</v>
      </c>
      <c r="I228" s="10">
        <v>36160</v>
      </c>
      <c r="J228" s="1" t="s">
        <v>438</v>
      </c>
      <c r="K228" s="5" t="s">
        <v>12</v>
      </c>
      <c r="L228" s="7">
        <v>355</v>
      </c>
      <c r="M228" s="8">
        <v>685724.53</v>
      </c>
      <c r="O228" s="12" t="s">
        <v>1269</v>
      </c>
    </row>
    <row r="229" spans="1:15" ht="15.4" customHeight="1" outlineLevel="2">
      <c r="A229" s="5" t="s">
        <v>7</v>
      </c>
      <c r="B229" s="5" t="s">
        <v>411</v>
      </c>
      <c r="C229" s="9">
        <v>251388</v>
      </c>
      <c r="D229" s="9">
        <v>0</v>
      </c>
      <c r="E229" s="13">
        <v>2513880</v>
      </c>
      <c r="F229" s="9">
        <v>3681054</v>
      </c>
      <c r="G229" s="5" t="s">
        <v>53</v>
      </c>
      <c r="H229" s="5" t="s">
        <v>54</v>
      </c>
      <c r="I229" s="10">
        <v>36160</v>
      </c>
      <c r="J229" s="1" t="s">
        <v>438</v>
      </c>
      <c r="K229" s="5" t="s">
        <v>12</v>
      </c>
      <c r="L229" s="7">
        <v>1224</v>
      </c>
      <c r="M229" s="8">
        <v>2088465.31</v>
      </c>
      <c r="O229" s="12" t="s">
        <v>1269</v>
      </c>
    </row>
    <row r="230" spans="1:15" ht="15.4" customHeight="1" outlineLevel="2">
      <c r="A230" s="5" t="s">
        <v>7</v>
      </c>
      <c r="B230" s="5" t="s">
        <v>411</v>
      </c>
      <c r="C230" s="9">
        <v>251841</v>
      </c>
      <c r="D230" s="9">
        <v>0</v>
      </c>
      <c r="E230" s="13">
        <v>2518410</v>
      </c>
      <c r="F230" s="9">
        <v>3681054</v>
      </c>
      <c r="G230" s="5" t="s">
        <v>166</v>
      </c>
      <c r="H230" s="5" t="s">
        <v>167</v>
      </c>
      <c r="I230" s="10">
        <v>36160</v>
      </c>
      <c r="J230" s="1" t="s">
        <v>438</v>
      </c>
      <c r="K230" s="5" t="s">
        <v>12</v>
      </c>
      <c r="L230" s="7">
        <v>1712</v>
      </c>
      <c r="M230" s="8">
        <v>3179566</v>
      </c>
      <c r="O230" s="12" t="s">
        <v>1269</v>
      </c>
    </row>
    <row r="231" spans="1:15" ht="15.4" customHeight="1" outlineLevel="2">
      <c r="A231" s="5" t="s">
        <v>7</v>
      </c>
      <c r="B231" s="5" t="s">
        <v>411</v>
      </c>
      <c r="C231" s="9">
        <v>251615</v>
      </c>
      <c r="D231" s="9">
        <v>0</v>
      </c>
      <c r="E231" s="13">
        <v>2516150</v>
      </c>
      <c r="F231" s="9">
        <v>3681054</v>
      </c>
      <c r="G231" s="5" t="s">
        <v>126</v>
      </c>
      <c r="H231" s="5" t="s">
        <v>127</v>
      </c>
      <c r="I231" s="10">
        <v>36160</v>
      </c>
      <c r="J231" s="1" t="s">
        <v>438</v>
      </c>
      <c r="K231" s="5" t="s">
        <v>12</v>
      </c>
      <c r="L231" s="7">
        <v>1895</v>
      </c>
      <c r="M231" s="8">
        <v>3644114.95</v>
      </c>
      <c r="O231" s="12" t="s">
        <v>1269</v>
      </c>
    </row>
    <row r="232" spans="1:15" ht="15.4" customHeight="1" outlineLevel="2">
      <c r="A232" s="5" t="s">
        <v>7</v>
      </c>
      <c r="B232" s="5" t="s">
        <v>411</v>
      </c>
      <c r="C232" s="9">
        <v>3311579</v>
      </c>
      <c r="D232" s="9">
        <v>0</v>
      </c>
      <c r="E232" s="13">
        <v>33115790</v>
      </c>
      <c r="F232" s="9">
        <v>3681054</v>
      </c>
      <c r="G232" s="5" t="s">
        <v>160</v>
      </c>
      <c r="H232" s="5" t="s">
        <v>161</v>
      </c>
      <c r="I232" s="10">
        <v>43465</v>
      </c>
      <c r="J232" s="1" t="s">
        <v>438</v>
      </c>
      <c r="K232" s="5" t="s">
        <v>12</v>
      </c>
      <c r="L232" s="7">
        <v>2471</v>
      </c>
      <c r="M232" s="8">
        <v>4126737.62</v>
      </c>
      <c r="O232" s="12" t="s">
        <v>1269</v>
      </c>
    </row>
    <row r="233" spans="1:15" ht="15.4" customHeight="1" outlineLevel="2">
      <c r="A233" s="5" t="s">
        <v>7</v>
      </c>
      <c r="B233" s="5" t="s">
        <v>411</v>
      </c>
      <c r="C233" s="9">
        <v>253649</v>
      </c>
      <c r="D233" s="9">
        <v>0</v>
      </c>
      <c r="E233" s="13">
        <v>2536490</v>
      </c>
      <c r="F233" s="9">
        <v>3681054</v>
      </c>
      <c r="G233" s="5" t="s">
        <v>103</v>
      </c>
      <c r="H233" s="5" t="s">
        <v>104</v>
      </c>
      <c r="I233" s="10">
        <v>36160</v>
      </c>
      <c r="J233" s="1" t="s">
        <v>438</v>
      </c>
      <c r="K233" s="5" t="s">
        <v>12</v>
      </c>
      <c r="L233" s="7">
        <v>2628</v>
      </c>
      <c r="M233" s="8">
        <v>4625665.95</v>
      </c>
      <c r="O233" s="12" t="s">
        <v>1269</v>
      </c>
    </row>
    <row r="234" spans="1:15" ht="15.4" customHeight="1" outlineLevel="2">
      <c r="A234" s="5" t="s">
        <v>7</v>
      </c>
      <c r="B234" s="5" t="s">
        <v>411</v>
      </c>
      <c r="C234" s="9">
        <v>250935</v>
      </c>
      <c r="D234" s="9">
        <v>0</v>
      </c>
      <c r="E234" s="13">
        <v>2509350</v>
      </c>
      <c r="F234" s="9">
        <v>3681054</v>
      </c>
      <c r="G234" s="5" t="s">
        <v>171</v>
      </c>
      <c r="H234" s="5" t="s">
        <v>172</v>
      </c>
      <c r="I234" s="10">
        <v>36160</v>
      </c>
      <c r="J234" s="1" t="s">
        <v>438</v>
      </c>
      <c r="K234" s="5" t="s">
        <v>12</v>
      </c>
      <c r="L234" s="7">
        <v>3140</v>
      </c>
      <c r="M234" s="8">
        <v>3982824.82</v>
      </c>
      <c r="O234" s="12" t="s">
        <v>1269</v>
      </c>
    </row>
    <row r="235" spans="1:15" ht="15.4" customHeight="1" outlineLevel="2">
      <c r="A235" s="5" t="s">
        <v>7</v>
      </c>
      <c r="B235" s="5" t="s">
        <v>411</v>
      </c>
      <c r="C235" s="9">
        <v>252971</v>
      </c>
      <c r="D235" s="9">
        <v>0</v>
      </c>
      <c r="E235" s="13">
        <v>2529710</v>
      </c>
      <c r="F235" s="9">
        <v>3681054</v>
      </c>
      <c r="G235" s="5" t="s">
        <v>155</v>
      </c>
      <c r="H235" s="5" t="s">
        <v>156</v>
      </c>
      <c r="I235" s="10">
        <v>36160</v>
      </c>
      <c r="J235" s="1" t="s">
        <v>438</v>
      </c>
      <c r="K235" s="5" t="s">
        <v>12</v>
      </c>
      <c r="L235" s="7">
        <v>3657</v>
      </c>
      <c r="M235" s="8">
        <v>6531971.2400000002</v>
      </c>
      <c r="O235" s="12" t="s">
        <v>1269</v>
      </c>
    </row>
    <row r="236" spans="1:15" ht="15.4" customHeight="1" outlineLevel="2">
      <c r="A236" s="5" t="s">
        <v>7</v>
      </c>
      <c r="B236" s="5" t="s">
        <v>411</v>
      </c>
      <c r="C236" s="9">
        <v>252745</v>
      </c>
      <c r="D236" s="9">
        <v>0</v>
      </c>
      <c r="E236" s="13">
        <v>2527450</v>
      </c>
      <c r="F236" s="9">
        <v>3681054</v>
      </c>
      <c r="G236" s="5" t="s">
        <v>173</v>
      </c>
      <c r="H236" s="5" t="s">
        <v>172</v>
      </c>
      <c r="I236" s="10">
        <v>36160</v>
      </c>
      <c r="J236" s="1" t="s">
        <v>438</v>
      </c>
      <c r="K236" s="5" t="s">
        <v>12</v>
      </c>
      <c r="L236" s="7">
        <v>3722</v>
      </c>
      <c r="M236" s="8">
        <v>5245095.83</v>
      </c>
      <c r="O236" s="12" t="s">
        <v>1269</v>
      </c>
    </row>
    <row r="237" spans="1:15" ht="15.4" customHeight="1" outlineLevel="2">
      <c r="A237" s="5" t="s">
        <v>7</v>
      </c>
      <c r="B237" s="5" t="s">
        <v>411</v>
      </c>
      <c r="C237" s="9">
        <v>250257</v>
      </c>
      <c r="D237" s="9">
        <v>0</v>
      </c>
      <c r="E237" s="13">
        <v>2502570</v>
      </c>
      <c r="F237" s="9">
        <v>3681054</v>
      </c>
      <c r="G237" s="5" t="s">
        <v>64</v>
      </c>
      <c r="H237" s="5" t="s">
        <v>65</v>
      </c>
      <c r="I237" s="10">
        <v>36160</v>
      </c>
      <c r="J237" s="1" t="s">
        <v>438</v>
      </c>
      <c r="K237" s="5" t="s">
        <v>12</v>
      </c>
      <c r="L237" s="7">
        <v>4089</v>
      </c>
      <c r="M237" s="8">
        <v>7198804.8700000001</v>
      </c>
      <c r="O237" s="12" t="s">
        <v>1269</v>
      </c>
    </row>
    <row r="238" spans="1:15" ht="15.4" customHeight="1" outlineLevel="2">
      <c r="A238" s="5" t="s">
        <v>7</v>
      </c>
      <c r="B238" s="5" t="s">
        <v>411</v>
      </c>
      <c r="C238" s="9">
        <v>253197</v>
      </c>
      <c r="D238" s="9">
        <v>0</v>
      </c>
      <c r="E238" s="13">
        <v>2531970</v>
      </c>
      <c r="F238" s="9">
        <v>3681054</v>
      </c>
      <c r="G238" s="5" t="s">
        <v>110</v>
      </c>
      <c r="H238" s="5" t="s">
        <v>111</v>
      </c>
      <c r="I238" s="10">
        <v>36160</v>
      </c>
      <c r="J238" s="1" t="s">
        <v>438</v>
      </c>
      <c r="K238" s="5" t="s">
        <v>12</v>
      </c>
      <c r="L238" s="7">
        <v>5492</v>
      </c>
      <c r="M238" s="8">
        <v>9752398.8000000007</v>
      </c>
      <c r="O238" s="12" t="s">
        <v>1269</v>
      </c>
    </row>
    <row r="239" spans="1:15" ht="15.4" customHeight="1" outlineLevel="2">
      <c r="A239" s="5" t="s">
        <v>7</v>
      </c>
      <c r="B239" s="5" t="s">
        <v>411</v>
      </c>
      <c r="C239" s="9">
        <v>250483</v>
      </c>
      <c r="D239" s="9">
        <v>0</v>
      </c>
      <c r="E239" s="13">
        <v>2504830</v>
      </c>
      <c r="F239" s="9">
        <v>3681054</v>
      </c>
      <c r="G239" s="5" t="s">
        <v>9</v>
      </c>
      <c r="H239" s="5" t="s">
        <v>94</v>
      </c>
      <c r="I239" s="10">
        <v>36160</v>
      </c>
      <c r="J239" s="1" t="s">
        <v>438</v>
      </c>
      <c r="K239" s="5" t="s">
        <v>12</v>
      </c>
      <c r="L239" s="7">
        <v>7371</v>
      </c>
      <c r="M239" s="8">
        <v>14903869.57</v>
      </c>
      <c r="O239" s="12" t="s">
        <v>1269</v>
      </c>
    </row>
    <row r="240" spans="1:15" ht="15.4" customHeight="1" outlineLevel="1">
      <c r="A240" s="5"/>
      <c r="B240" s="5"/>
      <c r="C240" s="9"/>
      <c r="D240" s="9"/>
      <c r="E240" s="13"/>
      <c r="F240" s="15" t="s">
        <v>954</v>
      </c>
      <c r="G240" s="5"/>
      <c r="H240" s="5"/>
      <c r="I240" s="10"/>
      <c r="J240" s="1"/>
      <c r="K240" s="5"/>
      <c r="L240" s="7">
        <f>SUBTOTAL(9,L225:L239)</f>
        <v>38188</v>
      </c>
      <c r="M240" s="8">
        <f>SUBTOTAL(9,M225:M239)</f>
        <v>66765060.279999994</v>
      </c>
      <c r="O240" s="12" t="s">
        <v>1269</v>
      </c>
    </row>
    <row r="241" spans="1:15" ht="15.4" customHeight="1" outlineLevel="2">
      <c r="A241" s="5" t="s">
        <v>7</v>
      </c>
      <c r="B241" s="5" t="s">
        <v>411</v>
      </c>
      <c r="C241" s="9">
        <v>252520</v>
      </c>
      <c r="D241" s="9">
        <v>0</v>
      </c>
      <c r="E241" s="13">
        <v>2525200</v>
      </c>
      <c r="F241" s="9">
        <v>3681056</v>
      </c>
      <c r="G241" s="5" t="s">
        <v>105</v>
      </c>
      <c r="H241" s="5" t="s">
        <v>106</v>
      </c>
      <c r="I241" s="10">
        <v>36160</v>
      </c>
      <c r="J241" s="1" t="s">
        <v>438</v>
      </c>
      <c r="K241" s="5" t="s">
        <v>12</v>
      </c>
      <c r="L241" s="7">
        <v>86</v>
      </c>
      <c r="M241" s="8">
        <v>185346.06</v>
      </c>
      <c r="O241" s="12" t="s">
        <v>1269</v>
      </c>
    </row>
    <row r="242" spans="1:15" ht="15.4" customHeight="1" outlineLevel="2">
      <c r="A242" s="5" t="s">
        <v>7</v>
      </c>
      <c r="B242" s="5" t="s">
        <v>411</v>
      </c>
      <c r="C242" s="9">
        <v>251162</v>
      </c>
      <c r="D242" s="9">
        <v>0</v>
      </c>
      <c r="E242" s="13">
        <v>2511620</v>
      </c>
      <c r="F242" s="9">
        <v>3681056</v>
      </c>
      <c r="G242" s="5" t="s">
        <v>176</v>
      </c>
      <c r="H242" s="5" t="s">
        <v>177</v>
      </c>
      <c r="I242" s="10">
        <v>36160</v>
      </c>
      <c r="J242" s="1" t="s">
        <v>438</v>
      </c>
      <c r="K242" s="5" t="s">
        <v>12</v>
      </c>
      <c r="L242" s="7">
        <v>170</v>
      </c>
      <c r="M242" s="8">
        <v>383104.15</v>
      </c>
      <c r="O242" s="12" t="s">
        <v>1269</v>
      </c>
    </row>
    <row r="243" spans="1:15" ht="15.4" customHeight="1" outlineLevel="2">
      <c r="A243" s="5" t="s">
        <v>7</v>
      </c>
      <c r="B243" s="5" t="s">
        <v>411</v>
      </c>
      <c r="C243" s="9">
        <v>252294</v>
      </c>
      <c r="D243" s="9">
        <v>0</v>
      </c>
      <c r="E243" s="13">
        <v>2522940</v>
      </c>
      <c r="F243" s="9">
        <v>3681056</v>
      </c>
      <c r="G243" s="5" t="s">
        <v>20</v>
      </c>
      <c r="H243" s="5" t="s">
        <v>21</v>
      </c>
      <c r="I243" s="10">
        <v>36160</v>
      </c>
      <c r="J243" s="1" t="s">
        <v>438</v>
      </c>
      <c r="K243" s="5" t="s">
        <v>12</v>
      </c>
      <c r="L243" s="7">
        <v>296</v>
      </c>
      <c r="M243" s="8">
        <v>619215.56999999995</v>
      </c>
      <c r="O243" s="12" t="s">
        <v>1269</v>
      </c>
    </row>
    <row r="244" spans="1:15" ht="15.4" customHeight="1" outlineLevel="2">
      <c r="A244" s="5" t="s">
        <v>7</v>
      </c>
      <c r="B244" s="5" t="s">
        <v>411</v>
      </c>
      <c r="C244" s="9">
        <v>251389</v>
      </c>
      <c r="D244" s="9">
        <v>0</v>
      </c>
      <c r="E244" s="13">
        <v>2513890</v>
      </c>
      <c r="F244" s="9">
        <v>3681056</v>
      </c>
      <c r="G244" s="5" t="s">
        <v>53</v>
      </c>
      <c r="H244" s="5" t="s">
        <v>54</v>
      </c>
      <c r="I244" s="10">
        <v>36160</v>
      </c>
      <c r="J244" s="1" t="s">
        <v>438</v>
      </c>
      <c r="K244" s="5" t="s">
        <v>12</v>
      </c>
      <c r="L244" s="7">
        <v>748</v>
      </c>
      <c r="M244" s="8">
        <v>1391669.16</v>
      </c>
      <c r="O244" s="12" t="s">
        <v>1269</v>
      </c>
    </row>
    <row r="245" spans="1:15" ht="15.4" customHeight="1" outlineLevel="2">
      <c r="A245" s="5" t="s">
        <v>7</v>
      </c>
      <c r="B245" s="5" t="s">
        <v>411</v>
      </c>
      <c r="C245" s="9">
        <v>251842</v>
      </c>
      <c r="D245" s="9">
        <v>0</v>
      </c>
      <c r="E245" s="13">
        <v>2518420</v>
      </c>
      <c r="F245" s="9">
        <v>3681056</v>
      </c>
      <c r="G245" s="5" t="s">
        <v>166</v>
      </c>
      <c r="H245" s="5" t="s">
        <v>167</v>
      </c>
      <c r="I245" s="10">
        <v>36160</v>
      </c>
      <c r="J245" s="1" t="s">
        <v>438</v>
      </c>
      <c r="K245" s="5" t="s">
        <v>12</v>
      </c>
      <c r="L245" s="7">
        <v>857</v>
      </c>
      <c r="M245" s="8">
        <v>1886192.31</v>
      </c>
      <c r="O245" s="12" t="s">
        <v>1269</v>
      </c>
    </row>
    <row r="246" spans="1:15" ht="15.4" customHeight="1" outlineLevel="2">
      <c r="A246" s="5" t="s">
        <v>7</v>
      </c>
      <c r="B246" s="5" t="s">
        <v>411</v>
      </c>
      <c r="C246" s="9">
        <v>251616</v>
      </c>
      <c r="D246" s="9">
        <v>0</v>
      </c>
      <c r="E246" s="13">
        <v>2516160</v>
      </c>
      <c r="F246" s="9">
        <v>3681056</v>
      </c>
      <c r="G246" s="5" t="s">
        <v>126</v>
      </c>
      <c r="H246" s="5" t="s">
        <v>127</v>
      </c>
      <c r="I246" s="10">
        <v>36160</v>
      </c>
      <c r="J246" s="1" t="s">
        <v>438</v>
      </c>
      <c r="K246" s="5" t="s">
        <v>12</v>
      </c>
      <c r="L246" s="7">
        <v>1102</v>
      </c>
      <c r="M246" s="8">
        <v>2518692.12</v>
      </c>
      <c r="O246" s="12" t="s">
        <v>1269</v>
      </c>
    </row>
    <row r="247" spans="1:15" ht="15.4" customHeight="1" outlineLevel="2">
      <c r="A247" s="5" t="s">
        <v>7</v>
      </c>
      <c r="B247" s="5" t="s">
        <v>411</v>
      </c>
      <c r="C247" s="9">
        <v>3311580</v>
      </c>
      <c r="D247" s="9">
        <v>0</v>
      </c>
      <c r="E247" s="13">
        <v>33115800</v>
      </c>
      <c r="F247" s="9">
        <v>3681056</v>
      </c>
      <c r="G247" s="5" t="s">
        <v>160</v>
      </c>
      <c r="H247" s="5" t="s">
        <v>161</v>
      </c>
      <c r="I247" s="10">
        <v>43465</v>
      </c>
      <c r="J247" s="1" t="s">
        <v>438</v>
      </c>
      <c r="K247" s="5" t="s">
        <v>12</v>
      </c>
      <c r="L247" s="7">
        <v>1388</v>
      </c>
      <c r="M247" s="8">
        <v>2705943.36</v>
      </c>
      <c r="O247" s="12" t="s">
        <v>1269</v>
      </c>
    </row>
    <row r="248" spans="1:15" ht="15.4" customHeight="1" outlineLevel="2">
      <c r="A248" s="5" t="s">
        <v>7</v>
      </c>
      <c r="B248" s="5" t="s">
        <v>411</v>
      </c>
      <c r="C248" s="9">
        <v>250936</v>
      </c>
      <c r="D248" s="9">
        <v>0</v>
      </c>
      <c r="E248" s="13">
        <v>2509360</v>
      </c>
      <c r="F248" s="9">
        <v>3681056</v>
      </c>
      <c r="G248" s="5" t="s">
        <v>171</v>
      </c>
      <c r="H248" s="5" t="s">
        <v>172</v>
      </c>
      <c r="I248" s="10">
        <v>36160</v>
      </c>
      <c r="J248" s="1" t="s">
        <v>438</v>
      </c>
      <c r="K248" s="5" t="s">
        <v>12</v>
      </c>
      <c r="L248" s="7">
        <v>1503</v>
      </c>
      <c r="M248" s="8">
        <v>2177773.46</v>
      </c>
      <c r="O248" s="12" t="s">
        <v>1269</v>
      </c>
    </row>
    <row r="249" spans="1:15" ht="15.4" customHeight="1" outlineLevel="2">
      <c r="A249" s="5" t="s">
        <v>7</v>
      </c>
      <c r="B249" s="5" t="s">
        <v>411</v>
      </c>
      <c r="C249" s="9">
        <v>253650</v>
      </c>
      <c r="D249" s="9">
        <v>0</v>
      </c>
      <c r="E249" s="13">
        <v>2536500</v>
      </c>
      <c r="F249" s="9">
        <v>3681056</v>
      </c>
      <c r="G249" s="5" t="s">
        <v>103</v>
      </c>
      <c r="H249" s="5" t="s">
        <v>104</v>
      </c>
      <c r="I249" s="10">
        <v>36160</v>
      </c>
      <c r="J249" s="1" t="s">
        <v>438</v>
      </c>
      <c r="K249" s="5" t="s">
        <v>12</v>
      </c>
      <c r="L249" s="7">
        <v>1638</v>
      </c>
      <c r="M249" s="8">
        <v>3197305.06</v>
      </c>
      <c r="O249" s="12" t="s">
        <v>1269</v>
      </c>
    </row>
    <row r="250" spans="1:15" ht="15.4" customHeight="1" outlineLevel="2">
      <c r="A250" s="5" t="s">
        <v>7</v>
      </c>
      <c r="B250" s="5" t="s">
        <v>411</v>
      </c>
      <c r="C250" s="9">
        <v>252746</v>
      </c>
      <c r="D250" s="9">
        <v>0</v>
      </c>
      <c r="E250" s="13">
        <v>2527460</v>
      </c>
      <c r="F250" s="9">
        <v>3681056</v>
      </c>
      <c r="G250" s="5" t="s">
        <v>173</v>
      </c>
      <c r="H250" s="5" t="s">
        <v>172</v>
      </c>
      <c r="I250" s="10">
        <v>36160</v>
      </c>
      <c r="J250" s="1" t="s">
        <v>438</v>
      </c>
      <c r="K250" s="5" t="s">
        <v>12</v>
      </c>
      <c r="L250" s="7">
        <v>2028</v>
      </c>
      <c r="M250" s="8">
        <v>3268860.16</v>
      </c>
      <c r="O250" s="12" t="s">
        <v>1269</v>
      </c>
    </row>
    <row r="251" spans="1:15" ht="15.4" customHeight="1" outlineLevel="2">
      <c r="A251" s="5" t="s">
        <v>7</v>
      </c>
      <c r="B251" s="5" t="s">
        <v>411</v>
      </c>
      <c r="C251" s="9">
        <v>252972</v>
      </c>
      <c r="D251" s="9">
        <v>0</v>
      </c>
      <c r="E251" s="13">
        <v>2529720</v>
      </c>
      <c r="F251" s="9">
        <v>3681056</v>
      </c>
      <c r="G251" s="5" t="s">
        <v>155</v>
      </c>
      <c r="H251" s="5" t="s">
        <v>156</v>
      </c>
      <c r="I251" s="10">
        <v>36160</v>
      </c>
      <c r="J251" s="1" t="s">
        <v>438</v>
      </c>
      <c r="K251" s="5" t="s">
        <v>12</v>
      </c>
      <c r="L251" s="7">
        <v>2137</v>
      </c>
      <c r="M251" s="8">
        <v>4279337.07</v>
      </c>
      <c r="O251" s="12" t="s">
        <v>1269</v>
      </c>
    </row>
    <row r="252" spans="1:15" ht="15.4" customHeight="1" outlineLevel="2">
      <c r="A252" s="5" t="s">
        <v>7</v>
      </c>
      <c r="B252" s="5" t="s">
        <v>411</v>
      </c>
      <c r="C252" s="9">
        <v>250258</v>
      </c>
      <c r="D252" s="9">
        <v>0</v>
      </c>
      <c r="E252" s="13">
        <v>2502580</v>
      </c>
      <c r="F252" s="9">
        <v>3681056</v>
      </c>
      <c r="G252" s="5" t="s">
        <v>64</v>
      </c>
      <c r="H252" s="5" t="s">
        <v>65</v>
      </c>
      <c r="I252" s="10">
        <v>36160</v>
      </c>
      <c r="J252" s="1" t="s">
        <v>438</v>
      </c>
      <c r="K252" s="5" t="s">
        <v>12</v>
      </c>
      <c r="L252" s="7">
        <v>2470</v>
      </c>
      <c r="M252" s="8">
        <v>5075974.1900000004</v>
      </c>
      <c r="O252" s="12" t="s">
        <v>1269</v>
      </c>
    </row>
    <row r="253" spans="1:15" ht="15.4" customHeight="1" outlineLevel="2">
      <c r="A253" s="5" t="s">
        <v>7</v>
      </c>
      <c r="B253" s="5" t="s">
        <v>411</v>
      </c>
      <c r="C253" s="9">
        <v>253198</v>
      </c>
      <c r="D253" s="9">
        <v>0</v>
      </c>
      <c r="E253" s="13">
        <v>2531980</v>
      </c>
      <c r="F253" s="9">
        <v>3681056</v>
      </c>
      <c r="G253" s="5" t="s">
        <v>110</v>
      </c>
      <c r="H253" s="5" t="s">
        <v>111</v>
      </c>
      <c r="I253" s="10">
        <v>36160</v>
      </c>
      <c r="J253" s="1" t="s">
        <v>438</v>
      </c>
      <c r="K253" s="5" t="s">
        <v>12</v>
      </c>
      <c r="L253" s="7">
        <v>3410</v>
      </c>
      <c r="M253" s="8">
        <v>7114627.5099999998</v>
      </c>
      <c r="O253" s="12" t="s">
        <v>1269</v>
      </c>
    </row>
    <row r="254" spans="1:15" ht="15.4" customHeight="1" outlineLevel="2">
      <c r="A254" s="5" t="s">
        <v>7</v>
      </c>
      <c r="B254" s="5" t="s">
        <v>411</v>
      </c>
      <c r="C254" s="9">
        <v>250484</v>
      </c>
      <c r="D254" s="9">
        <v>0</v>
      </c>
      <c r="E254" s="13">
        <v>2504840</v>
      </c>
      <c r="F254" s="9">
        <v>3681056</v>
      </c>
      <c r="G254" s="5" t="s">
        <v>9</v>
      </c>
      <c r="H254" s="5" t="s">
        <v>94</v>
      </c>
      <c r="I254" s="10">
        <v>36160</v>
      </c>
      <c r="J254" s="1" t="s">
        <v>438</v>
      </c>
      <c r="K254" s="5" t="s">
        <v>12</v>
      </c>
      <c r="L254" s="7">
        <v>4720</v>
      </c>
      <c r="M254" s="8">
        <v>10976460.470000001</v>
      </c>
      <c r="O254" s="12" t="s">
        <v>1269</v>
      </c>
    </row>
    <row r="255" spans="1:15" ht="15.4" customHeight="1" outlineLevel="1">
      <c r="A255" s="5"/>
      <c r="B255" s="5"/>
      <c r="C255" s="9"/>
      <c r="D255" s="9"/>
      <c r="E255" s="13"/>
      <c r="F255" s="15" t="s">
        <v>955</v>
      </c>
      <c r="G255" s="5"/>
      <c r="H255" s="5"/>
      <c r="I255" s="10"/>
      <c r="J255" s="1"/>
      <c r="K255" s="5"/>
      <c r="L255" s="7">
        <f>SUBTOTAL(9,L241:L254)</f>
        <v>22553</v>
      </c>
      <c r="M255" s="8">
        <f>SUBTOTAL(9,M241:M254)</f>
        <v>45780500.650000006</v>
      </c>
      <c r="O255" s="12" t="s">
        <v>1269</v>
      </c>
    </row>
    <row r="256" spans="1:15" ht="15.4" customHeight="1" outlineLevel="2">
      <c r="A256" s="5" t="s">
        <v>7</v>
      </c>
      <c r="B256" s="5" t="s">
        <v>411</v>
      </c>
      <c r="C256" s="9">
        <v>251843</v>
      </c>
      <c r="D256" s="9">
        <v>0</v>
      </c>
      <c r="E256" s="13">
        <v>2518430</v>
      </c>
      <c r="F256" s="9">
        <v>3681057</v>
      </c>
      <c r="G256" s="5" t="s">
        <v>166</v>
      </c>
      <c r="H256" s="5" t="s">
        <v>167</v>
      </c>
      <c r="I256" s="10">
        <v>36160</v>
      </c>
      <c r="J256" s="1" t="s">
        <v>438</v>
      </c>
      <c r="K256" s="5" t="s">
        <v>12</v>
      </c>
      <c r="L256" s="7">
        <v>1</v>
      </c>
      <c r="M256" s="8">
        <v>1269.75</v>
      </c>
      <c r="O256" s="12" t="s">
        <v>1269</v>
      </c>
    </row>
    <row r="257" spans="1:15" ht="15.4" customHeight="1" outlineLevel="2">
      <c r="A257" s="5" t="s">
        <v>7</v>
      </c>
      <c r="B257" s="5" t="s">
        <v>411</v>
      </c>
      <c r="C257" s="9">
        <v>252747</v>
      </c>
      <c r="D257" s="9">
        <v>0</v>
      </c>
      <c r="E257" s="13">
        <v>2527470</v>
      </c>
      <c r="F257" s="9">
        <v>3681057</v>
      </c>
      <c r="G257" s="5" t="s">
        <v>173</v>
      </c>
      <c r="H257" s="5" t="s">
        <v>172</v>
      </c>
      <c r="I257" s="10">
        <v>36160</v>
      </c>
      <c r="J257" s="1" t="s">
        <v>438</v>
      </c>
      <c r="K257" s="5" t="s">
        <v>12</v>
      </c>
      <c r="L257" s="7">
        <v>3</v>
      </c>
      <c r="M257" s="8">
        <v>3809.24</v>
      </c>
      <c r="O257" s="12" t="s">
        <v>1269</v>
      </c>
    </row>
    <row r="258" spans="1:15" ht="15.4" customHeight="1" outlineLevel="1">
      <c r="A258" s="5"/>
      <c r="B258" s="5"/>
      <c r="C258" s="9"/>
      <c r="D258" s="9"/>
      <c r="E258" s="13"/>
      <c r="F258" s="15" t="s">
        <v>956</v>
      </c>
      <c r="G258" s="5"/>
      <c r="H258" s="5"/>
      <c r="I258" s="10"/>
      <c r="J258" s="1"/>
      <c r="K258" s="5"/>
      <c r="L258" s="7">
        <f>SUBTOTAL(9,L256:L257)</f>
        <v>4</v>
      </c>
      <c r="M258" s="8">
        <f>SUBTOTAL(9,M256:M257)</f>
        <v>5078.99</v>
      </c>
      <c r="O258" s="12" t="s">
        <v>1269</v>
      </c>
    </row>
    <row r="259" spans="1:15" ht="15.4" customHeight="1" outlineLevel="2">
      <c r="A259" s="5" t="s">
        <v>7</v>
      </c>
      <c r="B259" s="5" t="s">
        <v>411</v>
      </c>
      <c r="C259" s="9">
        <v>252522</v>
      </c>
      <c r="D259" s="9">
        <v>0</v>
      </c>
      <c r="E259" s="13">
        <v>2525220</v>
      </c>
      <c r="F259" s="9">
        <v>3681058</v>
      </c>
      <c r="G259" s="5" t="s">
        <v>105</v>
      </c>
      <c r="H259" s="5" t="s">
        <v>106</v>
      </c>
      <c r="I259" s="10">
        <v>36160</v>
      </c>
      <c r="J259" s="1" t="s">
        <v>438</v>
      </c>
      <c r="K259" s="5" t="s">
        <v>12</v>
      </c>
      <c r="L259" s="7">
        <v>95</v>
      </c>
      <c r="M259" s="8">
        <v>283077.99</v>
      </c>
      <c r="O259" s="12" t="s">
        <v>1269</v>
      </c>
    </row>
    <row r="260" spans="1:15" ht="15.4" customHeight="1" outlineLevel="2">
      <c r="A260" s="5" t="s">
        <v>7</v>
      </c>
      <c r="B260" s="5" t="s">
        <v>411</v>
      </c>
      <c r="C260" s="9">
        <v>251164</v>
      </c>
      <c r="D260" s="9">
        <v>0</v>
      </c>
      <c r="E260" s="13">
        <v>2511640</v>
      </c>
      <c r="F260" s="9">
        <v>3681058</v>
      </c>
      <c r="G260" s="5" t="s">
        <v>176</v>
      </c>
      <c r="H260" s="5" t="s">
        <v>177</v>
      </c>
      <c r="I260" s="10">
        <v>36160</v>
      </c>
      <c r="J260" s="1" t="s">
        <v>438</v>
      </c>
      <c r="K260" s="5" t="s">
        <v>12</v>
      </c>
      <c r="L260" s="7">
        <v>111</v>
      </c>
      <c r="M260" s="8">
        <v>338977.62</v>
      </c>
      <c r="O260" s="12" t="s">
        <v>1269</v>
      </c>
    </row>
    <row r="261" spans="1:15" ht="15.4" customHeight="1" outlineLevel="2">
      <c r="A261" s="5" t="s">
        <v>7</v>
      </c>
      <c r="B261" s="5" t="s">
        <v>411</v>
      </c>
      <c r="C261" s="9">
        <v>252296</v>
      </c>
      <c r="D261" s="9">
        <v>0</v>
      </c>
      <c r="E261" s="13">
        <v>2522960</v>
      </c>
      <c r="F261" s="9">
        <v>3681058</v>
      </c>
      <c r="G261" s="5" t="s">
        <v>20</v>
      </c>
      <c r="H261" s="5" t="s">
        <v>21</v>
      </c>
      <c r="I261" s="10">
        <v>36160</v>
      </c>
      <c r="J261" s="1" t="s">
        <v>438</v>
      </c>
      <c r="K261" s="5" t="s">
        <v>12</v>
      </c>
      <c r="L261" s="7">
        <v>162</v>
      </c>
      <c r="M261" s="8">
        <v>441464.26</v>
      </c>
      <c r="O261" s="12" t="s">
        <v>1269</v>
      </c>
    </row>
    <row r="262" spans="1:15" ht="15.4" customHeight="1" outlineLevel="2">
      <c r="A262" s="5" t="s">
        <v>7</v>
      </c>
      <c r="B262" s="5" t="s">
        <v>411</v>
      </c>
      <c r="C262" s="9">
        <v>251391</v>
      </c>
      <c r="D262" s="9">
        <v>0</v>
      </c>
      <c r="E262" s="13">
        <v>2513910</v>
      </c>
      <c r="F262" s="9">
        <v>3681058</v>
      </c>
      <c r="G262" s="5" t="s">
        <v>53</v>
      </c>
      <c r="H262" s="5" t="s">
        <v>54</v>
      </c>
      <c r="I262" s="10">
        <v>36160</v>
      </c>
      <c r="J262" s="1" t="s">
        <v>438</v>
      </c>
      <c r="K262" s="5" t="s">
        <v>12</v>
      </c>
      <c r="L262" s="7">
        <v>388</v>
      </c>
      <c r="M262" s="8">
        <v>984943.34</v>
      </c>
      <c r="O262" s="12" t="s">
        <v>1269</v>
      </c>
    </row>
    <row r="263" spans="1:15" ht="15.4" customHeight="1" outlineLevel="2">
      <c r="A263" s="5" t="s">
        <v>7</v>
      </c>
      <c r="B263" s="5" t="s">
        <v>411</v>
      </c>
      <c r="C263" s="9">
        <v>251844</v>
      </c>
      <c r="D263" s="9">
        <v>0</v>
      </c>
      <c r="E263" s="13">
        <v>2518440</v>
      </c>
      <c r="F263" s="9">
        <v>3681058</v>
      </c>
      <c r="G263" s="5" t="s">
        <v>166</v>
      </c>
      <c r="H263" s="5" t="s">
        <v>167</v>
      </c>
      <c r="I263" s="10">
        <v>36160</v>
      </c>
      <c r="J263" s="1" t="s">
        <v>438</v>
      </c>
      <c r="K263" s="5" t="s">
        <v>12</v>
      </c>
      <c r="L263" s="7">
        <v>606</v>
      </c>
      <c r="M263" s="8">
        <v>1760314.91</v>
      </c>
      <c r="O263" s="12" t="s">
        <v>1269</v>
      </c>
    </row>
    <row r="264" spans="1:15" ht="15.4" customHeight="1" outlineLevel="2">
      <c r="A264" s="5" t="s">
        <v>7</v>
      </c>
      <c r="B264" s="5" t="s">
        <v>411</v>
      </c>
      <c r="C264" s="9">
        <v>251618</v>
      </c>
      <c r="D264" s="9">
        <v>0</v>
      </c>
      <c r="E264" s="13">
        <v>2516180</v>
      </c>
      <c r="F264" s="9">
        <v>3681058</v>
      </c>
      <c r="G264" s="5" t="s">
        <v>126</v>
      </c>
      <c r="H264" s="5" t="s">
        <v>127</v>
      </c>
      <c r="I264" s="10">
        <v>36160</v>
      </c>
      <c r="J264" s="1" t="s">
        <v>438</v>
      </c>
      <c r="K264" s="5" t="s">
        <v>12</v>
      </c>
      <c r="L264" s="7">
        <v>810</v>
      </c>
      <c r="M264" s="8">
        <v>2564981.0299999998</v>
      </c>
      <c r="O264" s="12" t="s">
        <v>1269</v>
      </c>
    </row>
    <row r="265" spans="1:15" ht="15.4" customHeight="1" outlineLevel="2">
      <c r="A265" s="5" t="s">
        <v>7</v>
      </c>
      <c r="B265" s="5" t="s">
        <v>411</v>
      </c>
      <c r="C265" s="9">
        <v>3311581</v>
      </c>
      <c r="D265" s="9">
        <v>0</v>
      </c>
      <c r="E265" s="13">
        <v>33115810</v>
      </c>
      <c r="F265" s="9">
        <v>3681058</v>
      </c>
      <c r="G265" s="5" t="s">
        <v>160</v>
      </c>
      <c r="H265" s="5" t="s">
        <v>161</v>
      </c>
      <c r="I265" s="10">
        <v>43465</v>
      </c>
      <c r="J265" s="1" t="s">
        <v>438</v>
      </c>
      <c r="K265" s="5" t="s">
        <v>12</v>
      </c>
      <c r="L265" s="7">
        <v>909</v>
      </c>
      <c r="M265" s="8">
        <v>2480497.4500000002</v>
      </c>
      <c r="O265" s="12" t="s">
        <v>1269</v>
      </c>
    </row>
    <row r="266" spans="1:15" ht="15.4" customHeight="1" outlineLevel="2">
      <c r="A266" s="5" t="s">
        <v>7</v>
      </c>
      <c r="B266" s="5" t="s">
        <v>411</v>
      </c>
      <c r="C266" s="9">
        <v>253652</v>
      </c>
      <c r="D266" s="9">
        <v>0</v>
      </c>
      <c r="E266" s="13">
        <v>2536520</v>
      </c>
      <c r="F266" s="9">
        <v>3681058</v>
      </c>
      <c r="G266" s="5" t="s">
        <v>103</v>
      </c>
      <c r="H266" s="5" t="s">
        <v>104</v>
      </c>
      <c r="I266" s="10">
        <v>36160</v>
      </c>
      <c r="J266" s="1" t="s">
        <v>438</v>
      </c>
      <c r="K266" s="5" t="s">
        <v>12</v>
      </c>
      <c r="L266" s="7">
        <v>955</v>
      </c>
      <c r="M266" s="8">
        <v>2701342.63</v>
      </c>
      <c r="O266" s="12" t="s">
        <v>1269</v>
      </c>
    </row>
    <row r="267" spans="1:15" ht="15.4" customHeight="1" outlineLevel="2">
      <c r="A267" s="5" t="s">
        <v>7</v>
      </c>
      <c r="B267" s="5" t="s">
        <v>411</v>
      </c>
      <c r="C267" s="9">
        <v>250938</v>
      </c>
      <c r="D267" s="9">
        <v>0</v>
      </c>
      <c r="E267" s="13">
        <v>2509380</v>
      </c>
      <c r="F267" s="9">
        <v>3681058</v>
      </c>
      <c r="G267" s="5" t="s">
        <v>171</v>
      </c>
      <c r="H267" s="5" t="s">
        <v>172</v>
      </c>
      <c r="I267" s="10">
        <v>36160</v>
      </c>
      <c r="J267" s="1" t="s">
        <v>438</v>
      </c>
      <c r="K267" s="5" t="s">
        <v>12</v>
      </c>
      <c r="L267" s="7">
        <v>1002</v>
      </c>
      <c r="M267" s="8">
        <v>2118988.7400000002</v>
      </c>
      <c r="O267" s="12" t="s">
        <v>1269</v>
      </c>
    </row>
    <row r="268" spans="1:15" ht="15.4" customHeight="1" outlineLevel="2">
      <c r="A268" s="5" t="s">
        <v>7</v>
      </c>
      <c r="B268" s="5" t="s">
        <v>411</v>
      </c>
      <c r="C268" s="9">
        <v>252974</v>
      </c>
      <c r="D268" s="9">
        <v>0</v>
      </c>
      <c r="E268" s="13">
        <v>2529740</v>
      </c>
      <c r="F268" s="9">
        <v>3681058</v>
      </c>
      <c r="G268" s="5" t="s">
        <v>155</v>
      </c>
      <c r="H268" s="5" t="s">
        <v>156</v>
      </c>
      <c r="I268" s="10">
        <v>36160</v>
      </c>
      <c r="J268" s="1" t="s">
        <v>438</v>
      </c>
      <c r="K268" s="5" t="s">
        <v>12</v>
      </c>
      <c r="L268" s="7">
        <v>1317</v>
      </c>
      <c r="M268" s="8">
        <v>3646877.2</v>
      </c>
      <c r="O268" s="12" t="s">
        <v>1269</v>
      </c>
    </row>
    <row r="269" spans="1:15" ht="15.4" customHeight="1" outlineLevel="2">
      <c r="A269" s="5" t="s">
        <v>7</v>
      </c>
      <c r="B269" s="5" t="s">
        <v>411</v>
      </c>
      <c r="C269" s="9">
        <v>252748</v>
      </c>
      <c r="D269" s="9">
        <v>0</v>
      </c>
      <c r="E269" s="13">
        <v>2527480</v>
      </c>
      <c r="F269" s="9">
        <v>3681058</v>
      </c>
      <c r="G269" s="5" t="s">
        <v>173</v>
      </c>
      <c r="H269" s="5" t="s">
        <v>172</v>
      </c>
      <c r="I269" s="10">
        <v>36160</v>
      </c>
      <c r="J269" s="1" t="s">
        <v>438</v>
      </c>
      <c r="K269" s="5" t="s">
        <v>12</v>
      </c>
      <c r="L269" s="7">
        <v>1402</v>
      </c>
      <c r="M269" s="8">
        <v>3496424.1</v>
      </c>
      <c r="O269" s="12" t="s">
        <v>1269</v>
      </c>
    </row>
    <row r="270" spans="1:15" ht="15.4" customHeight="1" outlineLevel="2">
      <c r="A270" s="5" t="s">
        <v>7</v>
      </c>
      <c r="B270" s="5" t="s">
        <v>411</v>
      </c>
      <c r="C270" s="9">
        <v>250260</v>
      </c>
      <c r="D270" s="9">
        <v>0</v>
      </c>
      <c r="E270" s="13">
        <v>2502600</v>
      </c>
      <c r="F270" s="9">
        <v>3681058</v>
      </c>
      <c r="G270" s="5" t="s">
        <v>64</v>
      </c>
      <c r="H270" s="5" t="s">
        <v>65</v>
      </c>
      <c r="I270" s="10">
        <v>36160</v>
      </c>
      <c r="J270" s="1" t="s">
        <v>438</v>
      </c>
      <c r="K270" s="5" t="s">
        <v>12</v>
      </c>
      <c r="L270" s="7">
        <v>1480</v>
      </c>
      <c r="M270" s="8">
        <v>4602509.18</v>
      </c>
      <c r="O270" s="12" t="s">
        <v>1269</v>
      </c>
    </row>
    <row r="271" spans="1:15" ht="15.4" customHeight="1" outlineLevel="2">
      <c r="A271" s="5" t="s">
        <v>7</v>
      </c>
      <c r="B271" s="5" t="s">
        <v>411</v>
      </c>
      <c r="C271" s="9">
        <v>253200</v>
      </c>
      <c r="D271" s="9">
        <v>0</v>
      </c>
      <c r="E271" s="13">
        <v>2532000</v>
      </c>
      <c r="F271" s="9">
        <v>3681058</v>
      </c>
      <c r="G271" s="5" t="s">
        <v>110</v>
      </c>
      <c r="H271" s="5" t="s">
        <v>111</v>
      </c>
      <c r="I271" s="10">
        <v>36160</v>
      </c>
      <c r="J271" s="1" t="s">
        <v>438</v>
      </c>
      <c r="K271" s="5" t="s">
        <v>12</v>
      </c>
      <c r="L271" s="7">
        <v>2097</v>
      </c>
      <c r="M271" s="8">
        <v>5977709.5599999996</v>
      </c>
      <c r="O271" s="12" t="s">
        <v>1269</v>
      </c>
    </row>
    <row r="272" spans="1:15" ht="15.4" customHeight="1" outlineLevel="2">
      <c r="A272" s="5" t="s">
        <v>7</v>
      </c>
      <c r="B272" s="5" t="s">
        <v>411</v>
      </c>
      <c r="C272" s="9">
        <v>250486</v>
      </c>
      <c r="D272" s="9">
        <v>0</v>
      </c>
      <c r="E272" s="13">
        <v>2504860</v>
      </c>
      <c r="F272" s="9">
        <v>3681058</v>
      </c>
      <c r="G272" s="5" t="s">
        <v>9</v>
      </c>
      <c r="H272" s="5" t="s">
        <v>94</v>
      </c>
      <c r="I272" s="10">
        <v>36160</v>
      </c>
      <c r="J272" s="1" t="s">
        <v>438</v>
      </c>
      <c r="K272" s="5" t="s">
        <v>12</v>
      </c>
      <c r="L272" s="7">
        <v>2275</v>
      </c>
      <c r="M272" s="8">
        <v>7654517.4800000004</v>
      </c>
      <c r="O272" s="12" t="s">
        <v>1269</v>
      </c>
    </row>
    <row r="273" spans="1:15" ht="15.4" customHeight="1" outlineLevel="1">
      <c r="A273" s="5"/>
      <c r="B273" s="5"/>
      <c r="C273" s="9"/>
      <c r="D273" s="9"/>
      <c r="E273" s="13"/>
      <c r="F273" s="15" t="s">
        <v>957</v>
      </c>
      <c r="G273" s="5"/>
      <c r="H273" s="5"/>
      <c r="I273" s="10"/>
      <c r="J273" s="1"/>
      <c r="K273" s="5"/>
      <c r="L273" s="7">
        <f>SUBTOTAL(9,L259:L272)</f>
        <v>13609</v>
      </c>
      <c r="M273" s="8">
        <f>SUBTOTAL(9,M259:M272)</f>
        <v>39052625.490000002</v>
      </c>
      <c r="O273" s="12" t="s">
        <v>1269</v>
      </c>
    </row>
    <row r="274" spans="1:15" ht="15.4" customHeight="1" outlineLevel="2">
      <c r="A274" s="5" t="s">
        <v>7</v>
      </c>
      <c r="B274" s="5" t="s">
        <v>411</v>
      </c>
      <c r="C274" s="9">
        <v>252297</v>
      </c>
      <c r="D274" s="9">
        <v>0</v>
      </c>
      <c r="E274" s="13">
        <v>2522970</v>
      </c>
      <c r="F274" s="9">
        <v>3681059</v>
      </c>
      <c r="G274" s="5" t="s">
        <v>20</v>
      </c>
      <c r="H274" s="5" t="s">
        <v>21</v>
      </c>
      <c r="I274" s="10">
        <v>36160</v>
      </c>
      <c r="J274" s="1" t="s">
        <v>438</v>
      </c>
      <c r="K274" s="5" t="s">
        <v>12</v>
      </c>
      <c r="L274" s="7">
        <v>1</v>
      </c>
      <c r="M274" s="8">
        <v>1002.16</v>
      </c>
      <c r="O274" s="12" t="s">
        <v>1269</v>
      </c>
    </row>
    <row r="275" spans="1:15" ht="15.4" customHeight="1" outlineLevel="2">
      <c r="A275" s="5" t="s">
        <v>7</v>
      </c>
      <c r="B275" s="5" t="s">
        <v>411</v>
      </c>
      <c r="C275" s="9">
        <v>253653</v>
      </c>
      <c r="D275" s="9">
        <v>0</v>
      </c>
      <c r="E275" s="13">
        <v>2536530</v>
      </c>
      <c r="F275" s="9">
        <v>3681059</v>
      </c>
      <c r="G275" s="5" t="s">
        <v>103</v>
      </c>
      <c r="H275" s="5" t="s">
        <v>104</v>
      </c>
      <c r="I275" s="10">
        <v>36160</v>
      </c>
      <c r="J275" s="1" t="s">
        <v>438</v>
      </c>
      <c r="K275" s="5" t="s">
        <v>12</v>
      </c>
      <c r="L275" s="7">
        <v>3</v>
      </c>
      <c r="M275" s="8">
        <v>3006.47</v>
      </c>
      <c r="O275" s="12" t="s">
        <v>1269</v>
      </c>
    </row>
    <row r="276" spans="1:15" ht="15.4" customHeight="1" outlineLevel="2">
      <c r="A276" s="5" t="s">
        <v>7</v>
      </c>
      <c r="B276" s="5" t="s">
        <v>411</v>
      </c>
      <c r="C276" s="9">
        <v>252749</v>
      </c>
      <c r="D276" s="9">
        <v>0</v>
      </c>
      <c r="E276" s="13">
        <v>2527490</v>
      </c>
      <c r="F276" s="9">
        <v>3681059</v>
      </c>
      <c r="G276" s="5" t="s">
        <v>173</v>
      </c>
      <c r="H276" s="5" t="s">
        <v>172</v>
      </c>
      <c r="I276" s="10">
        <v>36160</v>
      </c>
      <c r="J276" s="1" t="s">
        <v>438</v>
      </c>
      <c r="K276" s="5" t="s">
        <v>12</v>
      </c>
      <c r="L276" s="7">
        <v>5</v>
      </c>
      <c r="M276" s="8">
        <v>5010.78</v>
      </c>
      <c r="O276" s="12" t="s">
        <v>1269</v>
      </c>
    </row>
    <row r="277" spans="1:15" ht="15.4" customHeight="1" outlineLevel="1">
      <c r="A277" s="5"/>
      <c r="B277" s="5"/>
      <c r="C277" s="9"/>
      <c r="D277" s="9"/>
      <c r="E277" s="13"/>
      <c r="F277" s="15" t="s">
        <v>958</v>
      </c>
      <c r="G277" s="5"/>
      <c r="H277" s="5"/>
      <c r="I277" s="10"/>
      <c r="J277" s="1"/>
      <c r="K277" s="5"/>
      <c r="L277" s="7">
        <f>SUBTOTAL(9,L274:L276)</f>
        <v>9</v>
      </c>
      <c r="M277" s="8">
        <f>SUBTOTAL(9,M274:M276)</f>
        <v>9019.41</v>
      </c>
      <c r="O277" s="12" t="s">
        <v>1269</v>
      </c>
    </row>
    <row r="278" spans="1:15" ht="15.4" customHeight="1" outlineLevel="2">
      <c r="A278" s="5" t="s">
        <v>7</v>
      </c>
      <c r="B278" s="5" t="s">
        <v>411</v>
      </c>
      <c r="C278" s="9">
        <v>252524</v>
      </c>
      <c r="D278" s="9">
        <v>0</v>
      </c>
      <c r="E278" s="13">
        <v>2525240</v>
      </c>
      <c r="F278" s="9">
        <v>3681061</v>
      </c>
      <c r="G278" s="5" t="s">
        <v>105</v>
      </c>
      <c r="H278" s="5" t="s">
        <v>106</v>
      </c>
      <c r="I278" s="10">
        <v>36160</v>
      </c>
      <c r="J278" s="1" t="s">
        <v>438</v>
      </c>
      <c r="K278" s="5" t="s">
        <v>12</v>
      </c>
      <c r="L278" s="7">
        <v>23</v>
      </c>
      <c r="M278" s="8">
        <v>86712.66</v>
      </c>
      <c r="O278" s="12" t="s">
        <v>1269</v>
      </c>
    </row>
    <row r="279" spans="1:15" ht="15.4" customHeight="1" outlineLevel="2">
      <c r="A279" s="5" t="s">
        <v>7</v>
      </c>
      <c r="B279" s="5" t="s">
        <v>411</v>
      </c>
      <c r="C279" s="9">
        <v>251166</v>
      </c>
      <c r="D279" s="9">
        <v>0</v>
      </c>
      <c r="E279" s="13">
        <v>2511660</v>
      </c>
      <c r="F279" s="9">
        <v>3681061</v>
      </c>
      <c r="G279" s="5" t="s">
        <v>176</v>
      </c>
      <c r="H279" s="5" t="s">
        <v>177</v>
      </c>
      <c r="I279" s="10">
        <v>36160</v>
      </c>
      <c r="J279" s="1" t="s">
        <v>438</v>
      </c>
      <c r="K279" s="5" t="s">
        <v>12</v>
      </c>
      <c r="L279" s="7">
        <v>41</v>
      </c>
      <c r="M279" s="8">
        <v>130390.13</v>
      </c>
      <c r="O279" s="12" t="s">
        <v>1269</v>
      </c>
    </row>
    <row r="280" spans="1:15" ht="15.4" customHeight="1" outlineLevel="2">
      <c r="A280" s="5" t="s">
        <v>7</v>
      </c>
      <c r="B280" s="5" t="s">
        <v>411</v>
      </c>
      <c r="C280" s="9">
        <v>252298</v>
      </c>
      <c r="D280" s="9">
        <v>0</v>
      </c>
      <c r="E280" s="13">
        <v>2522980</v>
      </c>
      <c r="F280" s="9">
        <v>3681061</v>
      </c>
      <c r="G280" s="5" t="s">
        <v>20</v>
      </c>
      <c r="H280" s="5" t="s">
        <v>21</v>
      </c>
      <c r="I280" s="10">
        <v>36160</v>
      </c>
      <c r="J280" s="1" t="s">
        <v>438</v>
      </c>
      <c r="K280" s="5" t="s">
        <v>12</v>
      </c>
      <c r="L280" s="7">
        <v>56</v>
      </c>
      <c r="M280" s="8">
        <v>219209.76</v>
      </c>
      <c r="O280" s="12" t="s">
        <v>1269</v>
      </c>
    </row>
    <row r="281" spans="1:15" ht="15.4" customHeight="1" outlineLevel="2">
      <c r="A281" s="5" t="s">
        <v>7</v>
      </c>
      <c r="B281" s="5" t="s">
        <v>411</v>
      </c>
      <c r="C281" s="9">
        <v>251393</v>
      </c>
      <c r="D281" s="9">
        <v>0</v>
      </c>
      <c r="E281" s="13">
        <v>2513930</v>
      </c>
      <c r="F281" s="9">
        <v>3681061</v>
      </c>
      <c r="G281" s="5" t="s">
        <v>53</v>
      </c>
      <c r="H281" s="5" t="s">
        <v>54</v>
      </c>
      <c r="I281" s="10">
        <v>36160</v>
      </c>
      <c r="J281" s="1" t="s">
        <v>438</v>
      </c>
      <c r="K281" s="5" t="s">
        <v>12</v>
      </c>
      <c r="L281" s="7">
        <v>120</v>
      </c>
      <c r="M281" s="8">
        <v>402997.49</v>
      </c>
      <c r="O281" s="12" t="s">
        <v>1269</v>
      </c>
    </row>
    <row r="282" spans="1:15" ht="15.4" customHeight="1" outlineLevel="2">
      <c r="A282" s="5" t="s">
        <v>7</v>
      </c>
      <c r="B282" s="5" t="s">
        <v>411</v>
      </c>
      <c r="C282" s="9">
        <v>251846</v>
      </c>
      <c r="D282" s="9">
        <v>0</v>
      </c>
      <c r="E282" s="13">
        <v>2518460</v>
      </c>
      <c r="F282" s="9">
        <v>3681061</v>
      </c>
      <c r="G282" s="5" t="s">
        <v>166</v>
      </c>
      <c r="H282" s="5" t="s">
        <v>167</v>
      </c>
      <c r="I282" s="10">
        <v>36160</v>
      </c>
      <c r="J282" s="1" t="s">
        <v>438</v>
      </c>
      <c r="K282" s="5" t="s">
        <v>12</v>
      </c>
      <c r="L282" s="7">
        <v>227</v>
      </c>
      <c r="M282" s="8">
        <v>863109.78</v>
      </c>
      <c r="O282" s="12" t="s">
        <v>1269</v>
      </c>
    </row>
    <row r="283" spans="1:15" ht="15.4" customHeight="1" outlineLevel="2">
      <c r="A283" s="5" t="s">
        <v>7</v>
      </c>
      <c r="B283" s="5" t="s">
        <v>411</v>
      </c>
      <c r="C283" s="9">
        <v>251620</v>
      </c>
      <c r="D283" s="9">
        <v>0</v>
      </c>
      <c r="E283" s="13">
        <v>2516200</v>
      </c>
      <c r="F283" s="9">
        <v>3681061</v>
      </c>
      <c r="G283" s="5" t="s">
        <v>126</v>
      </c>
      <c r="H283" s="5" t="s">
        <v>127</v>
      </c>
      <c r="I283" s="10">
        <v>36160</v>
      </c>
      <c r="J283" s="1" t="s">
        <v>438</v>
      </c>
      <c r="K283" s="5" t="s">
        <v>12</v>
      </c>
      <c r="L283" s="7">
        <v>249</v>
      </c>
      <c r="M283" s="8">
        <v>1112029.97</v>
      </c>
      <c r="O283" s="12" t="s">
        <v>1269</v>
      </c>
    </row>
    <row r="284" spans="1:15" ht="15.4" customHeight="1" outlineLevel="2">
      <c r="A284" s="5" t="s">
        <v>7</v>
      </c>
      <c r="B284" s="5" t="s">
        <v>411</v>
      </c>
      <c r="C284" s="9">
        <v>3311582</v>
      </c>
      <c r="D284" s="9">
        <v>0</v>
      </c>
      <c r="E284" s="13">
        <v>33115820</v>
      </c>
      <c r="F284" s="9">
        <v>3681061</v>
      </c>
      <c r="G284" s="5" t="s">
        <v>160</v>
      </c>
      <c r="H284" s="5" t="s">
        <v>161</v>
      </c>
      <c r="I284" s="10">
        <v>43465</v>
      </c>
      <c r="J284" s="1" t="s">
        <v>438</v>
      </c>
      <c r="K284" s="5" t="s">
        <v>12</v>
      </c>
      <c r="L284" s="7">
        <v>279</v>
      </c>
      <c r="M284" s="8">
        <v>985111.75</v>
      </c>
      <c r="O284" s="12" t="s">
        <v>1269</v>
      </c>
    </row>
    <row r="285" spans="1:15" ht="15.4" customHeight="1" outlineLevel="2">
      <c r="A285" s="5" t="s">
        <v>7</v>
      </c>
      <c r="B285" s="5" t="s">
        <v>411</v>
      </c>
      <c r="C285" s="9">
        <v>253654</v>
      </c>
      <c r="D285" s="9">
        <v>0</v>
      </c>
      <c r="E285" s="13">
        <v>2536540</v>
      </c>
      <c r="F285" s="9">
        <v>3681061</v>
      </c>
      <c r="G285" s="5" t="s">
        <v>103</v>
      </c>
      <c r="H285" s="5" t="s">
        <v>104</v>
      </c>
      <c r="I285" s="10">
        <v>36160</v>
      </c>
      <c r="J285" s="1" t="s">
        <v>438</v>
      </c>
      <c r="K285" s="5" t="s">
        <v>12</v>
      </c>
      <c r="L285" s="7">
        <v>359</v>
      </c>
      <c r="M285" s="8">
        <v>1250876.58</v>
      </c>
      <c r="O285" s="12" t="s">
        <v>1269</v>
      </c>
    </row>
    <row r="286" spans="1:15" ht="15.4" customHeight="1" outlineLevel="2">
      <c r="A286" s="5" t="s">
        <v>7</v>
      </c>
      <c r="B286" s="5" t="s">
        <v>411</v>
      </c>
      <c r="C286" s="9">
        <v>252976</v>
      </c>
      <c r="D286" s="9">
        <v>0</v>
      </c>
      <c r="E286" s="13">
        <v>2529760</v>
      </c>
      <c r="F286" s="9">
        <v>3681061</v>
      </c>
      <c r="G286" s="5" t="s">
        <v>155</v>
      </c>
      <c r="H286" s="5" t="s">
        <v>156</v>
      </c>
      <c r="I286" s="10">
        <v>36160</v>
      </c>
      <c r="J286" s="1" t="s">
        <v>438</v>
      </c>
      <c r="K286" s="5" t="s">
        <v>12</v>
      </c>
      <c r="L286" s="7">
        <v>402</v>
      </c>
      <c r="M286" s="8">
        <v>1516284.42</v>
      </c>
      <c r="O286" s="12" t="s">
        <v>1269</v>
      </c>
    </row>
    <row r="287" spans="1:15" ht="15.4" customHeight="1" outlineLevel="2">
      <c r="A287" s="5" t="s">
        <v>7</v>
      </c>
      <c r="B287" s="5" t="s">
        <v>411</v>
      </c>
      <c r="C287" s="9">
        <v>250940</v>
      </c>
      <c r="D287" s="9">
        <v>0</v>
      </c>
      <c r="E287" s="13">
        <v>2509400</v>
      </c>
      <c r="F287" s="9">
        <v>3681061</v>
      </c>
      <c r="G287" s="5" t="s">
        <v>171</v>
      </c>
      <c r="H287" s="5" t="s">
        <v>172</v>
      </c>
      <c r="I287" s="10">
        <v>36160</v>
      </c>
      <c r="J287" s="1" t="s">
        <v>438</v>
      </c>
      <c r="K287" s="5" t="s">
        <v>12</v>
      </c>
      <c r="L287" s="7">
        <v>441</v>
      </c>
      <c r="M287" s="8">
        <v>1279462.82</v>
      </c>
      <c r="O287" s="12" t="s">
        <v>1269</v>
      </c>
    </row>
    <row r="288" spans="1:15" ht="15.4" customHeight="1" outlineLevel="2">
      <c r="A288" s="5" t="s">
        <v>7</v>
      </c>
      <c r="B288" s="5" t="s">
        <v>411</v>
      </c>
      <c r="C288" s="9">
        <v>250262</v>
      </c>
      <c r="D288" s="9">
        <v>0</v>
      </c>
      <c r="E288" s="13">
        <v>2502620</v>
      </c>
      <c r="F288" s="9">
        <v>3681061</v>
      </c>
      <c r="G288" s="5" t="s">
        <v>64</v>
      </c>
      <c r="H288" s="5" t="s">
        <v>65</v>
      </c>
      <c r="I288" s="10">
        <v>36160</v>
      </c>
      <c r="J288" s="1" t="s">
        <v>438</v>
      </c>
      <c r="K288" s="5" t="s">
        <v>12</v>
      </c>
      <c r="L288" s="7">
        <v>491</v>
      </c>
      <c r="M288" s="8">
        <v>1757983.22</v>
      </c>
      <c r="O288" s="12" t="s">
        <v>1269</v>
      </c>
    </row>
    <row r="289" spans="1:15" ht="15.4" customHeight="1" outlineLevel="2">
      <c r="A289" s="5" t="s">
        <v>7</v>
      </c>
      <c r="B289" s="5" t="s">
        <v>411</v>
      </c>
      <c r="C289" s="9">
        <v>252750</v>
      </c>
      <c r="D289" s="9">
        <v>0</v>
      </c>
      <c r="E289" s="13">
        <v>2527500</v>
      </c>
      <c r="F289" s="9">
        <v>3681061</v>
      </c>
      <c r="G289" s="5" t="s">
        <v>173</v>
      </c>
      <c r="H289" s="5" t="s">
        <v>172</v>
      </c>
      <c r="I289" s="10">
        <v>36160</v>
      </c>
      <c r="J289" s="1" t="s">
        <v>438</v>
      </c>
      <c r="K289" s="5" t="s">
        <v>12</v>
      </c>
      <c r="L289" s="7">
        <v>592</v>
      </c>
      <c r="M289" s="8">
        <v>1783202.67</v>
      </c>
      <c r="O289" s="12" t="s">
        <v>1269</v>
      </c>
    </row>
    <row r="290" spans="1:15" ht="15.4" customHeight="1" outlineLevel="2">
      <c r="A290" s="5" t="s">
        <v>7</v>
      </c>
      <c r="B290" s="5" t="s">
        <v>411</v>
      </c>
      <c r="C290" s="9">
        <v>253202</v>
      </c>
      <c r="D290" s="9">
        <v>0</v>
      </c>
      <c r="E290" s="13">
        <v>2532020</v>
      </c>
      <c r="F290" s="9">
        <v>3681061</v>
      </c>
      <c r="G290" s="5" t="s">
        <v>110</v>
      </c>
      <c r="H290" s="5" t="s">
        <v>111</v>
      </c>
      <c r="I290" s="10">
        <v>36160</v>
      </c>
      <c r="J290" s="1" t="s">
        <v>438</v>
      </c>
      <c r="K290" s="5" t="s">
        <v>12</v>
      </c>
      <c r="L290" s="7">
        <v>725</v>
      </c>
      <c r="M290" s="8">
        <v>2719636.01</v>
      </c>
      <c r="O290" s="12" t="s">
        <v>1269</v>
      </c>
    </row>
    <row r="291" spans="1:15" ht="15.4" customHeight="1" outlineLevel="2">
      <c r="A291" s="5" t="s">
        <v>7</v>
      </c>
      <c r="B291" s="5" t="s">
        <v>411</v>
      </c>
      <c r="C291" s="9">
        <v>250488</v>
      </c>
      <c r="D291" s="9">
        <v>0</v>
      </c>
      <c r="E291" s="13">
        <v>2504880</v>
      </c>
      <c r="F291" s="9">
        <v>3681061</v>
      </c>
      <c r="G291" s="5" t="s">
        <v>9</v>
      </c>
      <c r="H291" s="5" t="s">
        <v>94</v>
      </c>
      <c r="I291" s="10">
        <v>36160</v>
      </c>
      <c r="J291" s="1" t="s">
        <v>438</v>
      </c>
      <c r="K291" s="5" t="s">
        <v>12</v>
      </c>
      <c r="L291" s="7">
        <v>925</v>
      </c>
      <c r="M291" s="8">
        <v>3655343.88</v>
      </c>
      <c r="O291" s="12" t="s">
        <v>1269</v>
      </c>
    </row>
    <row r="292" spans="1:15" ht="15.4" customHeight="1" outlineLevel="1">
      <c r="A292" s="5"/>
      <c r="B292" s="5"/>
      <c r="C292" s="9"/>
      <c r="D292" s="9"/>
      <c r="E292" s="13"/>
      <c r="F292" s="15" t="s">
        <v>959</v>
      </c>
      <c r="G292" s="5"/>
      <c r="H292" s="5"/>
      <c r="I292" s="10"/>
      <c r="J292" s="1"/>
      <c r="K292" s="5"/>
      <c r="L292" s="7">
        <f>SUBTOTAL(9,L278:L291)</f>
        <v>4930</v>
      </c>
      <c r="M292" s="8">
        <f>SUBTOTAL(9,M278:M291)</f>
        <v>17762351.140000001</v>
      </c>
      <c r="O292" s="12" t="s">
        <v>1269</v>
      </c>
    </row>
    <row r="293" spans="1:15" ht="15.4" customHeight="1" outlineLevel="2">
      <c r="A293" s="5" t="s">
        <v>7</v>
      </c>
      <c r="B293" s="5" t="s">
        <v>411</v>
      </c>
      <c r="C293" s="9">
        <v>251167</v>
      </c>
      <c r="D293" s="9">
        <v>0</v>
      </c>
      <c r="E293" s="13">
        <v>2511670</v>
      </c>
      <c r="F293" s="9">
        <v>3681062</v>
      </c>
      <c r="G293" s="5" t="s">
        <v>176</v>
      </c>
      <c r="H293" s="5" t="s">
        <v>177</v>
      </c>
      <c r="I293" s="10">
        <v>36160</v>
      </c>
      <c r="J293" s="1" t="s">
        <v>438</v>
      </c>
      <c r="K293" s="5" t="s">
        <v>12</v>
      </c>
      <c r="L293" s="7">
        <v>7</v>
      </c>
      <c r="M293" s="8">
        <v>37007.54</v>
      </c>
      <c r="O293" s="12" t="s">
        <v>1269</v>
      </c>
    </row>
    <row r="294" spans="1:15" ht="15.4" customHeight="1" outlineLevel="2">
      <c r="A294" s="5" t="s">
        <v>7</v>
      </c>
      <c r="B294" s="5" t="s">
        <v>411</v>
      </c>
      <c r="C294" s="9">
        <v>252525</v>
      </c>
      <c r="D294" s="9">
        <v>0</v>
      </c>
      <c r="E294" s="13">
        <v>2525250</v>
      </c>
      <c r="F294" s="9">
        <v>3681062</v>
      </c>
      <c r="G294" s="5" t="s">
        <v>105</v>
      </c>
      <c r="H294" s="5" t="s">
        <v>106</v>
      </c>
      <c r="I294" s="10">
        <v>36160</v>
      </c>
      <c r="J294" s="1" t="s">
        <v>438</v>
      </c>
      <c r="K294" s="5" t="s">
        <v>12</v>
      </c>
      <c r="L294" s="7">
        <v>16</v>
      </c>
      <c r="M294" s="8">
        <v>63986.96</v>
      </c>
      <c r="O294" s="12" t="s">
        <v>1269</v>
      </c>
    </row>
    <row r="295" spans="1:15" ht="15.4" customHeight="1" outlineLevel="2">
      <c r="A295" s="5" t="s">
        <v>7</v>
      </c>
      <c r="B295" s="5" t="s">
        <v>411</v>
      </c>
      <c r="C295" s="9">
        <v>251621</v>
      </c>
      <c r="D295" s="9">
        <v>0</v>
      </c>
      <c r="E295" s="13">
        <v>2516210</v>
      </c>
      <c r="F295" s="9">
        <v>3681062</v>
      </c>
      <c r="G295" s="5" t="s">
        <v>126</v>
      </c>
      <c r="H295" s="5" t="s">
        <v>127</v>
      </c>
      <c r="I295" s="10">
        <v>36160</v>
      </c>
      <c r="J295" s="1" t="s">
        <v>438</v>
      </c>
      <c r="K295" s="5" t="s">
        <v>12</v>
      </c>
      <c r="L295" s="7">
        <v>45</v>
      </c>
      <c r="M295" s="8">
        <v>241629.26</v>
      </c>
      <c r="O295" s="12" t="s">
        <v>1269</v>
      </c>
    </row>
    <row r="296" spans="1:15" ht="15.4" customHeight="1" outlineLevel="2">
      <c r="A296" s="5" t="s">
        <v>7</v>
      </c>
      <c r="B296" s="5" t="s">
        <v>411</v>
      </c>
      <c r="C296" s="9">
        <v>251394</v>
      </c>
      <c r="D296" s="9">
        <v>0</v>
      </c>
      <c r="E296" s="13">
        <v>2513940</v>
      </c>
      <c r="F296" s="9">
        <v>3681062</v>
      </c>
      <c r="G296" s="5" t="s">
        <v>53</v>
      </c>
      <c r="H296" s="5" t="s">
        <v>54</v>
      </c>
      <c r="I296" s="10">
        <v>36160</v>
      </c>
      <c r="J296" s="1" t="s">
        <v>438</v>
      </c>
      <c r="K296" s="5" t="s">
        <v>12</v>
      </c>
      <c r="L296" s="7">
        <v>73</v>
      </c>
      <c r="M296" s="8">
        <v>268705.67</v>
      </c>
      <c r="O296" s="12" t="s">
        <v>1269</v>
      </c>
    </row>
    <row r="297" spans="1:15" ht="15.4" customHeight="1" outlineLevel="2">
      <c r="A297" s="5" t="s">
        <v>7</v>
      </c>
      <c r="B297" s="5" t="s">
        <v>411</v>
      </c>
      <c r="C297" s="9">
        <v>251847</v>
      </c>
      <c r="D297" s="9">
        <v>0</v>
      </c>
      <c r="E297" s="13">
        <v>2518470</v>
      </c>
      <c r="F297" s="9">
        <v>3681062</v>
      </c>
      <c r="G297" s="5" t="s">
        <v>166</v>
      </c>
      <c r="H297" s="5" t="s">
        <v>167</v>
      </c>
      <c r="I297" s="10">
        <v>36160</v>
      </c>
      <c r="J297" s="1" t="s">
        <v>438</v>
      </c>
      <c r="K297" s="5" t="s">
        <v>12</v>
      </c>
      <c r="L297" s="7">
        <v>84</v>
      </c>
      <c r="M297" s="8">
        <v>359203.04</v>
      </c>
      <c r="O297" s="12" t="s">
        <v>1269</v>
      </c>
    </row>
    <row r="298" spans="1:15" ht="15.4" customHeight="1" outlineLevel="2">
      <c r="A298" s="5" t="s">
        <v>7</v>
      </c>
      <c r="B298" s="5" t="s">
        <v>411</v>
      </c>
      <c r="C298" s="9">
        <v>253655</v>
      </c>
      <c r="D298" s="9">
        <v>0</v>
      </c>
      <c r="E298" s="13">
        <v>2536550</v>
      </c>
      <c r="F298" s="9">
        <v>3681062</v>
      </c>
      <c r="G298" s="5" t="s">
        <v>103</v>
      </c>
      <c r="H298" s="5" t="s">
        <v>104</v>
      </c>
      <c r="I298" s="10">
        <v>36160</v>
      </c>
      <c r="J298" s="1" t="s">
        <v>438</v>
      </c>
      <c r="K298" s="5" t="s">
        <v>12</v>
      </c>
      <c r="L298" s="7">
        <v>87</v>
      </c>
      <c r="M298" s="8">
        <v>368691.41</v>
      </c>
      <c r="O298" s="12" t="s">
        <v>1269</v>
      </c>
    </row>
    <row r="299" spans="1:15" ht="15.4" customHeight="1" outlineLevel="2">
      <c r="A299" s="5" t="s">
        <v>7</v>
      </c>
      <c r="B299" s="5" t="s">
        <v>411</v>
      </c>
      <c r="C299" s="9">
        <v>3311583</v>
      </c>
      <c r="D299" s="9">
        <v>0</v>
      </c>
      <c r="E299" s="13">
        <v>33115830</v>
      </c>
      <c r="F299" s="9">
        <v>3681062</v>
      </c>
      <c r="G299" s="5" t="s">
        <v>160</v>
      </c>
      <c r="H299" s="5" t="s">
        <v>161</v>
      </c>
      <c r="I299" s="10">
        <v>43465</v>
      </c>
      <c r="J299" s="1" t="s">
        <v>438</v>
      </c>
      <c r="K299" s="5" t="s">
        <v>12</v>
      </c>
      <c r="L299" s="7">
        <v>136</v>
      </c>
      <c r="M299" s="8">
        <v>568427.23</v>
      </c>
      <c r="O299" s="12" t="s">
        <v>1269</v>
      </c>
    </row>
    <row r="300" spans="1:15" ht="15.4" customHeight="1" outlineLevel="2">
      <c r="A300" s="5" t="s">
        <v>7</v>
      </c>
      <c r="B300" s="5" t="s">
        <v>411</v>
      </c>
      <c r="C300" s="9">
        <v>252977</v>
      </c>
      <c r="D300" s="9">
        <v>0</v>
      </c>
      <c r="E300" s="13">
        <v>2529770</v>
      </c>
      <c r="F300" s="9">
        <v>3681062</v>
      </c>
      <c r="G300" s="5" t="s">
        <v>155</v>
      </c>
      <c r="H300" s="5" t="s">
        <v>156</v>
      </c>
      <c r="I300" s="10">
        <v>36160</v>
      </c>
      <c r="J300" s="1" t="s">
        <v>438</v>
      </c>
      <c r="K300" s="5" t="s">
        <v>12</v>
      </c>
      <c r="L300" s="7">
        <v>185</v>
      </c>
      <c r="M300" s="8">
        <v>827901.28</v>
      </c>
      <c r="O300" s="12" t="s">
        <v>1269</v>
      </c>
    </row>
    <row r="301" spans="1:15" ht="15.4" customHeight="1" outlineLevel="2">
      <c r="A301" s="5" t="s">
        <v>7</v>
      </c>
      <c r="B301" s="5" t="s">
        <v>411</v>
      </c>
      <c r="C301" s="9">
        <v>250941</v>
      </c>
      <c r="D301" s="9">
        <v>0</v>
      </c>
      <c r="E301" s="13">
        <v>2509410</v>
      </c>
      <c r="F301" s="9">
        <v>3681062</v>
      </c>
      <c r="G301" s="5" t="s">
        <v>171</v>
      </c>
      <c r="H301" s="5" t="s">
        <v>172</v>
      </c>
      <c r="I301" s="10">
        <v>36160</v>
      </c>
      <c r="J301" s="1" t="s">
        <v>438</v>
      </c>
      <c r="K301" s="5" t="s">
        <v>12</v>
      </c>
      <c r="L301" s="7">
        <v>195</v>
      </c>
      <c r="M301" s="8">
        <v>760689</v>
      </c>
      <c r="O301" s="12" t="s">
        <v>1269</v>
      </c>
    </row>
    <row r="302" spans="1:15" ht="15.4" customHeight="1" outlineLevel="2">
      <c r="A302" s="5" t="s">
        <v>7</v>
      </c>
      <c r="B302" s="5" t="s">
        <v>411</v>
      </c>
      <c r="C302" s="9">
        <v>252751</v>
      </c>
      <c r="D302" s="9">
        <v>0</v>
      </c>
      <c r="E302" s="13">
        <v>2527510</v>
      </c>
      <c r="F302" s="9">
        <v>3681062</v>
      </c>
      <c r="G302" s="5" t="s">
        <v>173</v>
      </c>
      <c r="H302" s="5" t="s">
        <v>172</v>
      </c>
      <c r="I302" s="10">
        <v>36160</v>
      </c>
      <c r="J302" s="1" t="s">
        <v>438</v>
      </c>
      <c r="K302" s="5" t="s">
        <v>12</v>
      </c>
      <c r="L302" s="7">
        <v>230</v>
      </c>
      <c r="M302" s="8">
        <v>884601.15</v>
      </c>
      <c r="O302" s="12" t="s">
        <v>1269</v>
      </c>
    </row>
    <row r="303" spans="1:15" ht="15.4" customHeight="1" outlineLevel="2">
      <c r="A303" s="5" t="s">
        <v>7</v>
      </c>
      <c r="B303" s="5" t="s">
        <v>411</v>
      </c>
      <c r="C303" s="9">
        <v>253203</v>
      </c>
      <c r="D303" s="9">
        <v>0</v>
      </c>
      <c r="E303" s="13">
        <v>2532030</v>
      </c>
      <c r="F303" s="9">
        <v>3681062</v>
      </c>
      <c r="G303" s="5" t="s">
        <v>110</v>
      </c>
      <c r="H303" s="5" t="s">
        <v>111</v>
      </c>
      <c r="I303" s="10">
        <v>36160</v>
      </c>
      <c r="J303" s="1" t="s">
        <v>438</v>
      </c>
      <c r="K303" s="5" t="s">
        <v>12</v>
      </c>
      <c r="L303" s="7">
        <v>275</v>
      </c>
      <c r="M303" s="8">
        <v>1219999.6599999999</v>
      </c>
      <c r="O303" s="12" t="s">
        <v>1269</v>
      </c>
    </row>
    <row r="304" spans="1:15" ht="15.4" customHeight="1" outlineLevel="2">
      <c r="A304" s="5" t="s">
        <v>7</v>
      </c>
      <c r="B304" s="5" t="s">
        <v>411</v>
      </c>
      <c r="C304" s="9">
        <v>250263</v>
      </c>
      <c r="D304" s="9">
        <v>0</v>
      </c>
      <c r="E304" s="13">
        <v>2502630</v>
      </c>
      <c r="F304" s="9">
        <v>3681062</v>
      </c>
      <c r="G304" s="5" t="s">
        <v>64</v>
      </c>
      <c r="H304" s="5" t="s">
        <v>65</v>
      </c>
      <c r="I304" s="10">
        <v>36160</v>
      </c>
      <c r="J304" s="1" t="s">
        <v>438</v>
      </c>
      <c r="K304" s="5" t="s">
        <v>12</v>
      </c>
      <c r="L304" s="7">
        <v>284</v>
      </c>
      <c r="M304" s="8">
        <v>1242077.8</v>
      </c>
      <c r="O304" s="12" t="s">
        <v>1269</v>
      </c>
    </row>
    <row r="305" spans="1:15" ht="15.4" customHeight="1" outlineLevel="2">
      <c r="A305" s="5" t="s">
        <v>7</v>
      </c>
      <c r="B305" s="5" t="s">
        <v>411</v>
      </c>
      <c r="C305" s="9">
        <v>250489</v>
      </c>
      <c r="D305" s="9">
        <v>0</v>
      </c>
      <c r="E305" s="13">
        <v>2504890</v>
      </c>
      <c r="F305" s="9">
        <v>3681062</v>
      </c>
      <c r="G305" s="5" t="s">
        <v>9</v>
      </c>
      <c r="H305" s="5" t="s">
        <v>94</v>
      </c>
      <c r="I305" s="10">
        <v>36160</v>
      </c>
      <c r="J305" s="1" t="s">
        <v>438</v>
      </c>
      <c r="K305" s="5" t="s">
        <v>12</v>
      </c>
      <c r="L305" s="7">
        <v>350</v>
      </c>
      <c r="M305" s="8">
        <v>1653978.39</v>
      </c>
      <c r="O305" s="12" t="s">
        <v>1269</v>
      </c>
    </row>
    <row r="306" spans="1:15" ht="15.4" customHeight="1" outlineLevel="1">
      <c r="A306" s="5"/>
      <c r="B306" s="5"/>
      <c r="C306" s="9"/>
      <c r="D306" s="9"/>
      <c r="E306" s="13"/>
      <c r="F306" s="15" t="s">
        <v>960</v>
      </c>
      <c r="G306" s="5"/>
      <c r="H306" s="5"/>
      <c r="I306" s="10"/>
      <c r="J306" s="1"/>
      <c r="K306" s="5"/>
      <c r="L306" s="7">
        <f>SUBTOTAL(9,L293:L305)</f>
        <v>1967</v>
      </c>
      <c r="M306" s="8">
        <f>SUBTOTAL(9,M293:M305)</f>
        <v>8496898.3900000006</v>
      </c>
      <c r="O306" s="12" t="s">
        <v>1269</v>
      </c>
    </row>
    <row r="307" spans="1:15" ht="15.4" customHeight="1" outlineLevel="2">
      <c r="A307" s="5" t="s">
        <v>7</v>
      </c>
      <c r="B307" s="5" t="s">
        <v>411</v>
      </c>
      <c r="C307" s="9">
        <v>251168</v>
      </c>
      <c r="D307" s="9">
        <v>0</v>
      </c>
      <c r="E307" s="13">
        <v>2511680</v>
      </c>
      <c r="F307" s="9">
        <v>3681064</v>
      </c>
      <c r="G307" s="5" t="s">
        <v>176</v>
      </c>
      <c r="H307" s="5" t="s">
        <v>177</v>
      </c>
      <c r="I307" s="10">
        <v>36160</v>
      </c>
      <c r="J307" s="1" t="s">
        <v>438</v>
      </c>
      <c r="K307" s="5" t="s">
        <v>12</v>
      </c>
      <c r="L307" s="7">
        <v>5</v>
      </c>
      <c r="M307" s="8">
        <v>62388.47</v>
      </c>
      <c r="O307" s="12" t="s">
        <v>1269</v>
      </c>
    </row>
    <row r="308" spans="1:15" ht="15.4" customHeight="1" outlineLevel="2">
      <c r="A308" s="5" t="s">
        <v>7</v>
      </c>
      <c r="B308" s="5" t="s">
        <v>411</v>
      </c>
      <c r="C308" s="9">
        <v>252526</v>
      </c>
      <c r="D308" s="9">
        <v>0</v>
      </c>
      <c r="E308" s="13">
        <v>2525260</v>
      </c>
      <c r="F308" s="9">
        <v>3681064</v>
      </c>
      <c r="G308" s="5" t="s">
        <v>105</v>
      </c>
      <c r="H308" s="5" t="s">
        <v>106</v>
      </c>
      <c r="I308" s="10">
        <v>36160</v>
      </c>
      <c r="J308" s="1" t="s">
        <v>438</v>
      </c>
      <c r="K308" s="5" t="s">
        <v>12</v>
      </c>
      <c r="L308" s="7">
        <v>13</v>
      </c>
      <c r="M308" s="8">
        <v>52641.13</v>
      </c>
      <c r="O308" s="12" t="s">
        <v>1269</v>
      </c>
    </row>
    <row r="309" spans="1:15" ht="15.4" customHeight="1" outlineLevel="2">
      <c r="A309" s="5" t="s">
        <v>7</v>
      </c>
      <c r="B309" s="5" t="s">
        <v>411</v>
      </c>
      <c r="C309" s="9">
        <v>251395</v>
      </c>
      <c r="D309" s="9">
        <v>0</v>
      </c>
      <c r="E309" s="13">
        <v>2513950</v>
      </c>
      <c r="F309" s="9">
        <v>3681064</v>
      </c>
      <c r="G309" s="5" t="s">
        <v>53</v>
      </c>
      <c r="H309" s="5" t="s">
        <v>54</v>
      </c>
      <c r="I309" s="10">
        <v>36160</v>
      </c>
      <c r="J309" s="1" t="s">
        <v>438</v>
      </c>
      <c r="K309" s="5" t="s">
        <v>12</v>
      </c>
      <c r="L309" s="7">
        <v>28</v>
      </c>
      <c r="M309" s="8">
        <v>158716.97</v>
      </c>
      <c r="O309" s="12" t="s">
        <v>1269</v>
      </c>
    </row>
    <row r="310" spans="1:15" ht="15.4" customHeight="1" outlineLevel="2">
      <c r="A310" s="5" t="s">
        <v>7</v>
      </c>
      <c r="B310" s="5" t="s">
        <v>411</v>
      </c>
      <c r="C310" s="9">
        <v>252300</v>
      </c>
      <c r="D310" s="9">
        <v>0</v>
      </c>
      <c r="E310" s="13">
        <v>2523000</v>
      </c>
      <c r="F310" s="9">
        <v>3681064</v>
      </c>
      <c r="G310" s="5" t="s">
        <v>20</v>
      </c>
      <c r="H310" s="5" t="s">
        <v>21</v>
      </c>
      <c r="I310" s="10">
        <v>36160</v>
      </c>
      <c r="J310" s="1" t="s">
        <v>438</v>
      </c>
      <c r="K310" s="5" t="s">
        <v>12</v>
      </c>
      <c r="L310" s="7">
        <v>35</v>
      </c>
      <c r="M310" s="8">
        <v>214006.47</v>
      </c>
      <c r="O310" s="12" t="s">
        <v>1269</v>
      </c>
    </row>
    <row r="311" spans="1:15" ht="15.4" customHeight="1" outlineLevel="2">
      <c r="A311" s="5" t="s">
        <v>7</v>
      </c>
      <c r="B311" s="5" t="s">
        <v>411</v>
      </c>
      <c r="C311" s="9">
        <v>251848</v>
      </c>
      <c r="D311" s="9">
        <v>0</v>
      </c>
      <c r="E311" s="13">
        <v>2518480</v>
      </c>
      <c r="F311" s="9">
        <v>3681064</v>
      </c>
      <c r="G311" s="5" t="s">
        <v>166</v>
      </c>
      <c r="H311" s="5" t="s">
        <v>167</v>
      </c>
      <c r="I311" s="10">
        <v>36160</v>
      </c>
      <c r="J311" s="1" t="s">
        <v>438</v>
      </c>
      <c r="K311" s="5" t="s">
        <v>12</v>
      </c>
      <c r="L311" s="7">
        <v>39</v>
      </c>
      <c r="M311" s="8">
        <v>231318.98</v>
      </c>
      <c r="O311" s="12" t="s">
        <v>1269</v>
      </c>
    </row>
    <row r="312" spans="1:15" ht="15.4" customHeight="1" outlineLevel="2">
      <c r="A312" s="5" t="s">
        <v>7</v>
      </c>
      <c r="B312" s="5" t="s">
        <v>411</v>
      </c>
      <c r="C312" s="9">
        <v>251622</v>
      </c>
      <c r="D312" s="9">
        <v>0</v>
      </c>
      <c r="E312" s="13">
        <v>2516220</v>
      </c>
      <c r="F312" s="9">
        <v>3681064</v>
      </c>
      <c r="G312" s="5" t="s">
        <v>126</v>
      </c>
      <c r="H312" s="5" t="s">
        <v>127</v>
      </c>
      <c r="I312" s="10">
        <v>36160</v>
      </c>
      <c r="J312" s="1" t="s">
        <v>438</v>
      </c>
      <c r="K312" s="5" t="s">
        <v>12</v>
      </c>
      <c r="L312" s="7">
        <v>60</v>
      </c>
      <c r="M312" s="8">
        <v>503584.14</v>
      </c>
      <c r="O312" s="12" t="s">
        <v>1269</v>
      </c>
    </row>
    <row r="313" spans="1:15" ht="15.4" customHeight="1" outlineLevel="2">
      <c r="A313" s="5" t="s">
        <v>7</v>
      </c>
      <c r="B313" s="5" t="s">
        <v>411</v>
      </c>
      <c r="C313" s="9">
        <v>3311584</v>
      </c>
      <c r="D313" s="9">
        <v>0</v>
      </c>
      <c r="E313" s="13">
        <v>33115840</v>
      </c>
      <c r="F313" s="9">
        <v>3681064</v>
      </c>
      <c r="G313" s="5" t="s">
        <v>160</v>
      </c>
      <c r="H313" s="5" t="s">
        <v>161</v>
      </c>
      <c r="I313" s="10">
        <v>43465</v>
      </c>
      <c r="J313" s="1" t="s">
        <v>438</v>
      </c>
      <c r="K313" s="5" t="s">
        <v>12</v>
      </c>
      <c r="L313" s="7">
        <v>64</v>
      </c>
      <c r="M313" s="8">
        <v>388878.91</v>
      </c>
      <c r="O313" s="12" t="s">
        <v>1269</v>
      </c>
    </row>
    <row r="314" spans="1:15" ht="15.4" customHeight="1" outlineLevel="2">
      <c r="A314" s="5" t="s">
        <v>7</v>
      </c>
      <c r="B314" s="5" t="s">
        <v>411</v>
      </c>
      <c r="C314" s="9">
        <v>253656</v>
      </c>
      <c r="D314" s="9">
        <v>0</v>
      </c>
      <c r="E314" s="13">
        <v>2536560</v>
      </c>
      <c r="F314" s="9">
        <v>3681064</v>
      </c>
      <c r="G314" s="5" t="s">
        <v>103</v>
      </c>
      <c r="H314" s="5" t="s">
        <v>104</v>
      </c>
      <c r="I314" s="10">
        <v>36160</v>
      </c>
      <c r="J314" s="1" t="s">
        <v>438</v>
      </c>
      <c r="K314" s="5" t="s">
        <v>12</v>
      </c>
      <c r="L314" s="7">
        <v>65</v>
      </c>
      <c r="M314" s="8">
        <v>421178.21</v>
      </c>
      <c r="O314" s="12" t="s">
        <v>1269</v>
      </c>
    </row>
    <row r="315" spans="1:15" ht="15.4" customHeight="1" outlineLevel="2">
      <c r="A315" s="5" t="s">
        <v>7</v>
      </c>
      <c r="B315" s="5" t="s">
        <v>411</v>
      </c>
      <c r="C315" s="9">
        <v>252978</v>
      </c>
      <c r="D315" s="9">
        <v>0</v>
      </c>
      <c r="E315" s="13">
        <v>2529780</v>
      </c>
      <c r="F315" s="9">
        <v>3681064</v>
      </c>
      <c r="G315" s="5" t="s">
        <v>155</v>
      </c>
      <c r="H315" s="5" t="s">
        <v>156</v>
      </c>
      <c r="I315" s="10">
        <v>36160</v>
      </c>
      <c r="J315" s="1" t="s">
        <v>438</v>
      </c>
      <c r="K315" s="5" t="s">
        <v>12</v>
      </c>
      <c r="L315" s="7">
        <v>132</v>
      </c>
      <c r="M315" s="8">
        <v>763424.4</v>
      </c>
      <c r="O315" s="12" t="s">
        <v>1269</v>
      </c>
    </row>
    <row r="316" spans="1:15" ht="15.4" customHeight="1" outlineLevel="2">
      <c r="A316" s="5" t="s">
        <v>7</v>
      </c>
      <c r="B316" s="5" t="s">
        <v>411</v>
      </c>
      <c r="C316" s="9">
        <v>250942</v>
      </c>
      <c r="D316" s="9">
        <v>0</v>
      </c>
      <c r="E316" s="13">
        <v>2509420</v>
      </c>
      <c r="F316" s="9">
        <v>3681064</v>
      </c>
      <c r="G316" s="5" t="s">
        <v>171</v>
      </c>
      <c r="H316" s="5" t="s">
        <v>172</v>
      </c>
      <c r="I316" s="10">
        <v>36160</v>
      </c>
      <c r="J316" s="1" t="s">
        <v>438</v>
      </c>
      <c r="K316" s="5" t="s">
        <v>12</v>
      </c>
      <c r="L316" s="7">
        <v>168</v>
      </c>
      <c r="M316" s="8">
        <v>854935.15</v>
      </c>
      <c r="O316" s="12" t="s">
        <v>1269</v>
      </c>
    </row>
    <row r="317" spans="1:15" ht="15.4" customHeight="1" outlineLevel="2">
      <c r="A317" s="5" t="s">
        <v>7</v>
      </c>
      <c r="B317" s="5" t="s">
        <v>411</v>
      </c>
      <c r="C317" s="9">
        <v>253204</v>
      </c>
      <c r="D317" s="9">
        <v>0</v>
      </c>
      <c r="E317" s="13">
        <v>2532040</v>
      </c>
      <c r="F317" s="9">
        <v>3681064</v>
      </c>
      <c r="G317" s="5" t="s">
        <v>110</v>
      </c>
      <c r="H317" s="5" t="s">
        <v>111</v>
      </c>
      <c r="I317" s="10">
        <v>36160</v>
      </c>
      <c r="J317" s="1" t="s">
        <v>438</v>
      </c>
      <c r="K317" s="5" t="s">
        <v>12</v>
      </c>
      <c r="L317" s="7">
        <v>174</v>
      </c>
      <c r="M317" s="8">
        <v>1083448.17</v>
      </c>
      <c r="O317" s="12" t="s">
        <v>1269</v>
      </c>
    </row>
    <row r="318" spans="1:15" ht="15.4" customHeight="1" outlineLevel="2">
      <c r="A318" s="5" t="s">
        <v>7</v>
      </c>
      <c r="B318" s="5" t="s">
        <v>411</v>
      </c>
      <c r="C318" s="9">
        <v>252752</v>
      </c>
      <c r="D318" s="9">
        <v>0</v>
      </c>
      <c r="E318" s="13">
        <v>2527520</v>
      </c>
      <c r="F318" s="9">
        <v>3681064</v>
      </c>
      <c r="G318" s="5" t="s">
        <v>173</v>
      </c>
      <c r="H318" s="5" t="s">
        <v>172</v>
      </c>
      <c r="I318" s="10">
        <v>36160</v>
      </c>
      <c r="J318" s="1" t="s">
        <v>438</v>
      </c>
      <c r="K318" s="5" t="s">
        <v>12</v>
      </c>
      <c r="L318" s="7">
        <v>180</v>
      </c>
      <c r="M318" s="8">
        <v>981545.83</v>
      </c>
      <c r="O318" s="12" t="s">
        <v>1269</v>
      </c>
    </row>
    <row r="319" spans="1:15" ht="15.4" customHeight="1" outlineLevel="2">
      <c r="A319" s="5" t="s">
        <v>7</v>
      </c>
      <c r="B319" s="5" t="s">
        <v>411</v>
      </c>
      <c r="C319" s="9">
        <v>250264</v>
      </c>
      <c r="D319" s="9">
        <v>0</v>
      </c>
      <c r="E319" s="13">
        <v>2502640</v>
      </c>
      <c r="F319" s="9">
        <v>3681064</v>
      </c>
      <c r="G319" s="5" t="s">
        <v>64</v>
      </c>
      <c r="H319" s="5" t="s">
        <v>65</v>
      </c>
      <c r="I319" s="10">
        <v>36160</v>
      </c>
      <c r="J319" s="1" t="s">
        <v>438</v>
      </c>
      <c r="K319" s="5" t="s">
        <v>12</v>
      </c>
      <c r="L319" s="7">
        <v>190</v>
      </c>
      <c r="M319" s="8">
        <v>1202838.72</v>
      </c>
      <c r="O319" s="12" t="s">
        <v>1269</v>
      </c>
    </row>
    <row r="320" spans="1:15" ht="15.4" customHeight="1" outlineLevel="2">
      <c r="A320" s="5" t="s">
        <v>7</v>
      </c>
      <c r="B320" s="5" t="s">
        <v>411</v>
      </c>
      <c r="C320" s="9">
        <v>250490</v>
      </c>
      <c r="D320" s="9">
        <v>0</v>
      </c>
      <c r="E320" s="13">
        <v>2504900</v>
      </c>
      <c r="F320" s="9">
        <v>3681064</v>
      </c>
      <c r="G320" s="5" t="s">
        <v>9</v>
      </c>
      <c r="H320" s="5" t="s">
        <v>94</v>
      </c>
      <c r="I320" s="10">
        <v>36160</v>
      </c>
      <c r="J320" s="1" t="s">
        <v>438</v>
      </c>
      <c r="K320" s="5" t="s">
        <v>12</v>
      </c>
      <c r="L320" s="7">
        <v>233</v>
      </c>
      <c r="M320" s="8">
        <v>1641792.14</v>
      </c>
      <c r="O320" s="12" t="s">
        <v>1269</v>
      </c>
    </row>
    <row r="321" spans="1:15" ht="15.4" customHeight="1" outlineLevel="1">
      <c r="A321" s="5"/>
      <c r="B321" s="5"/>
      <c r="C321" s="9"/>
      <c r="D321" s="9"/>
      <c r="E321" s="13"/>
      <c r="F321" s="15" t="s">
        <v>961</v>
      </c>
      <c r="G321" s="5"/>
      <c r="H321" s="5"/>
      <c r="I321" s="10"/>
      <c r="J321" s="1"/>
      <c r="K321" s="5"/>
      <c r="L321" s="7">
        <f>SUBTOTAL(9,L307:L320)</f>
        <v>1386</v>
      </c>
      <c r="M321" s="8">
        <f>SUBTOTAL(9,M307:M320)</f>
        <v>8560697.6899999995</v>
      </c>
      <c r="O321" s="12" t="s">
        <v>1269</v>
      </c>
    </row>
    <row r="322" spans="1:15" ht="15.4" customHeight="1" outlineLevel="2">
      <c r="A322" s="5" t="s">
        <v>7</v>
      </c>
      <c r="B322" s="5" t="s">
        <v>411</v>
      </c>
      <c r="C322" s="9">
        <v>3311585</v>
      </c>
      <c r="D322" s="9">
        <v>0</v>
      </c>
      <c r="E322" s="13">
        <v>33115850</v>
      </c>
      <c r="F322" s="9">
        <v>3681066</v>
      </c>
      <c r="G322" s="5" t="s">
        <v>160</v>
      </c>
      <c r="H322" s="5" t="s">
        <v>161</v>
      </c>
      <c r="I322" s="10">
        <v>43465</v>
      </c>
      <c r="J322" s="1" t="s">
        <v>438</v>
      </c>
      <c r="K322" s="5" t="s">
        <v>12</v>
      </c>
      <c r="L322" s="7">
        <v>3</v>
      </c>
      <c r="M322" s="8">
        <v>7513.29</v>
      </c>
      <c r="O322" s="12" t="s">
        <v>1269</v>
      </c>
    </row>
    <row r="323" spans="1:15" ht="15.4" customHeight="1" outlineLevel="1">
      <c r="A323" s="5"/>
      <c r="B323" s="5"/>
      <c r="C323" s="9"/>
      <c r="D323" s="9"/>
      <c r="E323" s="13"/>
      <c r="F323" s="15" t="s">
        <v>962</v>
      </c>
      <c r="G323" s="5"/>
      <c r="H323" s="5"/>
      <c r="I323" s="10"/>
      <c r="J323" s="1"/>
      <c r="K323" s="5"/>
      <c r="L323" s="7">
        <f>SUBTOTAL(9,L322:L322)</f>
        <v>3</v>
      </c>
      <c r="M323" s="8">
        <f>SUBTOTAL(9,M322:M322)</f>
        <v>7513.29</v>
      </c>
      <c r="O323" s="12" t="s">
        <v>1269</v>
      </c>
    </row>
    <row r="324" spans="1:15" ht="15.4" customHeight="1" outlineLevel="2">
      <c r="A324" s="5" t="s">
        <v>7</v>
      </c>
      <c r="B324" s="5" t="s">
        <v>411</v>
      </c>
      <c r="C324" s="9">
        <v>3311586</v>
      </c>
      <c r="D324" s="9">
        <v>0</v>
      </c>
      <c r="E324" s="13">
        <v>33115860</v>
      </c>
      <c r="F324" s="9">
        <v>3681068</v>
      </c>
      <c r="G324" s="5" t="s">
        <v>160</v>
      </c>
      <c r="H324" s="5" t="s">
        <v>161</v>
      </c>
      <c r="I324" s="10">
        <v>43465</v>
      </c>
      <c r="J324" s="1" t="s">
        <v>438</v>
      </c>
      <c r="K324" s="5" t="s">
        <v>12</v>
      </c>
      <c r="L324" s="7">
        <v>1</v>
      </c>
      <c r="M324" s="8">
        <v>9049.08</v>
      </c>
      <c r="O324" s="12" t="s">
        <v>1269</v>
      </c>
    </row>
    <row r="325" spans="1:15" ht="15.4" customHeight="1" outlineLevel="2">
      <c r="A325" s="5" t="s">
        <v>7</v>
      </c>
      <c r="B325" s="5" t="s">
        <v>411</v>
      </c>
      <c r="C325" s="9">
        <v>250266</v>
      </c>
      <c r="D325" s="9">
        <v>0</v>
      </c>
      <c r="E325" s="13">
        <v>2502660</v>
      </c>
      <c r="F325" s="9">
        <v>3681068</v>
      </c>
      <c r="G325" s="5" t="s">
        <v>64</v>
      </c>
      <c r="H325" s="5" t="s">
        <v>65</v>
      </c>
      <c r="I325" s="10">
        <v>36160</v>
      </c>
      <c r="J325" s="1" t="s">
        <v>438</v>
      </c>
      <c r="K325" s="5" t="s">
        <v>12</v>
      </c>
      <c r="L325" s="7">
        <v>1</v>
      </c>
      <c r="M325" s="8">
        <v>9049.09</v>
      </c>
      <c r="O325" s="12" t="s">
        <v>1269</v>
      </c>
    </row>
    <row r="326" spans="1:15" ht="15.4" customHeight="1" outlineLevel="2">
      <c r="A326" s="5" t="s">
        <v>7</v>
      </c>
      <c r="B326" s="5" t="s">
        <v>411</v>
      </c>
      <c r="C326" s="9">
        <v>252754</v>
      </c>
      <c r="D326" s="9">
        <v>0</v>
      </c>
      <c r="E326" s="13">
        <v>2527540</v>
      </c>
      <c r="F326" s="9">
        <v>3681068</v>
      </c>
      <c r="G326" s="5" t="s">
        <v>173</v>
      </c>
      <c r="H326" s="5" t="s">
        <v>172</v>
      </c>
      <c r="I326" s="10">
        <v>36160</v>
      </c>
      <c r="J326" s="1" t="s">
        <v>438</v>
      </c>
      <c r="K326" s="5" t="s">
        <v>12</v>
      </c>
      <c r="L326" s="7">
        <v>1</v>
      </c>
      <c r="M326" s="8">
        <v>9049.09</v>
      </c>
      <c r="O326" s="12" t="s">
        <v>1269</v>
      </c>
    </row>
    <row r="327" spans="1:15" ht="15.4" customHeight="1" outlineLevel="2">
      <c r="A327" s="5" t="s">
        <v>7</v>
      </c>
      <c r="B327" s="5" t="s">
        <v>411</v>
      </c>
      <c r="C327" s="9">
        <v>252283</v>
      </c>
      <c r="D327" s="9">
        <v>0</v>
      </c>
      <c r="E327" s="13">
        <v>2522830</v>
      </c>
      <c r="F327" s="9">
        <v>3681068</v>
      </c>
      <c r="G327" s="5" t="s">
        <v>20</v>
      </c>
      <c r="H327" s="5" t="s">
        <v>21</v>
      </c>
      <c r="I327" s="10">
        <v>43465</v>
      </c>
      <c r="J327" s="1" t="s">
        <v>438</v>
      </c>
      <c r="K327" s="5" t="s">
        <v>12</v>
      </c>
      <c r="L327" s="7">
        <v>1</v>
      </c>
      <c r="M327" s="8">
        <v>366.6</v>
      </c>
      <c r="O327" s="12" t="s">
        <v>1269</v>
      </c>
    </row>
    <row r="328" spans="1:15" ht="15.4" customHeight="1" outlineLevel="2">
      <c r="A328" s="5" t="s">
        <v>7</v>
      </c>
      <c r="B328" s="5" t="s">
        <v>411</v>
      </c>
      <c r="C328" s="9">
        <v>252064</v>
      </c>
      <c r="D328" s="9">
        <v>0</v>
      </c>
      <c r="E328" s="13">
        <v>2520640</v>
      </c>
      <c r="F328" s="9">
        <v>3681068</v>
      </c>
      <c r="G328" s="5" t="s">
        <v>100</v>
      </c>
      <c r="H328" s="5" t="s">
        <v>94</v>
      </c>
      <c r="I328" s="10">
        <v>36160</v>
      </c>
      <c r="J328" s="1" t="s">
        <v>438</v>
      </c>
      <c r="K328" s="5" t="s">
        <v>12</v>
      </c>
      <c r="L328" s="7">
        <v>1</v>
      </c>
      <c r="M328" s="8">
        <v>1152.8499999999999</v>
      </c>
      <c r="O328" s="12" t="s">
        <v>1269</v>
      </c>
    </row>
    <row r="329" spans="1:15" ht="15.4" customHeight="1" outlineLevel="2">
      <c r="A329" s="5" t="s">
        <v>7</v>
      </c>
      <c r="B329" s="5" t="s">
        <v>411</v>
      </c>
      <c r="C329" s="9">
        <v>252068</v>
      </c>
      <c r="D329" s="9">
        <v>0</v>
      </c>
      <c r="E329" s="13">
        <v>2520680</v>
      </c>
      <c r="F329" s="9">
        <v>3681068</v>
      </c>
      <c r="G329" s="5" t="s">
        <v>100</v>
      </c>
      <c r="H329" s="5" t="s">
        <v>94</v>
      </c>
      <c r="I329" s="10">
        <v>36160</v>
      </c>
      <c r="J329" s="1" t="s">
        <v>438</v>
      </c>
      <c r="K329" s="5" t="s">
        <v>12</v>
      </c>
      <c r="L329" s="7">
        <v>5</v>
      </c>
      <c r="M329" s="8">
        <v>13352.78</v>
      </c>
      <c r="O329" s="12" t="s">
        <v>1269</v>
      </c>
    </row>
    <row r="330" spans="1:15" ht="15.4" customHeight="1" outlineLevel="2">
      <c r="A330" s="5" t="s">
        <v>7</v>
      </c>
      <c r="B330" s="5" t="s">
        <v>411</v>
      </c>
      <c r="C330" s="9">
        <v>253418</v>
      </c>
      <c r="D330" s="9">
        <v>0</v>
      </c>
      <c r="E330" s="13">
        <v>2534180</v>
      </c>
      <c r="F330" s="9">
        <v>3681068</v>
      </c>
      <c r="G330" s="5" t="s">
        <v>50</v>
      </c>
      <c r="H330" s="5" t="s">
        <v>51</v>
      </c>
      <c r="I330" s="10">
        <v>37621</v>
      </c>
      <c r="J330" s="1" t="s">
        <v>438</v>
      </c>
      <c r="K330" s="5" t="s">
        <v>12</v>
      </c>
      <c r="L330" s="7">
        <v>10</v>
      </c>
      <c r="M330" s="8">
        <v>4943.54</v>
      </c>
      <c r="O330" s="12" t="s">
        <v>1269</v>
      </c>
    </row>
    <row r="331" spans="1:15" ht="15.4" customHeight="1" outlineLevel="2">
      <c r="A331" s="5" t="s">
        <v>7</v>
      </c>
      <c r="B331" s="5" t="s">
        <v>411</v>
      </c>
      <c r="C331" s="9">
        <v>252067</v>
      </c>
      <c r="D331" s="9">
        <v>0</v>
      </c>
      <c r="E331" s="13">
        <v>2520670</v>
      </c>
      <c r="F331" s="9">
        <v>3681068</v>
      </c>
      <c r="G331" s="5" t="s">
        <v>100</v>
      </c>
      <c r="H331" s="5" t="s">
        <v>94</v>
      </c>
      <c r="I331" s="10">
        <v>36160</v>
      </c>
      <c r="J331" s="1" t="s">
        <v>438</v>
      </c>
      <c r="K331" s="5" t="s">
        <v>12</v>
      </c>
      <c r="L331" s="7">
        <v>17</v>
      </c>
      <c r="M331" s="8">
        <v>38807.39</v>
      </c>
      <c r="O331" s="12" t="s">
        <v>1269</v>
      </c>
    </row>
    <row r="332" spans="1:15" ht="15.4" customHeight="1" outlineLevel="1">
      <c r="A332" s="5"/>
      <c r="B332" s="5"/>
      <c r="C332" s="9"/>
      <c r="D332" s="9"/>
      <c r="E332" s="13"/>
      <c r="F332" s="15" t="s">
        <v>963</v>
      </c>
      <c r="G332" s="5"/>
      <c r="H332" s="5"/>
      <c r="I332" s="10"/>
      <c r="J332" s="1"/>
      <c r="K332" s="5"/>
      <c r="L332" s="7">
        <f>SUBTOTAL(9,L324:L331)</f>
        <v>37</v>
      </c>
      <c r="M332" s="8">
        <f>SUBTOTAL(9,M324:M331)</f>
        <v>85770.42</v>
      </c>
      <c r="O332" s="12" t="s">
        <v>1269</v>
      </c>
    </row>
    <row r="333" spans="1:15" ht="15.4" customHeight="1" outlineLevel="2">
      <c r="A333" s="5" t="s">
        <v>7</v>
      </c>
      <c r="B333" s="5" t="s">
        <v>411</v>
      </c>
      <c r="C333" s="9">
        <v>252755</v>
      </c>
      <c r="D333" s="9">
        <v>0</v>
      </c>
      <c r="E333" s="13">
        <v>2527550</v>
      </c>
      <c r="F333" s="9">
        <v>3681080</v>
      </c>
      <c r="G333" s="5" t="s">
        <v>173</v>
      </c>
      <c r="H333" s="5" t="s">
        <v>172</v>
      </c>
      <c r="I333" s="10">
        <v>36160</v>
      </c>
      <c r="J333" s="1" t="s">
        <v>440</v>
      </c>
      <c r="K333" s="5" t="s">
        <v>12</v>
      </c>
      <c r="L333" s="7">
        <v>2</v>
      </c>
      <c r="M333" s="8">
        <v>1632.18</v>
      </c>
      <c r="O333" s="12" t="s">
        <v>1269</v>
      </c>
    </row>
    <row r="334" spans="1:15" ht="15.4" customHeight="1" outlineLevel="2">
      <c r="A334" s="5" t="s">
        <v>7</v>
      </c>
      <c r="B334" s="5" t="s">
        <v>411</v>
      </c>
      <c r="C334" s="9">
        <v>252303</v>
      </c>
      <c r="D334" s="9">
        <v>0</v>
      </c>
      <c r="E334" s="13">
        <v>2523030</v>
      </c>
      <c r="F334" s="9">
        <v>3681080</v>
      </c>
      <c r="G334" s="5" t="s">
        <v>20</v>
      </c>
      <c r="H334" s="5" t="s">
        <v>21</v>
      </c>
      <c r="I334" s="10">
        <v>36160</v>
      </c>
      <c r="J334" s="1" t="s">
        <v>440</v>
      </c>
      <c r="K334" s="5" t="s">
        <v>12</v>
      </c>
      <c r="L334" s="7">
        <v>7</v>
      </c>
      <c r="M334" s="8">
        <v>8555.34</v>
      </c>
      <c r="O334" s="12" t="s">
        <v>1269</v>
      </c>
    </row>
    <row r="335" spans="1:15" ht="15.4" customHeight="1" outlineLevel="2">
      <c r="A335" s="5" t="s">
        <v>7</v>
      </c>
      <c r="B335" s="5" t="s">
        <v>411</v>
      </c>
      <c r="C335" s="9">
        <v>250267</v>
      </c>
      <c r="D335" s="9">
        <v>0</v>
      </c>
      <c r="E335" s="13">
        <v>2502670</v>
      </c>
      <c r="F335" s="9">
        <v>3681080</v>
      </c>
      <c r="G335" s="5" t="s">
        <v>64</v>
      </c>
      <c r="H335" s="5" t="s">
        <v>65</v>
      </c>
      <c r="I335" s="10">
        <v>36160</v>
      </c>
      <c r="J335" s="1" t="s">
        <v>440</v>
      </c>
      <c r="K335" s="5" t="s">
        <v>12</v>
      </c>
      <c r="L335" s="7">
        <v>8</v>
      </c>
      <c r="M335" s="8">
        <v>11862.75</v>
      </c>
      <c r="O335" s="12" t="s">
        <v>1269</v>
      </c>
    </row>
    <row r="336" spans="1:15" ht="15.4" customHeight="1" outlineLevel="1">
      <c r="A336" s="5"/>
      <c r="B336" s="5"/>
      <c r="C336" s="9"/>
      <c r="D336" s="9"/>
      <c r="E336" s="13"/>
      <c r="F336" s="15" t="s">
        <v>964</v>
      </c>
      <c r="G336" s="5"/>
      <c r="H336" s="5"/>
      <c r="I336" s="10"/>
      <c r="J336" s="1"/>
      <c r="K336" s="5"/>
      <c r="L336" s="7">
        <f>SUBTOTAL(9,L333:L335)</f>
        <v>17</v>
      </c>
      <c r="M336" s="8">
        <f>SUBTOTAL(9,M333:M335)</f>
        <v>22050.27</v>
      </c>
      <c r="O336" s="12" t="s">
        <v>1269</v>
      </c>
    </row>
    <row r="337" spans="1:15" ht="15.4" customHeight="1" outlineLevel="2">
      <c r="A337" s="5" t="s">
        <v>7</v>
      </c>
      <c r="B337" s="5" t="s">
        <v>411</v>
      </c>
      <c r="C337" s="9">
        <v>252982</v>
      </c>
      <c r="D337" s="9">
        <v>0</v>
      </c>
      <c r="E337" s="13">
        <v>2529820</v>
      </c>
      <c r="F337" s="9">
        <v>3681082</v>
      </c>
      <c r="G337" s="5" t="s">
        <v>155</v>
      </c>
      <c r="H337" s="5" t="s">
        <v>156</v>
      </c>
      <c r="I337" s="10">
        <v>37621</v>
      </c>
      <c r="J337" s="1" t="s">
        <v>481</v>
      </c>
      <c r="K337" s="5" t="s">
        <v>12</v>
      </c>
      <c r="L337" s="7">
        <v>1</v>
      </c>
      <c r="M337" s="8">
        <v>4333.3500000000004</v>
      </c>
      <c r="O337" s="12" t="s">
        <v>1269</v>
      </c>
    </row>
    <row r="338" spans="1:15" ht="15.4" customHeight="1" outlineLevel="2">
      <c r="A338" s="5" t="s">
        <v>7</v>
      </c>
      <c r="B338" s="5" t="s">
        <v>411</v>
      </c>
      <c r="C338" s="9">
        <v>250494</v>
      </c>
      <c r="D338" s="9">
        <v>0</v>
      </c>
      <c r="E338" s="13">
        <v>2504940</v>
      </c>
      <c r="F338" s="9">
        <v>3681082</v>
      </c>
      <c r="G338" s="5" t="s">
        <v>9</v>
      </c>
      <c r="H338" s="5" t="s">
        <v>94</v>
      </c>
      <c r="I338" s="10">
        <v>37621</v>
      </c>
      <c r="J338" s="1" t="s">
        <v>481</v>
      </c>
      <c r="K338" s="5" t="s">
        <v>12</v>
      </c>
      <c r="L338" s="7">
        <v>2</v>
      </c>
      <c r="M338" s="8">
        <v>10381.18</v>
      </c>
      <c r="O338" s="12" t="s">
        <v>1269</v>
      </c>
    </row>
    <row r="339" spans="1:15" ht="15.4" customHeight="1" outlineLevel="2">
      <c r="A339" s="5" t="s">
        <v>7</v>
      </c>
      <c r="B339" s="5" t="s">
        <v>411</v>
      </c>
      <c r="C339" s="9">
        <v>250268</v>
      </c>
      <c r="D339" s="9">
        <v>0</v>
      </c>
      <c r="E339" s="13">
        <v>2502680</v>
      </c>
      <c r="F339" s="9">
        <v>3681082</v>
      </c>
      <c r="G339" s="5" t="s">
        <v>64</v>
      </c>
      <c r="H339" s="5" t="s">
        <v>65</v>
      </c>
      <c r="I339" s="10">
        <v>37621</v>
      </c>
      <c r="J339" s="1" t="s">
        <v>481</v>
      </c>
      <c r="K339" s="5" t="s">
        <v>12</v>
      </c>
      <c r="L339" s="7">
        <v>3</v>
      </c>
      <c r="M339" s="8">
        <v>9065.35</v>
      </c>
      <c r="O339" s="12" t="s">
        <v>1269</v>
      </c>
    </row>
    <row r="340" spans="1:15" ht="15.4" customHeight="1" outlineLevel="1">
      <c r="A340" s="5"/>
      <c r="B340" s="5"/>
      <c r="C340" s="9"/>
      <c r="D340" s="9"/>
      <c r="E340" s="13"/>
      <c r="F340" s="15" t="s">
        <v>965</v>
      </c>
      <c r="G340" s="5"/>
      <c r="H340" s="5"/>
      <c r="I340" s="10"/>
      <c r="J340" s="1"/>
      <c r="K340" s="5"/>
      <c r="L340" s="7">
        <f>SUBTOTAL(9,L337:L339)</f>
        <v>6</v>
      </c>
      <c r="M340" s="8">
        <f>SUBTOTAL(9,M337:M339)</f>
        <v>23779.88</v>
      </c>
      <c r="O340" s="12" t="s">
        <v>1269</v>
      </c>
    </row>
    <row r="341" spans="1:15" ht="15.4" customHeight="1" outlineLevel="2">
      <c r="A341" s="5" t="s">
        <v>7</v>
      </c>
      <c r="B341" s="5" t="s">
        <v>411</v>
      </c>
      <c r="C341" s="9">
        <v>250269</v>
      </c>
      <c r="D341" s="9">
        <v>0</v>
      </c>
      <c r="E341" s="13">
        <v>2502690</v>
      </c>
      <c r="F341" s="9">
        <v>3681084</v>
      </c>
      <c r="G341" s="5" t="s">
        <v>64</v>
      </c>
      <c r="H341" s="5" t="s">
        <v>65</v>
      </c>
      <c r="I341" s="10">
        <v>37256</v>
      </c>
      <c r="J341" s="1" t="s">
        <v>481</v>
      </c>
      <c r="K341" s="5" t="s">
        <v>12</v>
      </c>
      <c r="L341" s="7">
        <v>2</v>
      </c>
      <c r="M341" s="8">
        <v>11582.47</v>
      </c>
      <c r="O341" s="12" t="s">
        <v>1269</v>
      </c>
    </row>
    <row r="342" spans="1:15" ht="15.4" customHeight="1" outlineLevel="2">
      <c r="A342" s="5" t="s">
        <v>7</v>
      </c>
      <c r="B342" s="5" t="s">
        <v>411</v>
      </c>
      <c r="C342" s="9">
        <v>251400</v>
      </c>
      <c r="D342" s="9">
        <v>0</v>
      </c>
      <c r="E342" s="13">
        <v>2514000</v>
      </c>
      <c r="F342" s="9">
        <v>3681084</v>
      </c>
      <c r="G342" s="5" t="s">
        <v>53</v>
      </c>
      <c r="H342" s="5" t="s">
        <v>54</v>
      </c>
      <c r="I342" s="10">
        <v>38717</v>
      </c>
      <c r="J342" s="1" t="s">
        <v>481</v>
      </c>
      <c r="K342" s="5" t="s">
        <v>12</v>
      </c>
      <c r="L342" s="7">
        <v>2</v>
      </c>
      <c r="M342" s="8">
        <v>11650.6</v>
      </c>
      <c r="O342" s="12" t="s">
        <v>1269</v>
      </c>
    </row>
    <row r="343" spans="1:15" ht="15.4" customHeight="1" outlineLevel="2">
      <c r="A343" s="5" t="s">
        <v>7</v>
      </c>
      <c r="B343" s="5" t="s">
        <v>411</v>
      </c>
      <c r="C343" s="9">
        <v>252983</v>
      </c>
      <c r="D343" s="9">
        <v>0</v>
      </c>
      <c r="E343" s="13">
        <v>2529830</v>
      </c>
      <c r="F343" s="9">
        <v>3681084</v>
      </c>
      <c r="G343" s="5" t="s">
        <v>155</v>
      </c>
      <c r="H343" s="5" t="s">
        <v>156</v>
      </c>
      <c r="I343" s="10">
        <v>40178</v>
      </c>
      <c r="J343" s="1" t="s">
        <v>481</v>
      </c>
      <c r="K343" s="5" t="s">
        <v>12</v>
      </c>
      <c r="L343" s="7">
        <v>3</v>
      </c>
      <c r="M343" s="8">
        <v>9545.67</v>
      </c>
      <c r="O343" s="12" t="s">
        <v>1269</v>
      </c>
    </row>
    <row r="344" spans="1:15" ht="15.4" customHeight="1" outlineLevel="2">
      <c r="A344" s="5" t="s">
        <v>7</v>
      </c>
      <c r="B344" s="5" t="s">
        <v>411</v>
      </c>
      <c r="C344" s="9">
        <v>250495</v>
      </c>
      <c r="D344" s="9">
        <v>0</v>
      </c>
      <c r="E344" s="13">
        <v>2504950</v>
      </c>
      <c r="F344" s="9">
        <v>3681084</v>
      </c>
      <c r="G344" s="5" t="s">
        <v>9</v>
      </c>
      <c r="H344" s="5" t="s">
        <v>94</v>
      </c>
      <c r="I344" s="10">
        <v>37621</v>
      </c>
      <c r="J344" s="1" t="s">
        <v>481</v>
      </c>
      <c r="K344" s="5" t="s">
        <v>12</v>
      </c>
      <c r="L344" s="7">
        <v>5</v>
      </c>
      <c r="M344" s="8">
        <v>34600.46</v>
      </c>
      <c r="O344" s="12" t="s">
        <v>1269</v>
      </c>
    </row>
    <row r="345" spans="1:15" ht="15.4" customHeight="1" outlineLevel="1">
      <c r="A345" s="5"/>
      <c r="B345" s="5"/>
      <c r="C345" s="9"/>
      <c r="D345" s="9"/>
      <c r="E345" s="13"/>
      <c r="F345" s="15" t="s">
        <v>966</v>
      </c>
      <c r="G345" s="5"/>
      <c r="H345" s="5"/>
      <c r="I345" s="10"/>
      <c r="J345" s="1"/>
      <c r="K345" s="5"/>
      <c r="L345" s="7">
        <f>SUBTOTAL(9,L341:L344)</f>
        <v>12</v>
      </c>
      <c r="M345" s="8">
        <f>SUBTOTAL(9,M341:M344)</f>
        <v>67379.199999999997</v>
      </c>
      <c r="O345" s="12" t="s">
        <v>1269</v>
      </c>
    </row>
    <row r="346" spans="1:15" ht="15.4" customHeight="1" outlineLevel="2">
      <c r="A346" s="5" t="s">
        <v>7</v>
      </c>
      <c r="B346" s="5" t="s">
        <v>411</v>
      </c>
      <c r="C346" s="9">
        <v>251401</v>
      </c>
      <c r="D346" s="9">
        <v>0</v>
      </c>
      <c r="E346" s="13">
        <v>2514010</v>
      </c>
      <c r="F346" s="9">
        <v>3681086</v>
      </c>
      <c r="G346" s="5" t="s">
        <v>53</v>
      </c>
      <c r="H346" s="5" t="s">
        <v>54</v>
      </c>
      <c r="I346" s="10">
        <v>36160</v>
      </c>
      <c r="J346" s="1" t="s">
        <v>481</v>
      </c>
      <c r="K346" s="5" t="s">
        <v>12</v>
      </c>
      <c r="L346" s="7">
        <v>1</v>
      </c>
      <c r="M346" s="8">
        <v>3796.2</v>
      </c>
      <c r="O346" s="12" t="s">
        <v>1269</v>
      </c>
    </row>
    <row r="347" spans="1:15" ht="15.4" customHeight="1" outlineLevel="2">
      <c r="A347" s="5" t="s">
        <v>7</v>
      </c>
      <c r="B347" s="5" t="s">
        <v>411</v>
      </c>
      <c r="C347" s="9">
        <v>252758</v>
      </c>
      <c r="D347" s="9">
        <v>0</v>
      </c>
      <c r="E347" s="13">
        <v>2527580</v>
      </c>
      <c r="F347" s="9">
        <v>3681086</v>
      </c>
      <c r="G347" s="5" t="s">
        <v>173</v>
      </c>
      <c r="H347" s="5" t="s">
        <v>172</v>
      </c>
      <c r="I347" s="10">
        <v>36160</v>
      </c>
      <c r="J347" s="1" t="s">
        <v>481</v>
      </c>
      <c r="K347" s="5" t="s">
        <v>12</v>
      </c>
      <c r="L347" s="7">
        <v>1</v>
      </c>
      <c r="M347" s="8">
        <v>3929.96</v>
      </c>
      <c r="O347" s="12" t="s">
        <v>1269</v>
      </c>
    </row>
    <row r="348" spans="1:15" ht="15.4" customHeight="1" outlineLevel="2">
      <c r="A348" s="5" t="s">
        <v>7</v>
      </c>
      <c r="B348" s="5" t="s">
        <v>411</v>
      </c>
      <c r="C348" s="9">
        <v>251628</v>
      </c>
      <c r="D348" s="9">
        <v>0</v>
      </c>
      <c r="E348" s="13">
        <v>2516280</v>
      </c>
      <c r="F348" s="9">
        <v>3681086</v>
      </c>
      <c r="G348" s="5" t="s">
        <v>126</v>
      </c>
      <c r="H348" s="5" t="s">
        <v>127</v>
      </c>
      <c r="I348" s="10">
        <v>36160</v>
      </c>
      <c r="J348" s="1" t="s">
        <v>481</v>
      </c>
      <c r="K348" s="5" t="s">
        <v>12</v>
      </c>
      <c r="L348" s="7">
        <v>2</v>
      </c>
      <c r="M348" s="8">
        <v>9790.02</v>
      </c>
      <c r="O348" s="12" t="s">
        <v>1269</v>
      </c>
    </row>
    <row r="349" spans="1:15" ht="15.4" customHeight="1" outlineLevel="2">
      <c r="A349" s="5" t="s">
        <v>7</v>
      </c>
      <c r="B349" s="5" t="s">
        <v>411</v>
      </c>
      <c r="C349" s="9">
        <v>250270</v>
      </c>
      <c r="D349" s="9">
        <v>0</v>
      </c>
      <c r="E349" s="13">
        <v>2502700</v>
      </c>
      <c r="F349" s="9">
        <v>3681086</v>
      </c>
      <c r="G349" s="5" t="s">
        <v>64</v>
      </c>
      <c r="H349" s="5" t="s">
        <v>65</v>
      </c>
      <c r="I349" s="10">
        <v>36160</v>
      </c>
      <c r="J349" s="1" t="s">
        <v>481</v>
      </c>
      <c r="K349" s="5" t="s">
        <v>12</v>
      </c>
      <c r="L349" s="7">
        <v>6</v>
      </c>
      <c r="M349" s="8">
        <v>39620.04</v>
      </c>
      <c r="O349" s="12" t="s">
        <v>1269</v>
      </c>
    </row>
    <row r="350" spans="1:15" ht="15.4" customHeight="1" outlineLevel="1">
      <c r="A350" s="5"/>
      <c r="B350" s="5"/>
      <c r="C350" s="9"/>
      <c r="D350" s="9"/>
      <c r="E350" s="13"/>
      <c r="F350" s="15" t="s">
        <v>967</v>
      </c>
      <c r="G350" s="5"/>
      <c r="H350" s="5"/>
      <c r="I350" s="10"/>
      <c r="J350" s="1"/>
      <c r="K350" s="5"/>
      <c r="L350" s="7">
        <f>SUBTOTAL(9,L346:L349)</f>
        <v>10</v>
      </c>
      <c r="M350" s="8">
        <f>SUBTOTAL(9,M346:M349)</f>
        <v>57136.22</v>
      </c>
      <c r="O350" s="12" t="s">
        <v>1269</v>
      </c>
    </row>
    <row r="351" spans="1:15" ht="15.4" customHeight="1" outlineLevel="2">
      <c r="A351" s="5" t="s">
        <v>7</v>
      </c>
      <c r="B351" s="5" t="s">
        <v>411</v>
      </c>
      <c r="C351" s="9">
        <v>251402</v>
      </c>
      <c r="D351" s="9">
        <v>0</v>
      </c>
      <c r="E351" s="13">
        <v>2514020</v>
      </c>
      <c r="F351" s="9">
        <v>3681087</v>
      </c>
      <c r="G351" s="5" t="s">
        <v>53</v>
      </c>
      <c r="H351" s="5" t="s">
        <v>54</v>
      </c>
      <c r="I351" s="10">
        <v>40178</v>
      </c>
      <c r="J351" s="1" t="s">
        <v>481</v>
      </c>
      <c r="K351" s="5" t="s">
        <v>12</v>
      </c>
      <c r="L351" s="7">
        <v>1</v>
      </c>
      <c r="M351" s="8">
        <v>6913</v>
      </c>
      <c r="O351" s="12" t="s">
        <v>1269</v>
      </c>
    </row>
    <row r="352" spans="1:15" ht="15.4" customHeight="1" outlineLevel="2">
      <c r="A352" s="5" t="s">
        <v>7</v>
      </c>
      <c r="B352" s="5" t="s">
        <v>411</v>
      </c>
      <c r="C352" s="9">
        <v>252533</v>
      </c>
      <c r="D352" s="9">
        <v>0</v>
      </c>
      <c r="E352" s="13">
        <v>2525330</v>
      </c>
      <c r="F352" s="9">
        <v>3681087</v>
      </c>
      <c r="G352" s="5" t="s">
        <v>105</v>
      </c>
      <c r="H352" s="5" t="s">
        <v>106</v>
      </c>
      <c r="I352" s="10">
        <v>40543</v>
      </c>
      <c r="J352" s="1" t="s">
        <v>481</v>
      </c>
      <c r="K352" s="5" t="s">
        <v>12</v>
      </c>
      <c r="L352" s="7">
        <v>1</v>
      </c>
      <c r="M352" s="8">
        <v>8533.7199999999993</v>
      </c>
      <c r="O352" s="12" t="s">
        <v>1269</v>
      </c>
    </row>
    <row r="353" spans="1:15" ht="15.4" customHeight="1" outlineLevel="2">
      <c r="A353" s="5" t="s">
        <v>7</v>
      </c>
      <c r="B353" s="5" t="s">
        <v>411</v>
      </c>
      <c r="C353" s="9">
        <v>250271</v>
      </c>
      <c r="D353" s="9">
        <v>0</v>
      </c>
      <c r="E353" s="13">
        <v>2502710</v>
      </c>
      <c r="F353" s="9">
        <v>3681087</v>
      </c>
      <c r="G353" s="5" t="s">
        <v>64</v>
      </c>
      <c r="H353" s="5" t="s">
        <v>65</v>
      </c>
      <c r="I353" s="10">
        <v>40178</v>
      </c>
      <c r="J353" s="1" t="s">
        <v>481</v>
      </c>
      <c r="K353" s="5" t="s">
        <v>12</v>
      </c>
      <c r="L353" s="7">
        <v>1</v>
      </c>
      <c r="M353" s="8">
        <v>9452.33</v>
      </c>
      <c r="O353" s="12" t="s">
        <v>1269</v>
      </c>
    </row>
    <row r="354" spans="1:15" ht="15.4" customHeight="1" outlineLevel="2">
      <c r="A354" s="5" t="s">
        <v>7</v>
      </c>
      <c r="B354" s="5" t="s">
        <v>411</v>
      </c>
      <c r="C354" s="9">
        <v>250497</v>
      </c>
      <c r="D354" s="9">
        <v>0</v>
      </c>
      <c r="E354" s="13">
        <v>2504970</v>
      </c>
      <c r="F354" s="9">
        <v>3681087</v>
      </c>
      <c r="G354" s="5" t="s">
        <v>9</v>
      </c>
      <c r="H354" s="5" t="s">
        <v>94</v>
      </c>
      <c r="I354" s="10">
        <v>39813</v>
      </c>
      <c r="J354" s="1" t="s">
        <v>481</v>
      </c>
      <c r="K354" s="5" t="s">
        <v>12</v>
      </c>
      <c r="L354" s="7">
        <v>1</v>
      </c>
      <c r="M354" s="8">
        <v>10386.92</v>
      </c>
      <c r="O354" s="12" t="s">
        <v>1269</v>
      </c>
    </row>
    <row r="355" spans="1:15" ht="15.4" customHeight="1" outlineLevel="2">
      <c r="A355" s="5" t="s">
        <v>7</v>
      </c>
      <c r="B355" s="5" t="s">
        <v>411</v>
      </c>
      <c r="C355" s="9">
        <v>250949</v>
      </c>
      <c r="D355" s="9">
        <v>0</v>
      </c>
      <c r="E355" s="13">
        <v>2509490</v>
      </c>
      <c r="F355" s="9">
        <v>3681087</v>
      </c>
      <c r="G355" s="5" t="s">
        <v>171</v>
      </c>
      <c r="H355" s="5" t="s">
        <v>172</v>
      </c>
      <c r="I355" s="10">
        <v>39082</v>
      </c>
      <c r="J355" s="1" t="s">
        <v>481</v>
      </c>
      <c r="K355" s="5" t="s">
        <v>12</v>
      </c>
      <c r="L355" s="7">
        <v>8</v>
      </c>
      <c r="M355" s="8">
        <v>26300.68</v>
      </c>
      <c r="O355" s="12" t="s">
        <v>1269</v>
      </c>
    </row>
    <row r="356" spans="1:15" ht="15.4" customHeight="1" outlineLevel="1">
      <c r="A356" s="5"/>
      <c r="B356" s="5"/>
      <c r="C356" s="9"/>
      <c r="D356" s="9"/>
      <c r="E356" s="13"/>
      <c r="F356" s="15" t="s">
        <v>968</v>
      </c>
      <c r="G356" s="5"/>
      <c r="H356" s="5"/>
      <c r="I356" s="10"/>
      <c r="J356" s="1"/>
      <c r="K356" s="5"/>
      <c r="L356" s="7">
        <f>SUBTOTAL(9,L351:L355)</f>
        <v>12</v>
      </c>
      <c r="M356" s="8">
        <f>SUBTOTAL(9,M351:M355)</f>
        <v>61586.65</v>
      </c>
      <c r="O356" s="12" t="s">
        <v>1269</v>
      </c>
    </row>
    <row r="357" spans="1:15" ht="15.4" customHeight="1" outlineLevel="2">
      <c r="A357" s="5" t="s">
        <v>7</v>
      </c>
      <c r="B357" s="5" t="s">
        <v>411</v>
      </c>
      <c r="C357" s="9">
        <v>252760</v>
      </c>
      <c r="D357" s="9">
        <v>0</v>
      </c>
      <c r="E357" s="13">
        <v>2527600</v>
      </c>
      <c r="F357" s="9">
        <v>3681088</v>
      </c>
      <c r="G357" s="5" t="s">
        <v>173</v>
      </c>
      <c r="H357" s="5" t="s">
        <v>172</v>
      </c>
      <c r="I357" s="10">
        <v>36160</v>
      </c>
      <c r="J357" s="1" t="s">
        <v>481</v>
      </c>
      <c r="K357" s="5" t="s">
        <v>12</v>
      </c>
      <c r="L357" s="7">
        <v>1</v>
      </c>
      <c r="M357" s="8">
        <v>6675.42</v>
      </c>
      <c r="O357" s="12" t="s">
        <v>1269</v>
      </c>
    </row>
    <row r="358" spans="1:15" ht="15.4" customHeight="1" outlineLevel="2">
      <c r="A358" s="5" t="s">
        <v>7</v>
      </c>
      <c r="B358" s="5" t="s">
        <v>411</v>
      </c>
      <c r="C358" s="9">
        <v>253664</v>
      </c>
      <c r="D358" s="9">
        <v>0</v>
      </c>
      <c r="E358" s="13">
        <v>2536640</v>
      </c>
      <c r="F358" s="9">
        <v>3681088</v>
      </c>
      <c r="G358" s="5" t="s">
        <v>103</v>
      </c>
      <c r="H358" s="5" t="s">
        <v>104</v>
      </c>
      <c r="I358" s="10">
        <v>36160</v>
      </c>
      <c r="J358" s="1" t="s">
        <v>481</v>
      </c>
      <c r="K358" s="5" t="s">
        <v>12</v>
      </c>
      <c r="L358" s="7">
        <v>2</v>
      </c>
      <c r="M358" s="8">
        <v>25963.22</v>
      </c>
      <c r="O358" s="12" t="s">
        <v>1269</v>
      </c>
    </row>
    <row r="359" spans="1:15" ht="15.4" customHeight="1" outlineLevel="2">
      <c r="A359" s="5" t="s">
        <v>7</v>
      </c>
      <c r="B359" s="5" t="s">
        <v>411</v>
      </c>
      <c r="C359" s="9">
        <v>251176</v>
      </c>
      <c r="D359" s="9">
        <v>0</v>
      </c>
      <c r="E359" s="13">
        <v>2511760</v>
      </c>
      <c r="F359" s="9">
        <v>3681088</v>
      </c>
      <c r="G359" s="5" t="s">
        <v>176</v>
      </c>
      <c r="H359" s="5" t="s">
        <v>177</v>
      </c>
      <c r="I359" s="10">
        <v>36160</v>
      </c>
      <c r="J359" s="1" t="s">
        <v>481</v>
      </c>
      <c r="K359" s="5" t="s">
        <v>12</v>
      </c>
      <c r="L359" s="7">
        <v>3</v>
      </c>
      <c r="M359" s="8">
        <v>20026.27</v>
      </c>
      <c r="O359" s="12" t="s">
        <v>1269</v>
      </c>
    </row>
    <row r="360" spans="1:15" ht="15.4" customHeight="1" outlineLevel="2">
      <c r="A360" s="5" t="s">
        <v>7</v>
      </c>
      <c r="B360" s="5" t="s">
        <v>411</v>
      </c>
      <c r="C360" s="9">
        <v>3311590</v>
      </c>
      <c r="D360" s="9">
        <v>0</v>
      </c>
      <c r="E360" s="13">
        <v>33115900</v>
      </c>
      <c r="F360" s="9">
        <v>3681088</v>
      </c>
      <c r="G360" s="5" t="s">
        <v>160</v>
      </c>
      <c r="H360" s="5" t="s">
        <v>161</v>
      </c>
      <c r="I360" s="10">
        <v>43465</v>
      </c>
      <c r="J360" s="1" t="s">
        <v>481</v>
      </c>
      <c r="K360" s="5" t="s">
        <v>12</v>
      </c>
      <c r="L360" s="7">
        <v>3</v>
      </c>
      <c r="M360" s="8">
        <v>25130.85</v>
      </c>
      <c r="O360" s="12" t="s">
        <v>1269</v>
      </c>
    </row>
    <row r="361" spans="1:15" ht="15.4" customHeight="1" outlineLevel="2">
      <c r="A361" s="5" t="s">
        <v>7</v>
      </c>
      <c r="B361" s="5" t="s">
        <v>411</v>
      </c>
      <c r="C361" s="9">
        <v>252986</v>
      </c>
      <c r="D361" s="9">
        <v>0</v>
      </c>
      <c r="E361" s="13">
        <v>2529860</v>
      </c>
      <c r="F361" s="9">
        <v>3681088</v>
      </c>
      <c r="G361" s="5" t="s">
        <v>155</v>
      </c>
      <c r="H361" s="5" t="s">
        <v>156</v>
      </c>
      <c r="I361" s="10">
        <v>36160</v>
      </c>
      <c r="J361" s="1" t="s">
        <v>481</v>
      </c>
      <c r="K361" s="5" t="s">
        <v>12</v>
      </c>
      <c r="L361" s="7">
        <v>3</v>
      </c>
      <c r="M361" s="8">
        <v>42030.99</v>
      </c>
      <c r="O361" s="12" t="s">
        <v>1269</v>
      </c>
    </row>
    <row r="362" spans="1:15" ht="15.4" customHeight="1" outlineLevel="2">
      <c r="A362" s="5" t="s">
        <v>7</v>
      </c>
      <c r="B362" s="5" t="s">
        <v>411</v>
      </c>
      <c r="C362" s="9">
        <v>251403</v>
      </c>
      <c r="D362" s="9">
        <v>0</v>
      </c>
      <c r="E362" s="13">
        <v>2514030</v>
      </c>
      <c r="F362" s="9">
        <v>3681088</v>
      </c>
      <c r="G362" s="5" t="s">
        <v>53</v>
      </c>
      <c r="H362" s="5" t="s">
        <v>54</v>
      </c>
      <c r="I362" s="10">
        <v>36160</v>
      </c>
      <c r="J362" s="1" t="s">
        <v>481</v>
      </c>
      <c r="K362" s="5" t="s">
        <v>12</v>
      </c>
      <c r="L362" s="7">
        <v>4</v>
      </c>
      <c r="M362" s="8">
        <v>36061.67</v>
      </c>
      <c r="O362" s="12" t="s">
        <v>1269</v>
      </c>
    </row>
    <row r="363" spans="1:15" ht="15.4" customHeight="1" outlineLevel="2">
      <c r="A363" s="5" t="s">
        <v>7</v>
      </c>
      <c r="B363" s="5" t="s">
        <v>411</v>
      </c>
      <c r="C363" s="9">
        <v>250498</v>
      </c>
      <c r="D363" s="9">
        <v>0</v>
      </c>
      <c r="E363" s="13">
        <v>2504980</v>
      </c>
      <c r="F363" s="9">
        <v>3681088</v>
      </c>
      <c r="G363" s="5" t="s">
        <v>9</v>
      </c>
      <c r="H363" s="5" t="s">
        <v>94</v>
      </c>
      <c r="I363" s="10">
        <v>36160</v>
      </c>
      <c r="J363" s="1" t="s">
        <v>481</v>
      </c>
      <c r="K363" s="5" t="s">
        <v>12</v>
      </c>
      <c r="L363" s="7">
        <v>6</v>
      </c>
      <c r="M363" s="8">
        <v>68116.36</v>
      </c>
      <c r="O363" s="12" t="s">
        <v>1269</v>
      </c>
    </row>
    <row r="364" spans="1:15" ht="15.4" customHeight="1" outlineLevel="2">
      <c r="A364" s="5" t="s">
        <v>7</v>
      </c>
      <c r="B364" s="5" t="s">
        <v>411</v>
      </c>
      <c r="C364" s="9">
        <v>253212</v>
      </c>
      <c r="D364" s="9">
        <v>0</v>
      </c>
      <c r="E364" s="13">
        <v>2532120</v>
      </c>
      <c r="F364" s="9">
        <v>3681088</v>
      </c>
      <c r="G364" s="5" t="s">
        <v>110</v>
      </c>
      <c r="H364" s="5" t="s">
        <v>111</v>
      </c>
      <c r="I364" s="10">
        <v>36160</v>
      </c>
      <c r="J364" s="1" t="s">
        <v>481</v>
      </c>
      <c r="K364" s="5" t="s">
        <v>12</v>
      </c>
      <c r="L364" s="7">
        <v>9</v>
      </c>
      <c r="M364" s="8">
        <v>103754.94</v>
      </c>
      <c r="O364" s="12" t="s">
        <v>1269</v>
      </c>
    </row>
    <row r="365" spans="1:15" ht="15.4" customHeight="1" outlineLevel="2">
      <c r="A365" s="5" t="s">
        <v>7</v>
      </c>
      <c r="B365" s="5" t="s">
        <v>411</v>
      </c>
      <c r="C365" s="9">
        <v>250272</v>
      </c>
      <c r="D365" s="9">
        <v>0</v>
      </c>
      <c r="E365" s="13">
        <v>2502720</v>
      </c>
      <c r="F365" s="9">
        <v>3681088</v>
      </c>
      <c r="G365" s="5" t="s">
        <v>64</v>
      </c>
      <c r="H365" s="5" t="s">
        <v>65</v>
      </c>
      <c r="I365" s="10">
        <v>36160</v>
      </c>
      <c r="J365" s="1" t="s">
        <v>481</v>
      </c>
      <c r="K365" s="5" t="s">
        <v>12</v>
      </c>
      <c r="L365" s="7">
        <v>15</v>
      </c>
      <c r="M365" s="8">
        <v>152937.03</v>
      </c>
      <c r="O365" s="12" t="s">
        <v>1269</v>
      </c>
    </row>
    <row r="366" spans="1:15" ht="15.4" customHeight="1" outlineLevel="2">
      <c r="A366" s="5" t="s">
        <v>7</v>
      </c>
      <c r="B366" s="5" t="s">
        <v>411</v>
      </c>
      <c r="C366" s="9">
        <v>253660</v>
      </c>
      <c r="D366" s="9">
        <v>0</v>
      </c>
      <c r="E366" s="13">
        <v>2536600</v>
      </c>
      <c r="F366" s="9">
        <v>3681088</v>
      </c>
      <c r="G366" s="5" t="s">
        <v>103</v>
      </c>
      <c r="H366" s="5" t="s">
        <v>104</v>
      </c>
      <c r="I366" s="10">
        <v>38717</v>
      </c>
      <c r="J366" s="1" t="s">
        <v>481</v>
      </c>
      <c r="K366" s="5" t="s">
        <v>12</v>
      </c>
      <c r="L366" s="7">
        <v>1</v>
      </c>
      <c r="M366" s="8">
        <v>2308.61</v>
      </c>
      <c r="O366" s="12" t="s">
        <v>1269</v>
      </c>
    </row>
    <row r="367" spans="1:15" ht="15.4" customHeight="1" outlineLevel="2">
      <c r="A367" s="5" t="s">
        <v>7</v>
      </c>
      <c r="B367" s="5" t="s">
        <v>411</v>
      </c>
      <c r="C367" s="9">
        <v>253208</v>
      </c>
      <c r="D367" s="9">
        <v>0</v>
      </c>
      <c r="E367" s="13">
        <v>2532080</v>
      </c>
      <c r="F367" s="9">
        <v>3681088</v>
      </c>
      <c r="G367" s="5" t="s">
        <v>110</v>
      </c>
      <c r="H367" s="5" t="s">
        <v>111</v>
      </c>
      <c r="I367" s="10">
        <v>36891</v>
      </c>
      <c r="J367" s="1" t="s">
        <v>481</v>
      </c>
      <c r="K367" s="5" t="s">
        <v>12</v>
      </c>
      <c r="L367" s="7">
        <v>1</v>
      </c>
      <c r="M367" s="8">
        <v>3297.78</v>
      </c>
      <c r="O367" s="12" t="s">
        <v>1269</v>
      </c>
    </row>
    <row r="368" spans="1:15" ht="15.4" customHeight="1" outlineLevel="2">
      <c r="A368" s="5" t="s">
        <v>7</v>
      </c>
      <c r="B368" s="5" t="s">
        <v>411</v>
      </c>
      <c r="C368" s="9">
        <v>3311588</v>
      </c>
      <c r="D368" s="9">
        <v>0</v>
      </c>
      <c r="E368" s="13">
        <v>33115880</v>
      </c>
      <c r="F368" s="9">
        <v>3681088</v>
      </c>
      <c r="G368" s="5" t="s">
        <v>160</v>
      </c>
      <c r="H368" s="5" t="s">
        <v>161</v>
      </c>
      <c r="I368" s="10">
        <v>43465</v>
      </c>
      <c r="J368" s="1" t="s">
        <v>481</v>
      </c>
      <c r="K368" s="5" t="s">
        <v>12</v>
      </c>
      <c r="L368" s="7">
        <v>1</v>
      </c>
      <c r="M368" s="8">
        <v>6550.06</v>
      </c>
      <c r="O368" s="12" t="s">
        <v>1269</v>
      </c>
    </row>
    <row r="369" spans="1:15" ht="15.4" customHeight="1" outlineLevel="2">
      <c r="A369" s="5" t="s">
        <v>7</v>
      </c>
      <c r="B369" s="5" t="s">
        <v>411</v>
      </c>
      <c r="C369" s="9">
        <v>251854</v>
      </c>
      <c r="D369" s="9">
        <v>0</v>
      </c>
      <c r="E369" s="13">
        <v>2518540</v>
      </c>
      <c r="F369" s="9">
        <v>3681088</v>
      </c>
      <c r="G369" s="5" t="s">
        <v>166</v>
      </c>
      <c r="H369" s="5" t="s">
        <v>167</v>
      </c>
      <c r="I369" s="10">
        <v>36160</v>
      </c>
      <c r="J369" s="1" t="s">
        <v>481</v>
      </c>
      <c r="K369" s="5" t="s">
        <v>12</v>
      </c>
      <c r="L369" s="7">
        <v>1</v>
      </c>
      <c r="M369" s="8">
        <v>8085.04</v>
      </c>
      <c r="O369" s="12" t="s">
        <v>1269</v>
      </c>
    </row>
    <row r="370" spans="1:15" ht="15.4" customHeight="1" outlineLevel="2">
      <c r="A370" s="5" t="s">
        <v>7</v>
      </c>
      <c r="B370" s="5" t="s">
        <v>411</v>
      </c>
      <c r="C370" s="9">
        <v>253663</v>
      </c>
      <c r="D370" s="9">
        <v>0</v>
      </c>
      <c r="E370" s="13">
        <v>2536630</v>
      </c>
      <c r="F370" s="9">
        <v>3681088</v>
      </c>
      <c r="G370" s="5" t="s">
        <v>103</v>
      </c>
      <c r="H370" s="5" t="s">
        <v>104</v>
      </c>
      <c r="I370" s="10">
        <v>37134</v>
      </c>
      <c r="J370" s="1" t="s">
        <v>481</v>
      </c>
      <c r="K370" s="5" t="s">
        <v>12</v>
      </c>
      <c r="L370" s="7">
        <v>1</v>
      </c>
      <c r="M370" s="8">
        <v>10708.95</v>
      </c>
      <c r="O370" s="12" t="s">
        <v>1269</v>
      </c>
    </row>
    <row r="371" spans="1:15" ht="15.4" customHeight="1" outlineLevel="2">
      <c r="A371" s="5" t="s">
        <v>7</v>
      </c>
      <c r="B371" s="5" t="s">
        <v>411</v>
      </c>
      <c r="C371" s="9">
        <v>251856</v>
      </c>
      <c r="D371" s="9">
        <v>0</v>
      </c>
      <c r="E371" s="13">
        <v>2518560</v>
      </c>
      <c r="F371" s="9">
        <v>3681088</v>
      </c>
      <c r="G371" s="5" t="s">
        <v>166</v>
      </c>
      <c r="H371" s="5" t="s">
        <v>167</v>
      </c>
      <c r="I371" s="10">
        <v>43465</v>
      </c>
      <c r="J371" s="1" t="s">
        <v>481</v>
      </c>
      <c r="K371" s="5" t="s">
        <v>12</v>
      </c>
      <c r="L371" s="7">
        <v>1</v>
      </c>
      <c r="M371" s="8">
        <v>13439.6</v>
      </c>
      <c r="O371" s="12" t="s">
        <v>1269</v>
      </c>
    </row>
    <row r="372" spans="1:15" ht="15.4" customHeight="1" outlineLevel="1">
      <c r="A372" s="5"/>
      <c r="B372" s="5"/>
      <c r="C372" s="9"/>
      <c r="D372" s="9"/>
      <c r="E372" s="13"/>
      <c r="F372" s="15" t="s">
        <v>969</v>
      </c>
      <c r="G372" s="5"/>
      <c r="H372" s="5"/>
      <c r="I372" s="10"/>
      <c r="J372" s="1"/>
      <c r="K372" s="5"/>
      <c r="L372" s="7">
        <f>SUBTOTAL(9,L357:L371)</f>
        <v>52</v>
      </c>
      <c r="M372" s="8">
        <f>SUBTOTAL(9,M357:M371)</f>
        <v>525086.79</v>
      </c>
      <c r="O372" s="12" t="s">
        <v>1269</v>
      </c>
    </row>
    <row r="373" spans="1:15" ht="15.4" customHeight="1" outlineLevel="2">
      <c r="A373" s="5" t="s">
        <v>7</v>
      </c>
      <c r="B373" s="5" t="s">
        <v>411</v>
      </c>
      <c r="C373" s="9">
        <v>3311900</v>
      </c>
      <c r="D373" s="9">
        <v>0</v>
      </c>
      <c r="E373" s="13">
        <v>33119000</v>
      </c>
      <c r="F373" s="9">
        <v>3681097</v>
      </c>
      <c r="G373" s="5" t="s">
        <v>160</v>
      </c>
      <c r="H373" s="5" t="s">
        <v>161</v>
      </c>
      <c r="I373" s="10">
        <v>43465</v>
      </c>
      <c r="J373" s="1" t="s">
        <v>529</v>
      </c>
      <c r="K373" s="5" t="s">
        <v>12</v>
      </c>
      <c r="L373" s="7">
        <v>1</v>
      </c>
      <c r="M373" s="8">
        <v>2092.02</v>
      </c>
      <c r="O373" s="12" t="s">
        <v>1269</v>
      </c>
    </row>
    <row r="374" spans="1:15" ht="15.4" customHeight="1" outlineLevel="2">
      <c r="A374" s="5" t="s">
        <v>7</v>
      </c>
      <c r="B374" s="5" t="s">
        <v>411</v>
      </c>
      <c r="C374" s="9">
        <v>253213</v>
      </c>
      <c r="D374" s="9">
        <v>0</v>
      </c>
      <c r="E374" s="13">
        <v>2532130</v>
      </c>
      <c r="F374" s="9">
        <v>3681097</v>
      </c>
      <c r="G374" s="5" t="s">
        <v>110</v>
      </c>
      <c r="H374" s="5" t="s">
        <v>111</v>
      </c>
      <c r="I374" s="10">
        <v>36160</v>
      </c>
      <c r="J374" s="1" t="s">
        <v>529</v>
      </c>
      <c r="K374" s="5" t="s">
        <v>12</v>
      </c>
      <c r="L374" s="7">
        <v>6</v>
      </c>
      <c r="M374" s="8">
        <v>19999.009999999998</v>
      </c>
      <c r="O374" s="12" t="s">
        <v>1269</v>
      </c>
    </row>
    <row r="375" spans="1:15" ht="15.4" customHeight="1" outlineLevel="1">
      <c r="A375" s="5"/>
      <c r="B375" s="5"/>
      <c r="C375" s="9"/>
      <c r="D375" s="9"/>
      <c r="E375" s="13"/>
      <c r="F375" s="15" t="s">
        <v>970</v>
      </c>
      <c r="G375" s="5"/>
      <c r="H375" s="5"/>
      <c r="I375" s="10"/>
      <c r="J375" s="1"/>
      <c r="K375" s="5"/>
      <c r="L375" s="7">
        <f>SUBTOTAL(9,L373:L374)</f>
        <v>7</v>
      </c>
      <c r="M375" s="8">
        <f>SUBTOTAL(9,M373:M374)</f>
        <v>22091.03</v>
      </c>
      <c r="O375" s="12" t="s">
        <v>1269</v>
      </c>
    </row>
    <row r="376" spans="1:15" ht="15.4" customHeight="1" outlineLevel="2">
      <c r="A376" s="5" t="s">
        <v>7</v>
      </c>
      <c r="B376" s="5" t="s">
        <v>411</v>
      </c>
      <c r="C376" s="9">
        <v>251858</v>
      </c>
      <c r="D376" s="9">
        <v>0</v>
      </c>
      <c r="E376" s="13">
        <v>2518580</v>
      </c>
      <c r="F376" s="9">
        <v>3681100</v>
      </c>
      <c r="G376" s="5" t="s">
        <v>166</v>
      </c>
      <c r="H376" s="5" t="s">
        <v>167</v>
      </c>
      <c r="I376" s="10">
        <v>36160</v>
      </c>
      <c r="J376" s="1" t="s">
        <v>441</v>
      </c>
      <c r="K376" s="5" t="s">
        <v>12</v>
      </c>
      <c r="L376" s="7">
        <v>2</v>
      </c>
      <c r="M376" s="8">
        <v>515.86</v>
      </c>
      <c r="O376" s="12" t="s">
        <v>1269</v>
      </c>
    </row>
    <row r="377" spans="1:15" ht="15.4" customHeight="1" outlineLevel="1">
      <c r="A377" s="5"/>
      <c r="B377" s="5"/>
      <c r="C377" s="9"/>
      <c r="D377" s="9"/>
      <c r="E377" s="13"/>
      <c r="F377" s="15" t="s">
        <v>971</v>
      </c>
      <c r="G377" s="5"/>
      <c r="H377" s="5"/>
      <c r="I377" s="10"/>
      <c r="J377" s="1"/>
      <c r="K377" s="5"/>
      <c r="L377" s="7">
        <f>SUBTOTAL(9,L376:L376)</f>
        <v>2</v>
      </c>
      <c r="M377" s="8">
        <f>SUBTOTAL(9,M376:M376)</f>
        <v>515.86</v>
      </c>
      <c r="O377" s="12" t="s">
        <v>1269</v>
      </c>
    </row>
    <row r="378" spans="1:15" ht="15.4" customHeight="1" outlineLevel="2">
      <c r="A378" s="5" t="s">
        <v>7</v>
      </c>
      <c r="B378" s="5" t="s">
        <v>411</v>
      </c>
      <c r="C378" s="9">
        <v>3311901</v>
      </c>
      <c r="D378" s="9">
        <v>0</v>
      </c>
      <c r="E378" s="13">
        <v>33119010</v>
      </c>
      <c r="F378" s="9">
        <v>3681101</v>
      </c>
      <c r="G378" s="5" t="s">
        <v>160</v>
      </c>
      <c r="H378" s="5" t="s">
        <v>161</v>
      </c>
      <c r="I378" s="10">
        <v>43465</v>
      </c>
      <c r="J378" s="1" t="s">
        <v>441</v>
      </c>
      <c r="K378" s="5" t="s">
        <v>12</v>
      </c>
      <c r="L378" s="7">
        <v>1</v>
      </c>
      <c r="M378" s="8">
        <v>671.41</v>
      </c>
      <c r="O378" s="12" t="s">
        <v>1269</v>
      </c>
    </row>
    <row r="379" spans="1:15" ht="15.4" customHeight="1" outlineLevel="2">
      <c r="A379" s="5" t="s">
        <v>7</v>
      </c>
      <c r="B379" s="5" t="s">
        <v>411</v>
      </c>
      <c r="C379" s="9">
        <v>253215</v>
      </c>
      <c r="D379" s="9">
        <v>0</v>
      </c>
      <c r="E379" s="13">
        <v>2532150</v>
      </c>
      <c r="F379" s="9">
        <v>3681101</v>
      </c>
      <c r="G379" s="5" t="s">
        <v>110</v>
      </c>
      <c r="H379" s="5" t="s">
        <v>111</v>
      </c>
      <c r="I379" s="10">
        <v>36160</v>
      </c>
      <c r="J379" s="1" t="s">
        <v>441</v>
      </c>
      <c r="K379" s="5" t="s">
        <v>12</v>
      </c>
      <c r="L379" s="7">
        <v>9</v>
      </c>
      <c r="M379" s="8">
        <v>6418.44</v>
      </c>
      <c r="O379" s="12" t="s">
        <v>1269</v>
      </c>
    </row>
    <row r="380" spans="1:15" ht="15.4" customHeight="1" outlineLevel="2">
      <c r="A380" s="5" t="s">
        <v>7</v>
      </c>
      <c r="B380" s="5" t="s">
        <v>411</v>
      </c>
      <c r="C380" s="9">
        <v>250501</v>
      </c>
      <c r="D380" s="9">
        <v>0</v>
      </c>
      <c r="E380" s="13">
        <v>2505010</v>
      </c>
      <c r="F380" s="9">
        <v>3681101</v>
      </c>
      <c r="G380" s="5" t="s">
        <v>9</v>
      </c>
      <c r="H380" s="5" t="s">
        <v>94</v>
      </c>
      <c r="I380" s="10">
        <v>37621</v>
      </c>
      <c r="J380" s="1" t="s">
        <v>441</v>
      </c>
      <c r="K380" s="5" t="s">
        <v>12</v>
      </c>
      <c r="L380" s="7">
        <v>23</v>
      </c>
      <c r="M380" s="8">
        <v>10758.45</v>
      </c>
      <c r="O380" s="12" t="s">
        <v>1269</v>
      </c>
    </row>
    <row r="381" spans="1:15" ht="15.4" customHeight="1" outlineLevel="1">
      <c r="A381" s="5"/>
      <c r="B381" s="5"/>
      <c r="C381" s="9"/>
      <c r="D381" s="9"/>
      <c r="E381" s="13"/>
      <c r="F381" s="15" t="s">
        <v>972</v>
      </c>
      <c r="G381" s="5"/>
      <c r="H381" s="5"/>
      <c r="I381" s="10"/>
      <c r="J381" s="1"/>
      <c r="K381" s="5"/>
      <c r="L381" s="7">
        <f>SUBTOTAL(9,L378:L380)</f>
        <v>33</v>
      </c>
      <c r="M381" s="8">
        <f>SUBTOTAL(9,M378:M380)</f>
        <v>17848.3</v>
      </c>
      <c r="O381" s="12" t="s">
        <v>1269</v>
      </c>
    </row>
    <row r="382" spans="1:15" ht="15.4" customHeight="1" outlineLevel="2">
      <c r="A382" s="5" t="s">
        <v>7</v>
      </c>
      <c r="B382" s="5" t="s">
        <v>411</v>
      </c>
      <c r="C382" s="9">
        <v>3310792</v>
      </c>
      <c r="D382" s="9">
        <v>0</v>
      </c>
      <c r="E382" s="13">
        <v>33107920</v>
      </c>
      <c r="F382" s="9">
        <v>3681102</v>
      </c>
      <c r="G382" s="5" t="s">
        <v>64</v>
      </c>
      <c r="H382" s="5" t="s">
        <v>256</v>
      </c>
      <c r="I382" s="10">
        <v>43465</v>
      </c>
      <c r="J382" s="1" t="s">
        <v>554</v>
      </c>
      <c r="K382" s="5" t="s">
        <v>12</v>
      </c>
      <c r="L382" s="7">
        <v>1</v>
      </c>
      <c r="M382" s="8">
        <v>1549.45</v>
      </c>
      <c r="O382" s="12" t="s">
        <v>1269</v>
      </c>
    </row>
    <row r="383" spans="1:15" ht="15.4" customHeight="1" outlineLevel="2">
      <c r="A383" s="5" t="s">
        <v>7</v>
      </c>
      <c r="B383" s="5" t="s">
        <v>411</v>
      </c>
      <c r="C383" s="9">
        <v>3309277</v>
      </c>
      <c r="D383" s="9">
        <v>0</v>
      </c>
      <c r="E383" s="13">
        <v>33092770</v>
      </c>
      <c r="F383" s="9">
        <v>3681102</v>
      </c>
      <c r="G383" s="5" t="s">
        <v>64</v>
      </c>
      <c r="H383" s="5" t="s">
        <v>291</v>
      </c>
      <c r="I383" s="10">
        <v>43465</v>
      </c>
      <c r="J383" s="1" t="s">
        <v>554</v>
      </c>
      <c r="K383" s="5" t="s">
        <v>12</v>
      </c>
      <c r="L383" s="7">
        <v>6</v>
      </c>
      <c r="M383" s="8">
        <v>2696.1</v>
      </c>
      <c r="O383" s="12" t="s">
        <v>1269</v>
      </c>
    </row>
    <row r="384" spans="1:15" ht="15.4" customHeight="1" outlineLevel="1">
      <c r="A384" s="5"/>
      <c r="B384" s="5"/>
      <c r="C384" s="9"/>
      <c r="D384" s="9"/>
      <c r="E384" s="13"/>
      <c r="F384" s="15" t="s">
        <v>973</v>
      </c>
      <c r="G384" s="5"/>
      <c r="H384" s="5"/>
      <c r="I384" s="10"/>
      <c r="J384" s="1"/>
      <c r="K384" s="5"/>
      <c r="L384" s="7">
        <f>SUBTOTAL(9,L382:L383)</f>
        <v>7</v>
      </c>
      <c r="M384" s="8">
        <f>SUBTOTAL(9,M382:M383)</f>
        <v>4245.55</v>
      </c>
      <c r="O384" s="12" t="s">
        <v>1269</v>
      </c>
    </row>
    <row r="385" spans="1:15" ht="15.4" customHeight="1" outlineLevel="2">
      <c r="A385" s="5" t="s">
        <v>7</v>
      </c>
      <c r="B385" s="5" t="s">
        <v>411</v>
      </c>
      <c r="C385" s="9">
        <v>250954</v>
      </c>
      <c r="D385" s="9">
        <v>0</v>
      </c>
      <c r="E385" s="13">
        <v>2509540</v>
      </c>
      <c r="F385" s="9">
        <v>3681103</v>
      </c>
      <c r="G385" s="5" t="s">
        <v>171</v>
      </c>
      <c r="H385" s="5" t="s">
        <v>172</v>
      </c>
      <c r="I385" s="10">
        <v>36160</v>
      </c>
      <c r="J385" s="1" t="s">
        <v>441</v>
      </c>
      <c r="K385" s="5" t="s">
        <v>12</v>
      </c>
      <c r="L385" s="7">
        <v>1</v>
      </c>
      <c r="M385" s="8">
        <v>948.32</v>
      </c>
      <c r="O385" s="12" t="s">
        <v>1269</v>
      </c>
    </row>
    <row r="386" spans="1:15" ht="15.4" customHeight="1" outlineLevel="2">
      <c r="A386" s="5" t="s">
        <v>7</v>
      </c>
      <c r="B386" s="5" t="s">
        <v>411</v>
      </c>
      <c r="C386" s="9">
        <v>252764</v>
      </c>
      <c r="D386" s="9">
        <v>0</v>
      </c>
      <c r="E386" s="13">
        <v>2527640</v>
      </c>
      <c r="F386" s="9">
        <v>3681103</v>
      </c>
      <c r="G386" s="5" t="s">
        <v>173</v>
      </c>
      <c r="H386" s="5" t="s">
        <v>172</v>
      </c>
      <c r="I386" s="10">
        <v>36160</v>
      </c>
      <c r="J386" s="1" t="s">
        <v>441</v>
      </c>
      <c r="K386" s="5" t="s">
        <v>12</v>
      </c>
      <c r="L386" s="7">
        <v>59</v>
      </c>
      <c r="M386" s="8">
        <v>56997.15</v>
      </c>
      <c r="O386" s="12" t="s">
        <v>1269</v>
      </c>
    </row>
    <row r="387" spans="1:15" ht="15.4" customHeight="1" outlineLevel="2">
      <c r="A387" s="5" t="s">
        <v>7</v>
      </c>
      <c r="B387" s="5" t="s">
        <v>411</v>
      </c>
      <c r="C387" s="9">
        <v>253216</v>
      </c>
      <c r="D387" s="9">
        <v>0</v>
      </c>
      <c r="E387" s="13">
        <v>2532160</v>
      </c>
      <c r="F387" s="9">
        <v>3681103</v>
      </c>
      <c r="G387" s="5" t="s">
        <v>110</v>
      </c>
      <c r="H387" s="5" t="s">
        <v>111</v>
      </c>
      <c r="I387" s="10">
        <v>36160</v>
      </c>
      <c r="J387" s="1" t="s">
        <v>441</v>
      </c>
      <c r="K387" s="5" t="s">
        <v>12</v>
      </c>
      <c r="L387" s="7">
        <v>100</v>
      </c>
      <c r="M387" s="8">
        <v>158962.68</v>
      </c>
      <c r="O387" s="12" t="s">
        <v>1269</v>
      </c>
    </row>
    <row r="388" spans="1:15" ht="15.4" customHeight="1" outlineLevel="2">
      <c r="A388" s="5" t="s">
        <v>7</v>
      </c>
      <c r="B388" s="5" t="s">
        <v>411</v>
      </c>
      <c r="C388" s="9">
        <v>3311591</v>
      </c>
      <c r="D388" s="9">
        <v>0</v>
      </c>
      <c r="E388" s="13">
        <v>33115910</v>
      </c>
      <c r="F388" s="9">
        <v>3681103</v>
      </c>
      <c r="G388" s="5" t="s">
        <v>160</v>
      </c>
      <c r="H388" s="5" t="s">
        <v>161</v>
      </c>
      <c r="I388" s="10">
        <v>43465</v>
      </c>
      <c r="J388" s="1" t="s">
        <v>441</v>
      </c>
      <c r="K388" s="5" t="s">
        <v>12</v>
      </c>
      <c r="L388" s="7">
        <v>104</v>
      </c>
      <c r="M388" s="8">
        <v>149048.31</v>
      </c>
      <c r="O388" s="12" t="s">
        <v>1269</v>
      </c>
    </row>
    <row r="389" spans="1:15" ht="15.4" customHeight="1" outlineLevel="2">
      <c r="A389" s="5" t="s">
        <v>7</v>
      </c>
      <c r="B389" s="5" t="s">
        <v>411</v>
      </c>
      <c r="C389" s="9">
        <v>253442</v>
      </c>
      <c r="D389" s="9">
        <v>0</v>
      </c>
      <c r="E389" s="13">
        <v>2534420</v>
      </c>
      <c r="F389" s="9">
        <v>3681103</v>
      </c>
      <c r="G389" s="5" t="s">
        <v>50</v>
      </c>
      <c r="H389" s="5" t="s">
        <v>51</v>
      </c>
      <c r="I389" s="10">
        <v>36891</v>
      </c>
      <c r="J389" s="1" t="s">
        <v>441</v>
      </c>
      <c r="K389" s="5" t="s">
        <v>12</v>
      </c>
      <c r="L389" s="7">
        <v>114</v>
      </c>
      <c r="M389" s="8">
        <v>85967.58</v>
      </c>
      <c r="O389" s="12" t="s">
        <v>1269</v>
      </c>
    </row>
    <row r="390" spans="1:15" ht="15.4" customHeight="1" outlineLevel="2">
      <c r="A390" s="5" t="s">
        <v>7</v>
      </c>
      <c r="B390" s="5" t="s">
        <v>411</v>
      </c>
      <c r="C390" s="9">
        <v>250276</v>
      </c>
      <c r="D390" s="9">
        <v>0</v>
      </c>
      <c r="E390" s="13">
        <v>2502760</v>
      </c>
      <c r="F390" s="9">
        <v>3681103</v>
      </c>
      <c r="G390" s="5" t="s">
        <v>64</v>
      </c>
      <c r="H390" s="5" t="s">
        <v>65</v>
      </c>
      <c r="I390" s="10">
        <v>36160</v>
      </c>
      <c r="J390" s="1" t="s">
        <v>441</v>
      </c>
      <c r="K390" s="5" t="s">
        <v>12</v>
      </c>
      <c r="L390" s="7">
        <v>190</v>
      </c>
      <c r="M390" s="8">
        <v>357256.34</v>
      </c>
      <c r="O390" s="12" t="s">
        <v>1269</v>
      </c>
    </row>
    <row r="391" spans="1:15" ht="15.4" customHeight="1" outlineLevel="2">
      <c r="A391" s="5" t="s">
        <v>7</v>
      </c>
      <c r="B391" s="5" t="s">
        <v>411</v>
      </c>
      <c r="C391" s="9">
        <v>252990</v>
      </c>
      <c r="D391" s="9">
        <v>0</v>
      </c>
      <c r="E391" s="13">
        <v>2529900</v>
      </c>
      <c r="F391" s="9">
        <v>3681103</v>
      </c>
      <c r="G391" s="5" t="s">
        <v>155</v>
      </c>
      <c r="H391" s="5" t="s">
        <v>156</v>
      </c>
      <c r="I391" s="10">
        <v>36160</v>
      </c>
      <c r="J391" s="1" t="s">
        <v>441</v>
      </c>
      <c r="K391" s="5" t="s">
        <v>12</v>
      </c>
      <c r="L391" s="7">
        <v>252</v>
      </c>
      <c r="M391" s="8">
        <v>384801.71</v>
      </c>
      <c r="O391" s="12" t="s">
        <v>1269</v>
      </c>
    </row>
    <row r="392" spans="1:15" ht="15.4" customHeight="1" outlineLevel="2">
      <c r="A392" s="5" t="s">
        <v>7</v>
      </c>
      <c r="B392" s="5" t="s">
        <v>411</v>
      </c>
      <c r="C392" s="9">
        <v>251407</v>
      </c>
      <c r="D392" s="9">
        <v>0</v>
      </c>
      <c r="E392" s="13">
        <v>2514070</v>
      </c>
      <c r="F392" s="9">
        <v>3681103</v>
      </c>
      <c r="G392" s="5" t="s">
        <v>53</v>
      </c>
      <c r="H392" s="5" t="s">
        <v>54</v>
      </c>
      <c r="I392" s="10">
        <v>36891</v>
      </c>
      <c r="J392" s="1" t="s">
        <v>441</v>
      </c>
      <c r="K392" s="5" t="s">
        <v>12</v>
      </c>
      <c r="L392" s="7">
        <v>268</v>
      </c>
      <c r="M392" s="8">
        <v>402939.46</v>
      </c>
      <c r="O392" s="12" t="s">
        <v>1269</v>
      </c>
    </row>
    <row r="393" spans="1:15" ht="15.4" customHeight="1" outlineLevel="2">
      <c r="A393" s="5" t="s">
        <v>7</v>
      </c>
      <c r="B393" s="5" t="s">
        <v>411</v>
      </c>
      <c r="C393" s="9">
        <v>250502</v>
      </c>
      <c r="D393" s="9">
        <v>0</v>
      </c>
      <c r="E393" s="13">
        <v>2505020</v>
      </c>
      <c r="F393" s="9">
        <v>3681103</v>
      </c>
      <c r="G393" s="5" t="s">
        <v>9</v>
      </c>
      <c r="H393" s="5" t="s">
        <v>94</v>
      </c>
      <c r="I393" s="10">
        <v>36160</v>
      </c>
      <c r="J393" s="1" t="s">
        <v>441</v>
      </c>
      <c r="K393" s="5" t="s">
        <v>12</v>
      </c>
      <c r="L393" s="7">
        <v>270</v>
      </c>
      <c r="M393" s="8">
        <v>383957.45</v>
      </c>
      <c r="O393" s="12" t="s">
        <v>1269</v>
      </c>
    </row>
    <row r="394" spans="1:15" ht="15.4" customHeight="1" outlineLevel="2">
      <c r="A394" s="5" t="s">
        <v>7</v>
      </c>
      <c r="B394" s="5" t="s">
        <v>411</v>
      </c>
      <c r="C394" s="9">
        <v>252312</v>
      </c>
      <c r="D394" s="9">
        <v>0</v>
      </c>
      <c r="E394" s="13">
        <v>2523120</v>
      </c>
      <c r="F394" s="9">
        <v>3681103</v>
      </c>
      <c r="G394" s="5" t="s">
        <v>20</v>
      </c>
      <c r="H394" s="5" t="s">
        <v>21</v>
      </c>
      <c r="I394" s="10">
        <v>36160</v>
      </c>
      <c r="J394" s="1" t="s">
        <v>441</v>
      </c>
      <c r="K394" s="5" t="s">
        <v>12</v>
      </c>
      <c r="L394" s="7">
        <v>556</v>
      </c>
      <c r="M394" s="8">
        <v>549483.92000000004</v>
      </c>
      <c r="O394" s="12" t="s">
        <v>1269</v>
      </c>
    </row>
    <row r="395" spans="1:15" ht="15.4" customHeight="1" outlineLevel="2">
      <c r="A395" s="5" t="s">
        <v>7</v>
      </c>
      <c r="B395" s="5" t="s">
        <v>411</v>
      </c>
      <c r="C395" s="9">
        <v>253668</v>
      </c>
      <c r="D395" s="9">
        <v>0</v>
      </c>
      <c r="E395" s="13">
        <v>2536680</v>
      </c>
      <c r="F395" s="9">
        <v>3681103</v>
      </c>
      <c r="G395" s="5" t="s">
        <v>103</v>
      </c>
      <c r="H395" s="5" t="s">
        <v>104</v>
      </c>
      <c r="I395" s="10">
        <v>36160</v>
      </c>
      <c r="J395" s="1" t="s">
        <v>441</v>
      </c>
      <c r="K395" s="5" t="s">
        <v>12</v>
      </c>
      <c r="L395" s="7">
        <v>575</v>
      </c>
      <c r="M395" s="8">
        <v>812175.3</v>
      </c>
      <c r="O395" s="12" t="s">
        <v>1269</v>
      </c>
    </row>
    <row r="396" spans="1:15" ht="15.4" customHeight="1" outlineLevel="2">
      <c r="A396" s="5" t="s">
        <v>7</v>
      </c>
      <c r="B396" s="5" t="s">
        <v>411</v>
      </c>
      <c r="C396" s="9">
        <v>252538</v>
      </c>
      <c r="D396" s="9">
        <v>0</v>
      </c>
      <c r="E396" s="13">
        <v>2525380</v>
      </c>
      <c r="F396" s="9">
        <v>3681103</v>
      </c>
      <c r="G396" s="5" t="s">
        <v>105</v>
      </c>
      <c r="H396" s="5" t="s">
        <v>106</v>
      </c>
      <c r="I396" s="10">
        <v>36160</v>
      </c>
      <c r="J396" s="1" t="s">
        <v>441</v>
      </c>
      <c r="K396" s="5" t="s">
        <v>12</v>
      </c>
      <c r="L396" s="7">
        <v>683</v>
      </c>
      <c r="M396" s="8">
        <v>998193.5</v>
      </c>
      <c r="O396" s="12" t="s">
        <v>1269</v>
      </c>
    </row>
    <row r="397" spans="1:15" ht="15.4" customHeight="1" outlineLevel="2">
      <c r="A397" s="5" t="s">
        <v>7</v>
      </c>
      <c r="B397" s="5" t="s">
        <v>411</v>
      </c>
      <c r="C397" s="9">
        <v>251180</v>
      </c>
      <c r="D397" s="9">
        <v>0</v>
      </c>
      <c r="E397" s="13">
        <v>2511800</v>
      </c>
      <c r="F397" s="9">
        <v>3681103</v>
      </c>
      <c r="G397" s="5" t="s">
        <v>176</v>
      </c>
      <c r="H397" s="5" t="s">
        <v>177</v>
      </c>
      <c r="I397" s="10">
        <v>36160</v>
      </c>
      <c r="J397" s="1" t="s">
        <v>441</v>
      </c>
      <c r="K397" s="5" t="s">
        <v>12</v>
      </c>
      <c r="L397" s="7">
        <v>899</v>
      </c>
      <c r="M397" s="8">
        <v>1240007.47</v>
      </c>
      <c r="O397" s="12" t="s">
        <v>1269</v>
      </c>
    </row>
    <row r="398" spans="1:15" ht="15.4" customHeight="1" outlineLevel="2">
      <c r="A398" s="5" t="s">
        <v>7</v>
      </c>
      <c r="B398" s="5" t="s">
        <v>411</v>
      </c>
      <c r="C398" s="9">
        <v>251860</v>
      </c>
      <c r="D398" s="9">
        <v>0</v>
      </c>
      <c r="E398" s="13">
        <v>2518600</v>
      </c>
      <c r="F398" s="9">
        <v>3681103</v>
      </c>
      <c r="G398" s="5" t="s">
        <v>166</v>
      </c>
      <c r="H398" s="5" t="s">
        <v>167</v>
      </c>
      <c r="I398" s="10">
        <v>36160</v>
      </c>
      <c r="J398" s="1" t="s">
        <v>441</v>
      </c>
      <c r="K398" s="5" t="s">
        <v>12</v>
      </c>
      <c r="L398" s="7">
        <v>922</v>
      </c>
      <c r="M398" s="8">
        <v>1286093.8500000001</v>
      </c>
      <c r="O398" s="12" t="s">
        <v>1269</v>
      </c>
    </row>
    <row r="399" spans="1:15" ht="15.4" customHeight="1" outlineLevel="1">
      <c r="A399" s="5"/>
      <c r="B399" s="5"/>
      <c r="C399" s="9"/>
      <c r="D399" s="9"/>
      <c r="E399" s="13"/>
      <c r="F399" s="15" t="s">
        <v>974</v>
      </c>
      <c r="G399" s="5"/>
      <c r="H399" s="5"/>
      <c r="I399" s="10"/>
      <c r="J399" s="1"/>
      <c r="K399" s="5"/>
      <c r="L399" s="7">
        <f>SUBTOTAL(9,L385:L398)</f>
        <v>4993</v>
      </c>
      <c r="M399" s="8">
        <f>SUBTOTAL(9,M385:M398)</f>
        <v>6866833.0399999991</v>
      </c>
      <c r="O399" s="12" t="s">
        <v>1269</v>
      </c>
    </row>
    <row r="400" spans="1:15" ht="15.4" customHeight="1" outlineLevel="2">
      <c r="A400" s="5" t="s">
        <v>7</v>
      </c>
      <c r="B400" s="5" t="s">
        <v>411</v>
      </c>
      <c r="C400" s="9">
        <v>250955</v>
      </c>
      <c r="D400" s="9">
        <v>0</v>
      </c>
      <c r="E400" s="13">
        <v>2509550</v>
      </c>
      <c r="F400" s="9">
        <v>3681104</v>
      </c>
      <c r="G400" s="5" t="s">
        <v>171</v>
      </c>
      <c r="H400" s="5" t="s">
        <v>172</v>
      </c>
      <c r="I400" s="10">
        <v>37256</v>
      </c>
      <c r="J400" s="1" t="s">
        <v>442</v>
      </c>
      <c r="K400" s="5" t="s">
        <v>12</v>
      </c>
      <c r="L400" s="7">
        <v>3</v>
      </c>
      <c r="M400" s="8">
        <v>441.61</v>
      </c>
      <c r="O400" s="12" t="s">
        <v>1269</v>
      </c>
    </row>
    <row r="401" spans="1:15" ht="15.4" customHeight="1" outlineLevel="2">
      <c r="A401" s="5" t="s">
        <v>7</v>
      </c>
      <c r="B401" s="5" t="s">
        <v>411</v>
      </c>
      <c r="C401" s="9">
        <v>252765</v>
      </c>
      <c r="D401" s="9">
        <v>0</v>
      </c>
      <c r="E401" s="13">
        <v>2527650</v>
      </c>
      <c r="F401" s="9">
        <v>3681104</v>
      </c>
      <c r="G401" s="5" t="s">
        <v>173</v>
      </c>
      <c r="H401" s="5" t="s">
        <v>172</v>
      </c>
      <c r="I401" s="10">
        <v>36160</v>
      </c>
      <c r="J401" s="1" t="s">
        <v>442</v>
      </c>
      <c r="K401" s="5" t="s">
        <v>12</v>
      </c>
      <c r="L401" s="7">
        <v>8</v>
      </c>
      <c r="M401" s="8">
        <v>2841.81</v>
      </c>
      <c r="O401" s="12" t="s">
        <v>1269</v>
      </c>
    </row>
    <row r="402" spans="1:15" ht="15.4" customHeight="1" outlineLevel="2">
      <c r="A402" s="5" t="s">
        <v>7</v>
      </c>
      <c r="B402" s="5" t="s">
        <v>411</v>
      </c>
      <c r="C402" s="9">
        <v>253443</v>
      </c>
      <c r="D402" s="9">
        <v>0</v>
      </c>
      <c r="E402" s="13">
        <v>2534430</v>
      </c>
      <c r="F402" s="9">
        <v>3681104</v>
      </c>
      <c r="G402" s="5" t="s">
        <v>50</v>
      </c>
      <c r="H402" s="5" t="s">
        <v>51</v>
      </c>
      <c r="I402" s="10">
        <v>37621</v>
      </c>
      <c r="J402" s="1" t="s">
        <v>442</v>
      </c>
      <c r="K402" s="5" t="s">
        <v>12</v>
      </c>
      <c r="L402" s="7">
        <v>22</v>
      </c>
      <c r="M402" s="8">
        <v>6179.55</v>
      </c>
      <c r="O402" s="12" t="s">
        <v>1269</v>
      </c>
    </row>
    <row r="403" spans="1:15" ht="15.4" customHeight="1" outlineLevel="2">
      <c r="A403" s="5" t="s">
        <v>7</v>
      </c>
      <c r="B403" s="5" t="s">
        <v>411</v>
      </c>
      <c r="C403" s="9">
        <v>253217</v>
      </c>
      <c r="D403" s="9">
        <v>0</v>
      </c>
      <c r="E403" s="13">
        <v>2532170</v>
      </c>
      <c r="F403" s="9">
        <v>3681104</v>
      </c>
      <c r="G403" s="5" t="s">
        <v>110</v>
      </c>
      <c r="H403" s="5" t="s">
        <v>111</v>
      </c>
      <c r="I403" s="10">
        <v>36160</v>
      </c>
      <c r="J403" s="1" t="s">
        <v>442</v>
      </c>
      <c r="K403" s="5" t="s">
        <v>12</v>
      </c>
      <c r="L403" s="7">
        <v>61</v>
      </c>
      <c r="M403" s="8">
        <v>21958.13</v>
      </c>
      <c r="O403" s="12" t="s">
        <v>1269</v>
      </c>
    </row>
    <row r="404" spans="1:15" ht="15.4" customHeight="1" outlineLevel="2">
      <c r="A404" s="5" t="s">
        <v>7</v>
      </c>
      <c r="B404" s="5" t="s">
        <v>411</v>
      </c>
      <c r="C404" s="9">
        <v>3311592</v>
      </c>
      <c r="D404" s="9">
        <v>0</v>
      </c>
      <c r="E404" s="13">
        <v>33115920</v>
      </c>
      <c r="F404" s="9">
        <v>3681104</v>
      </c>
      <c r="G404" s="5" t="s">
        <v>160</v>
      </c>
      <c r="H404" s="5" t="s">
        <v>161</v>
      </c>
      <c r="I404" s="10">
        <v>43465</v>
      </c>
      <c r="J404" s="1" t="s">
        <v>442</v>
      </c>
      <c r="K404" s="5" t="s">
        <v>12</v>
      </c>
      <c r="L404" s="7">
        <v>71</v>
      </c>
      <c r="M404" s="8">
        <v>22313.58</v>
      </c>
      <c r="O404" s="12" t="s">
        <v>1269</v>
      </c>
    </row>
    <row r="405" spans="1:15" ht="15.4" customHeight="1" outlineLevel="2">
      <c r="A405" s="5" t="s">
        <v>7</v>
      </c>
      <c r="B405" s="5" t="s">
        <v>411</v>
      </c>
      <c r="C405" s="9">
        <v>250503</v>
      </c>
      <c r="D405" s="9">
        <v>0</v>
      </c>
      <c r="E405" s="13">
        <v>2505030</v>
      </c>
      <c r="F405" s="9">
        <v>3681104</v>
      </c>
      <c r="G405" s="5" t="s">
        <v>9</v>
      </c>
      <c r="H405" s="5" t="s">
        <v>94</v>
      </c>
      <c r="I405" s="10">
        <v>36160</v>
      </c>
      <c r="J405" s="1" t="s">
        <v>442</v>
      </c>
      <c r="K405" s="5" t="s">
        <v>12</v>
      </c>
      <c r="L405" s="7">
        <v>85</v>
      </c>
      <c r="M405" s="8">
        <v>19882.61</v>
      </c>
      <c r="O405" s="12" t="s">
        <v>1269</v>
      </c>
    </row>
    <row r="406" spans="1:15" ht="15.4" customHeight="1" outlineLevel="2">
      <c r="A406" s="5" t="s">
        <v>7</v>
      </c>
      <c r="B406" s="5" t="s">
        <v>411</v>
      </c>
      <c r="C406" s="9">
        <v>250277</v>
      </c>
      <c r="D406" s="9">
        <v>0</v>
      </c>
      <c r="E406" s="13">
        <v>2502770</v>
      </c>
      <c r="F406" s="9">
        <v>3681104</v>
      </c>
      <c r="G406" s="5" t="s">
        <v>64</v>
      </c>
      <c r="H406" s="5" t="s">
        <v>65</v>
      </c>
      <c r="I406" s="10">
        <v>36160</v>
      </c>
      <c r="J406" s="1" t="s">
        <v>442</v>
      </c>
      <c r="K406" s="5" t="s">
        <v>12</v>
      </c>
      <c r="L406" s="7">
        <v>89</v>
      </c>
      <c r="M406" s="8">
        <v>29025.68</v>
      </c>
      <c r="O406" s="12" t="s">
        <v>1269</v>
      </c>
    </row>
    <row r="407" spans="1:15" ht="15.4" customHeight="1" outlineLevel="2">
      <c r="A407" s="5" t="s">
        <v>7</v>
      </c>
      <c r="B407" s="5" t="s">
        <v>411</v>
      </c>
      <c r="C407" s="9">
        <v>252991</v>
      </c>
      <c r="D407" s="9">
        <v>0</v>
      </c>
      <c r="E407" s="13">
        <v>2529910</v>
      </c>
      <c r="F407" s="9">
        <v>3681104</v>
      </c>
      <c r="G407" s="5" t="s">
        <v>155</v>
      </c>
      <c r="H407" s="5" t="s">
        <v>156</v>
      </c>
      <c r="I407" s="10">
        <v>36160</v>
      </c>
      <c r="J407" s="1" t="s">
        <v>442</v>
      </c>
      <c r="K407" s="5" t="s">
        <v>12</v>
      </c>
      <c r="L407" s="7">
        <v>115</v>
      </c>
      <c r="M407" s="8">
        <v>22409.61</v>
      </c>
      <c r="O407" s="12" t="s">
        <v>1269</v>
      </c>
    </row>
    <row r="408" spans="1:15" ht="15.4" customHeight="1" outlineLevel="2">
      <c r="A408" s="5" t="s">
        <v>7</v>
      </c>
      <c r="B408" s="5" t="s">
        <v>411</v>
      </c>
      <c r="C408" s="9">
        <v>253669</v>
      </c>
      <c r="D408" s="9">
        <v>0</v>
      </c>
      <c r="E408" s="13">
        <v>2536690</v>
      </c>
      <c r="F408" s="9">
        <v>3681104</v>
      </c>
      <c r="G408" s="5" t="s">
        <v>103</v>
      </c>
      <c r="H408" s="5" t="s">
        <v>104</v>
      </c>
      <c r="I408" s="10">
        <v>36160</v>
      </c>
      <c r="J408" s="1" t="s">
        <v>442</v>
      </c>
      <c r="K408" s="5" t="s">
        <v>12</v>
      </c>
      <c r="L408" s="7">
        <v>196</v>
      </c>
      <c r="M408" s="8">
        <v>46578.23</v>
      </c>
      <c r="O408" s="12" t="s">
        <v>1269</v>
      </c>
    </row>
    <row r="409" spans="1:15" ht="15.4" customHeight="1" outlineLevel="2">
      <c r="A409" s="5" t="s">
        <v>7</v>
      </c>
      <c r="B409" s="5" t="s">
        <v>411</v>
      </c>
      <c r="C409" s="9">
        <v>252539</v>
      </c>
      <c r="D409" s="9">
        <v>0</v>
      </c>
      <c r="E409" s="13">
        <v>2525390</v>
      </c>
      <c r="F409" s="9">
        <v>3681104</v>
      </c>
      <c r="G409" s="5" t="s">
        <v>105</v>
      </c>
      <c r="H409" s="5" t="s">
        <v>106</v>
      </c>
      <c r="I409" s="10">
        <v>36160</v>
      </c>
      <c r="J409" s="1" t="s">
        <v>442</v>
      </c>
      <c r="K409" s="5" t="s">
        <v>12</v>
      </c>
      <c r="L409" s="7">
        <v>320</v>
      </c>
      <c r="M409" s="8">
        <v>103288.54</v>
      </c>
      <c r="O409" s="12" t="s">
        <v>1269</v>
      </c>
    </row>
    <row r="410" spans="1:15" ht="15.4" customHeight="1" outlineLevel="2">
      <c r="A410" s="5" t="s">
        <v>7</v>
      </c>
      <c r="B410" s="5" t="s">
        <v>411</v>
      </c>
      <c r="C410" s="9">
        <v>251408</v>
      </c>
      <c r="D410" s="9">
        <v>0</v>
      </c>
      <c r="E410" s="13">
        <v>2514080</v>
      </c>
      <c r="F410" s="9">
        <v>3681104</v>
      </c>
      <c r="G410" s="5" t="s">
        <v>53</v>
      </c>
      <c r="H410" s="5" t="s">
        <v>54</v>
      </c>
      <c r="I410" s="10">
        <v>36160</v>
      </c>
      <c r="J410" s="1" t="s">
        <v>442</v>
      </c>
      <c r="K410" s="5" t="s">
        <v>12</v>
      </c>
      <c r="L410" s="7">
        <v>333</v>
      </c>
      <c r="M410" s="8">
        <v>89566.64</v>
      </c>
      <c r="O410" s="12" t="s">
        <v>1269</v>
      </c>
    </row>
    <row r="411" spans="1:15" ht="15.4" customHeight="1" outlineLevel="2">
      <c r="A411" s="5" t="s">
        <v>7</v>
      </c>
      <c r="B411" s="5" t="s">
        <v>411</v>
      </c>
      <c r="C411" s="9">
        <v>252313</v>
      </c>
      <c r="D411" s="9">
        <v>0</v>
      </c>
      <c r="E411" s="13">
        <v>2523130</v>
      </c>
      <c r="F411" s="9">
        <v>3681104</v>
      </c>
      <c r="G411" s="5" t="s">
        <v>20</v>
      </c>
      <c r="H411" s="5" t="s">
        <v>21</v>
      </c>
      <c r="I411" s="10">
        <v>36160</v>
      </c>
      <c r="J411" s="1" t="s">
        <v>442</v>
      </c>
      <c r="K411" s="5" t="s">
        <v>12</v>
      </c>
      <c r="L411" s="7">
        <v>462</v>
      </c>
      <c r="M411" s="8">
        <v>119366.57</v>
      </c>
      <c r="O411" s="12" t="s">
        <v>1269</v>
      </c>
    </row>
    <row r="412" spans="1:15" ht="15.4" customHeight="1" outlineLevel="2">
      <c r="A412" s="5" t="s">
        <v>7</v>
      </c>
      <c r="B412" s="5" t="s">
        <v>411</v>
      </c>
      <c r="C412" s="9">
        <v>251861</v>
      </c>
      <c r="D412" s="9">
        <v>0</v>
      </c>
      <c r="E412" s="13">
        <v>2518610</v>
      </c>
      <c r="F412" s="9">
        <v>3681104</v>
      </c>
      <c r="G412" s="5" t="s">
        <v>166</v>
      </c>
      <c r="H412" s="5" t="s">
        <v>167</v>
      </c>
      <c r="I412" s="10">
        <v>36160</v>
      </c>
      <c r="J412" s="1" t="s">
        <v>442</v>
      </c>
      <c r="K412" s="5" t="s">
        <v>12</v>
      </c>
      <c r="L412" s="7">
        <v>523</v>
      </c>
      <c r="M412" s="8">
        <v>170992.64000000001</v>
      </c>
      <c r="O412" s="12" t="s">
        <v>1269</v>
      </c>
    </row>
    <row r="413" spans="1:15" ht="15.4" customHeight="1" outlineLevel="2">
      <c r="A413" s="5" t="s">
        <v>7</v>
      </c>
      <c r="B413" s="5" t="s">
        <v>411</v>
      </c>
      <c r="C413" s="9">
        <v>251181</v>
      </c>
      <c r="D413" s="9">
        <v>0</v>
      </c>
      <c r="E413" s="13">
        <v>2511810</v>
      </c>
      <c r="F413" s="9">
        <v>3681104</v>
      </c>
      <c r="G413" s="5" t="s">
        <v>176</v>
      </c>
      <c r="H413" s="5" t="s">
        <v>177</v>
      </c>
      <c r="I413" s="10">
        <v>36160</v>
      </c>
      <c r="J413" s="1" t="s">
        <v>442</v>
      </c>
      <c r="K413" s="5" t="s">
        <v>12</v>
      </c>
      <c r="L413" s="7">
        <v>1268</v>
      </c>
      <c r="M413" s="8">
        <v>281439.51</v>
      </c>
      <c r="O413" s="12" t="s">
        <v>1269</v>
      </c>
    </row>
    <row r="414" spans="1:15" ht="15.4" customHeight="1" outlineLevel="1">
      <c r="A414" s="5"/>
      <c r="B414" s="5"/>
      <c r="C414" s="9"/>
      <c r="D414" s="9"/>
      <c r="E414" s="13"/>
      <c r="F414" s="15" t="s">
        <v>975</v>
      </c>
      <c r="G414" s="5"/>
      <c r="H414" s="5"/>
      <c r="I414" s="10"/>
      <c r="J414" s="1"/>
      <c r="K414" s="5"/>
      <c r="L414" s="7">
        <f>SUBTOTAL(9,L400:L413)</f>
        <v>3556</v>
      </c>
      <c r="M414" s="8">
        <f>SUBTOTAL(9,M400:M413)</f>
        <v>936284.71</v>
      </c>
      <c r="O414" s="12" t="s">
        <v>1269</v>
      </c>
    </row>
    <row r="415" spans="1:15" ht="15.4" customHeight="1" outlineLevel="2">
      <c r="A415" s="5" t="s">
        <v>7</v>
      </c>
      <c r="B415" s="5" t="s">
        <v>411</v>
      </c>
      <c r="C415" s="9">
        <v>251636</v>
      </c>
      <c r="D415" s="9">
        <v>0</v>
      </c>
      <c r="E415" s="13">
        <v>2516360</v>
      </c>
      <c r="F415" s="9">
        <v>3681105</v>
      </c>
      <c r="G415" s="5" t="s">
        <v>126</v>
      </c>
      <c r="H415" s="5" t="s">
        <v>127</v>
      </c>
      <c r="I415" s="10">
        <v>36160</v>
      </c>
      <c r="J415" s="1" t="s">
        <v>441</v>
      </c>
      <c r="K415" s="5" t="s">
        <v>12</v>
      </c>
      <c r="L415" s="7">
        <v>1</v>
      </c>
      <c r="M415" s="8">
        <v>3330.57</v>
      </c>
      <c r="O415" s="12" t="s">
        <v>1269</v>
      </c>
    </row>
    <row r="416" spans="1:15" ht="15.4" customHeight="1" outlineLevel="2">
      <c r="A416" s="5" t="s">
        <v>7</v>
      </c>
      <c r="B416" s="5" t="s">
        <v>411</v>
      </c>
      <c r="C416" s="9">
        <v>250956</v>
      </c>
      <c r="D416" s="9">
        <v>0</v>
      </c>
      <c r="E416" s="13">
        <v>2509560</v>
      </c>
      <c r="F416" s="9">
        <v>3681105</v>
      </c>
      <c r="G416" s="5" t="s">
        <v>171</v>
      </c>
      <c r="H416" s="5" t="s">
        <v>172</v>
      </c>
      <c r="I416" s="10">
        <v>36160</v>
      </c>
      <c r="J416" s="1" t="s">
        <v>441</v>
      </c>
      <c r="K416" s="5" t="s">
        <v>12</v>
      </c>
      <c r="L416" s="7">
        <v>18</v>
      </c>
      <c r="M416" s="8">
        <v>19306.5</v>
      </c>
      <c r="O416" s="12" t="s">
        <v>1269</v>
      </c>
    </row>
    <row r="417" spans="1:15" ht="15.4" customHeight="1" outlineLevel="2">
      <c r="A417" s="5" t="s">
        <v>7</v>
      </c>
      <c r="B417" s="5" t="s">
        <v>411</v>
      </c>
      <c r="C417" s="9">
        <v>252766</v>
      </c>
      <c r="D417" s="9">
        <v>0</v>
      </c>
      <c r="E417" s="13">
        <v>2527660</v>
      </c>
      <c r="F417" s="9">
        <v>3681105</v>
      </c>
      <c r="G417" s="5" t="s">
        <v>173</v>
      </c>
      <c r="H417" s="5" t="s">
        <v>172</v>
      </c>
      <c r="I417" s="10">
        <v>36160</v>
      </c>
      <c r="J417" s="1" t="s">
        <v>441</v>
      </c>
      <c r="K417" s="5" t="s">
        <v>12</v>
      </c>
      <c r="L417" s="7">
        <v>54</v>
      </c>
      <c r="M417" s="8">
        <v>58458.16</v>
      </c>
      <c r="O417" s="12" t="s">
        <v>1269</v>
      </c>
    </row>
    <row r="418" spans="1:15" ht="15.4" customHeight="1" outlineLevel="2">
      <c r="A418" s="5" t="s">
        <v>7</v>
      </c>
      <c r="B418" s="5" t="s">
        <v>411</v>
      </c>
      <c r="C418" s="9">
        <v>253444</v>
      </c>
      <c r="D418" s="9">
        <v>0</v>
      </c>
      <c r="E418" s="13">
        <v>2534440</v>
      </c>
      <c r="F418" s="9">
        <v>3681105</v>
      </c>
      <c r="G418" s="5" t="s">
        <v>50</v>
      </c>
      <c r="H418" s="5" t="s">
        <v>51</v>
      </c>
      <c r="I418" s="10">
        <v>37134</v>
      </c>
      <c r="J418" s="1" t="s">
        <v>441</v>
      </c>
      <c r="K418" s="5" t="s">
        <v>12</v>
      </c>
      <c r="L418" s="7">
        <v>67</v>
      </c>
      <c r="M418" s="8">
        <v>59518.66</v>
      </c>
      <c r="O418" s="12" t="s">
        <v>1269</v>
      </c>
    </row>
    <row r="419" spans="1:15" ht="15.4" customHeight="1" outlineLevel="2">
      <c r="A419" s="5" t="s">
        <v>7</v>
      </c>
      <c r="B419" s="5" t="s">
        <v>411</v>
      </c>
      <c r="C419" s="9">
        <v>253218</v>
      </c>
      <c r="D419" s="9">
        <v>0</v>
      </c>
      <c r="E419" s="13">
        <v>2532180</v>
      </c>
      <c r="F419" s="9">
        <v>3681105</v>
      </c>
      <c r="G419" s="5" t="s">
        <v>110</v>
      </c>
      <c r="H419" s="5" t="s">
        <v>111</v>
      </c>
      <c r="I419" s="10">
        <v>36160</v>
      </c>
      <c r="J419" s="1" t="s">
        <v>441</v>
      </c>
      <c r="K419" s="5" t="s">
        <v>12</v>
      </c>
      <c r="L419" s="7">
        <v>411</v>
      </c>
      <c r="M419" s="8">
        <v>529736.72</v>
      </c>
      <c r="O419" s="12" t="s">
        <v>1269</v>
      </c>
    </row>
    <row r="420" spans="1:15" ht="15.4" customHeight="1" outlineLevel="2">
      <c r="A420" s="5" t="s">
        <v>7</v>
      </c>
      <c r="B420" s="5" t="s">
        <v>411</v>
      </c>
      <c r="C420" s="9">
        <v>3311593</v>
      </c>
      <c r="D420" s="9">
        <v>0</v>
      </c>
      <c r="E420" s="13">
        <v>33115930</v>
      </c>
      <c r="F420" s="9">
        <v>3681105</v>
      </c>
      <c r="G420" s="5" t="s">
        <v>160</v>
      </c>
      <c r="H420" s="5" t="s">
        <v>161</v>
      </c>
      <c r="I420" s="10">
        <v>43465</v>
      </c>
      <c r="J420" s="1" t="s">
        <v>441</v>
      </c>
      <c r="K420" s="5" t="s">
        <v>12</v>
      </c>
      <c r="L420" s="7">
        <v>618</v>
      </c>
      <c r="M420" s="8">
        <v>694210.58</v>
      </c>
      <c r="O420" s="12" t="s">
        <v>1269</v>
      </c>
    </row>
    <row r="421" spans="1:15" ht="15.4" customHeight="1" outlineLevel="2">
      <c r="A421" s="5" t="s">
        <v>7</v>
      </c>
      <c r="B421" s="5" t="s">
        <v>411</v>
      </c>
      <c r="C421" s="9">
        <v>250504</v>
      </c>
      <c r="D421" s="9">
        <v>0</v>
      </c>
      <c r="E421" s="13">
        <v>2505040</v>
      </c>
      <c r="F421" s="9">
        <v>3681105</v>
      </c>
      <c r="G421" s="5" t="s">
        <v>9</v>
      </c>
      <c r="H421" s="5" t="s">
        <v>94</v>
      </c>
      <c r="I421" s="10">
        <v>36160</v>
      </c>
      <c r="J421" s="1" t="s">
        <v>441</v>
      </c>
      <c r="K421" s="5" t="s">
        <v>12</v>
      </c>
      <c r="L421" s="7">
        <v>1213</v>
      </c>
      <c r="M421" s="8">
        <v>1276405</v>
      </c>
      <c r="O421" s="12" t="s">
        <v>1269</v>
      </c>
    </row>
    <row r="422" spans="1:15" ht="15.4" customHeight="1" outlineLevel="2">
      <c r="A422" s="5" t="s">
        <v>7</v>
      </c>
      <c r="B422" s="5" t="s">
        <v>411</v>
      </c>
      <c r="C422" s="9">
        <v>252992</v>
      </c>
      <c r="D422" s="9">
        <v>0</v>
      </c>
      <c r="E422" s="13">
        <v>2529920</v>
      </c>
      <c r="F422" s="9">
        <v>3681105</v>
      </c>
      <c r="G422" s="5" t="s">
        <v>155</v>
      </c>
      <c r="H422" s="5" t="s">
        <v>156</v>
      </c>
      <c r="I422" s="10">
        <v>36160</v>
      </c>
      <c r="J422" s="1" t="s">
        <v>441</v>
      </c>
      <c r="K422" s="5" t="s">
        <v>12</v>
      </c>
      <c r="L422" s="7">
        <v>1233</v>
      </c>
      <c r="M422" s="8">
        <v>1274569.77</v>
      </c>
      <c r="O422" s="12" t="s">
        <v>1269</v>
      </c>
    </row>
    <row r="423" spans="1:15" ht="15.4" customHeight="1" outlineLevel="2">
      <c r="A423" s="5" t="s">
        <v>7</v>
      </c>
      <c r="B423" s="5" t="s">
        <v>411</v>
      </c>
      <c r="C423" s="9">
        <v>250278</v>
      </c>
      <c r="D423" s="9">
        <v>0</v>
      </c>
      <c r="E423" s="13">
        <v>2502780</v>
      </c>
      <c r="F423" s="9">
        <v>3681105</v>
      </c>
      <c r="G423" s="5" t="s">
        <v>64</v>
      </c>
      <c r="H423" s="5" t="s">
        <v>65</v>
      </c>
      <c r="I423" s="10">
        <v>36160</v>
      </c>
      <c r="J423" s="1" t="s">
        <v>441</v>
      </c>
      <c r="K423" s="5" t="s">
        <v>12</v>
      </c>
      <c r="L423" s="7">
        <v>1405</v>
      </c>
      <c r="M423" s="8">
        <v>1780596.54</v>
      </c>
      <c r="O423" s="12" t="s">
        <v>1269</v>
      </c>
    </row>
    <row r="424" spans="1:15" ht="15.4" customHeight="1" outlineLevel="2">
      <c r="A424" s="5" t="s">
        <v>7</v>
      </c>
      <c r="B424" s="5" t="s">
        <v>411</v>
      </c>
      <c r="C424" s="9">
        <v>251409</v>
      </c>
      <c r="D424" s="9">
        <v>0</v>
      </c>
      <c r="E424" s="13">
        <v>2514090</v>
      </c>
      <c r="F424" s="9">
        <v>3681105</v>
      </c>
      <c r="G424" s="5" t="s">
        <v>53</v>
      </c>
      <c r="H424" s="5" t="s">
        <v>54</v>
      </c>
      <c r="I424" s="10">
        <v>36160</v>
      </c>
      <c r="J424" s="1" t="s">
        <v>441</v>
      </c>
      <c r="K424" s="5" t="s">
        <v>12</v>
      </c>
      <c r="L424" s="7">
        <v>1971</v>
      </c>
      <c r="M424" s="8">
        <v>2150872.21</v>
      </c>
      <c r="O424" s="12" t="s">
        <v>1269</v>
      </c>
    </row>
    <row r="425" spans="1:15" ht="15.4" customHeight="1" outlineLevel="2">
      <c r="A425" s="5" t="s">
        <v>7</v>
      </c>
      <c r="B425" s="5" t="s">
        <v>411</v>
      </c>
      <c r="C425" s="9">
        <v>253670</v>
      </c>
      <c r="D425" s="9">
        <v>0</v>
      </c>
      <c r="E425" s="13">
        <v>2536700</v>
      </c>
      <c r="F425" s="9">
        <v>3681105</v>
      </c>
      <c r="G425" s="5" t="s">
        <v>103</v>
      </c>
      <c r="H425" s="5" t="s">
        <v>104</v>
      </c>
      <c r="I425" s="10">
        <v>36160</v>
      </c>
      <c r="J425" s="1" t="s">
        <v>441</v>
      </c>
      <c r="K425" s="5" t="s">
        <v>12</v>
      </c>
      <c r="L425" s="7">
        <v>2115</v>
      </c>
      <c r="M425" s="8">
        <v>2127178.29</v>
      </c>
      <c r="O425" s="12" t="s">
        <v>1269</v>
      </c>
    </row>
    <row r="426" spans="1:15" ht="15.4" customHeight="1" outlineLevel="2">
      <c r="A426" s="5" t="s">
        <v>7</v>
      </c>
      <c r="B426" s="5" t="s">
        <v>411</v>
      </c>
      <c r="C426" s="9">
        <v>252540</v>
      </c>
      <c r="D426" s="9">
        <v>0</v>
      </c>
      <c r="E426" s="13">
        <v>2525400</v>
      </c>
      <c r="F426" s="9">
        <v>3681105</v>
      </c>
      <c r="G426" s="5" t="s">
        <v>105</v>
      </c>
      <c r="H426" s="5" t="s">
        <v>106</v>
      </c>
      <c r="I426" s="10">
        <v>36160</v>
      </c>
      <c r="J426" s="1" t="s">
        <v>441</v>
      </c>
      <c r="K426" s="5" t="s">
        <v>12</v>
      </c>
      <c r="L426" s="7">
        <v>3602</v>
      </c>
      <c r="M426" s="8">
        <v>3868890.76</v>
      </c>
      <c r="O426" s="12" t="s">
        <v>1269</v>
      </c>
    </row>
    <row r="427" spans="1:15" ht="15.4" customHeight="1" outlineLevel="2">
      <c r="A427" s="5" t="s">
        <v>7</v>
      </c>
      <c r="B427" s="5" t="s">
        <v>411</v>
      </c>
      <c r="C427" s="9">
        <v>251862</v>
      </c>
      <c r="D427" s="9">
        <v>0</v>
      </c>
      <c r="E427" s="13">
        <v>2518620</v>
      </c>
      <c r="F427" s="9">
        <v>3681105</v>
      </c>
      <c r="G427" s="5" t="s">
        <v>166</v>
      </c>
      <c r="H427" s="5" t="s">
        <v>167</v>
      </c>
      <c r="I427" s="10">
        <v>36160</v>
      </c>
      <c r="J427" s="1" t="s">
        <v>441</v>
      </c>
      <c r="K427" s="5" t="s">
        <v>12</v>
      </c>
      <c r="L427" s="7">
        <v>4590</v>
      </c>
      <c r="M427" s="8">
        <v>5157576.18</v>
      </c>
      <c r="O427" s="12" t="s">
        <v>1269</v>
      </c>
    </row>
    <row r="428" spans="1:15" ht="15.4" customHeight="1" outlineLevel="2">
      <c r="A428" s="5" t="s">
        <v>7</v>
      </c>
      <c r="B428" s="5" t="s">
        <v>411</v>
      </c>
      <c r="C428" s="9">
        <v>251182</v>
      </c>
      <c r="D428" s="9">
        <v>0</v>
      </c>
      <c r="E428" s="13">
        <v>2511820</v>
      </c>
      <c r="F428" s="9">
        <v>3681105</v>
      </c>
      <c r="G428" s="5" t="s">
        <v>176</v>
      </c>
      <c r="H428" s="5" t="s">
        <v>177</v>
      </c>
      <c r="I428" s="10">
        <v>36160</v>
      </c>
      <c r="J428" s="1" t="s">
        <v>441</v>
      </c>
      <c r="K428" s="5" t="s">
        <v>12</v>
      </c>
      <c r="L428" s="7">
        <v>10348</v>
      </c>
      <c r="M428" s="8">
        <v>11034040.6</v>
      </c>
      <c r="O428" s="12" t="s">
        <v>1269</v>
      </c>
    </row>
    <row r="429" spans="1:15" ht="15.4" customHeight="1" outlineLevel="2">
      <c r="A429" s="5" t="s">
        <v>7</v>
      </c>
      <c r="B429" s="5" t="s">
        <v>411</v>
      </c>
      <c r="C429" s="9">
        <v>252314</v>
      </c>
      <c r="D429" s="9">
        <v>0</v>
      </c>
      <c r="E429" s="13">
        <v>2523140</v>
      </c>
      <c r="F429" s="9">
        <v>3681105</v>
      </c>
      <c r="G429" s="5" t="s">
        <v>20</v>
      </c>
      <c r="H429" s="5" t="s">
        <v>21</v>
      </c>
      <c r="I429" s="10">
        <v>36160</v>
      </c>
      <c r="J429" s="1" t="s">
        <v>443</v>
      </c>
      <c r="K429" s="5" t="s">
        <v>12</v>
      </c>
      <c r="L429" s="7">
        <v>2814</v>
      </c>
      <c r="M429" s="8">
        <v>2961242.41</v>
      </c>
      <c r="O429" s="12" t="s">
        <v>1269</v>
      </c>
    </row>
    <row r="430" spans="1:15" ht="15.4" customHeight="1" outlineLevel="1">
      <c r="A430" s="5"/>
      <c r="B430" s="5"/>
      <c r="C430" s="9"/>
      <c r="D430" s="9"/>
      <c r="E430" s="13"/>
      <c r="F430" s="15" t="s">
        <v>976</v>
      </c>
      <c r="G430" s="5"/>
      <c r="H430" s="5"/>
      <c r="I430" s="10"/>
      <c r="J430" s="1"/>
      <c r="K430" s="5"/>
      <c r="L430" s="7">
        <f>SUBTOTAL(9,L415:L429)</f>
        <v>30460</v>
      </c>
      <c r="M430" s="8">
        <f>SUBTOTAL(9,M415:M429)</f>
        <v>32995932.949999999</v>
      </c>
      <c r="O430" s="12" t="s">
        <v>1269</v>
      </c>
    </row>
    <row r="431" spans="1:15" ht="15.4" customHeight="1" outlineLevel="2">
      <c r="A431" s="5" t="s">
        <v>7</v>
      </c>
      <c r="B431" s="5" t="s">
        <v>411</v>
      </c>
      <c r="C431" s="9">
        <v>250279</v>
      </c>
      <c r="D431" s="9">
        <v>0</v>
      </c>
      <c r="E431" s="13">
        <v>2502790</v>
      </c>
      <c r="F431" s="9">
        <v>3681107</v>
      </c>
      <c r="G431" s="5" t="s">
        <v>64</v>
      </c>
      <c r="H431" s="5" t="s">
        <v>65</v>
      </c>
      <c r="I431" s="10">
        <v>36160</v>
      </c>
      <c r="J431" s="1" t="s">
        <v>441</v>
      </c>
      <c r="K431" s="5" t="s">
        <v>12</v>
      </c>
      <c r="L431" s="7">
        <v>17</v>
      </c>
      <c r="M431" s="8">
        <v>21069.4</v>
      </c>
      <c r="O431" s="12" t="s">
        <v>1269</v>
      </c>
    </row>
    <row r="432" spans="1:15" ht="15.4" customHeight="1" outlineLevel="2">
      <c r="A432" s="5" t="s">
        <v>7</v>
      </c>
      <c r="B432" s="5" t="s">
        <v>411</v>
      </c>
      <c r="C432" s="9">
        <v>3311594</v>
      </c>
      <c r="D432" s="9">
        <v>0</v>
      </c>
      <c r="E432" s="13">
        <v>33115940</v>
      </c>
      <c r="F432" s="9">
        <v>3681107</v>
      </c>
      <c r="G432" s="5" t="s">
        <v>160</v>
      </c>
      <c r="H432" s="5" t="s">
        <v>161</v>
      </c>
      <c r="I432" s="10">
        <v>43465</v>
      </c>
      <c r="J432" s="1" t="s">
        <v>441</v>
      </c>
      <c r="K432" s="5" t="s">
        <v>12</v>
      </c>
      <c r="L432" s="7">
        <v>18</v>
      </c>
      <c r="M432" s="8">
        <v>19791.03</v>
      </c>
      <c r="O432" s="12" t="s">
        <v>1269</v>
      </c>
    </row>
    <row r="433" spans="1:15" ht="15.4" customHeight="1" outlineLevel="2">
      <c r="A433" s="5" t="s">
        <v>7</v>
      </c>
      <c r="B433" s="5" t="s">
        <v>411</v>
      </c>
      <c r="C433" s="9">
        <v>253219</v>
      </c>
      <c r="D433" s="9">
        <v>0</v>
      </c>
      <c r="E433" s="13">
        <v>2532190</v>
      </c>
      <c r="F433" s="9">
        <v>3681107</v>
      </c>
      <c r="G433" s="5" t="s">
        <v>110</v>
      </c>
      <c r="H433" s="5" t="s">
        <v>111</v>
      </c>
      <c r="I433" s="10">
        <v>36160</v>
      </c>
      <c r="J433" s="1" t="s">
        <v>441</v>
      </c>
      <c r="K433" s="5" t="s">
        <v>12</v>
      </c>
      <c r="L433" s="7">
        <v>23</v>
      </c>
      <c r="M433" s="8">
        <v>25240.94</v>
      </c>
      <c r="O433" s="12" t="s">
        <v>1269</v>
      </c>
    </row>
    <row r="434" spans="1:15" ht="15.4" customHeight="1" outlineLevel="2">
      <c r="A434" s="5" t="s">
        <v>7</v>
      </c>
      <c r="B434" s="5" t="s">
        <v>411</v>
      </c>
      <c r="C434" s="9">
        <v>250505</v>
      </c>
      <c r="D434" s="9">
        <v>0</v>
      </c>
      <c r="E434" s="13">
        <v>2505050</v>
      </c>
      <c r="F434" s="9">
        <v>3681107</v>
      </c>
      <c r="G434" s="5" t="s">
        <v>9</v>
      </c>
      <c r="H434" s="5" t="s">
        <v>94</v>
      </c>
      <c r="I434" s="10">
        <v>36160</v>
      </c>
      <c r="J434" s="1" t="s">
        <v>441</v>
      </c>
      <c r="K434" s="5" t="s">
        <v>12</v>
      </c>
      <c r="L434" s="7">
        <v>26</v>
      </c>
      <c r="M434" s="8">
        <v>26365.97</v>
      </c>
      <c r="O434" s="12" t="s">
        <v>1269</v>
      </c>
    </row>
    <row r="435" spans="1:15" ht="15.4" customHeight="1" outlineLevel="2">
      <c r="A435" s="5" t="s">
        <v>7</v>
      </c>
      <c r="B435" s="5" t="s">
        <v>411</v>
      </c>
      <c r="C435" s="9">
        <v>252993</v>
      </c>
      <c r="D435" s="9">
        <v>0</v>
      </c>
      <c r="E435" s="13">
        <v>2529930</v>
      </c>
      <c r="F435" s="9">
        <v>3681107</v>
      </c>
      <c r="G435" s="5" t="s">
        <v>155</v>
      </c>
      <c r="H435" s="5" t="s">
        <v>156</v>
      </c>
      <c r="I435" s="10">
        <v>36160</v>
      </c>
      <c r="J435" s="1" t="s">
        <v>441</v>
      </c>
      <c r="K435" s="5" t="s">
        <v>12</v>
      </c>
      <c r="L435" s="7">
        <v>67</v>
      </c>
      <c r="M435" s="8">
        <v>67971.17</v>
      </c>
      <c r="O435" s="12" t="s">
        <v>1269</v>
      </c>
    </row>
    <row r="436" spans="1:15" ht="15.4" customHeight="1" outlineLevel="2">
      <c r="A436" s="5" t="s">
        <v>7</v>
      </c>
      <c r="B436" s="5" t="s">
        <v>411</v>
      </c>
      <c r="C436" s="9">
        <v>251863</v>
      </c>
      <c r="D436" s="9">
        <v>0</v>
      </c>
      <c r="E436" s="13">
        <v>2518630</v>
      </c>
      <c r="F436" s="9">
        <v>3681107</v>
      </c>
      <c r="G436" s="5" t="s">
        <v>166</v>
      </c>
      <c r="H436" s="5" t="s">
        <v>167</v>
      </c>
      <c r="I436" s="10">
        <v>36160</v>
      </c>
      <c r="J436" s="1" t="s">
        <v>441</v>
      </c>
      <c r="K436" s="5" t="s">
        <v>12</v>
      </c>
      <c r="L436" s="7">
        <v>159</v>
      </c>
      <c r="M436" s="8">
        <v>163855.24</v>
      </c>
      <c r="O436" s="12" t="s">
        <v>1269</v>
      </c>
    </row>
    <row r="437" spans="1:15" ht="15.4" customHeight="1" outlineLevel="2">
      <c r="A437" s="5" t="s">
        <v>7</v>
      </c>
      <c r="B437" s="5" t="s">
        <v>411</v>
      </c>
      <c r="C437" s="9">
        <v>252541</v>
      </c>
      <c r="D437" s="9">
        <v>0</v>
      </c>
      <c r="E437" s="13">
        <v>2525410</v>
      </c>
      <c r="F437" s="9">
        <v>3681107</v>
      </c>
      <c r="G437" s="5" t="s">
        <v>105</v>
      </c>
      <c r="H437" s="5" t="s">
        <v>106</v>
      </c>
      <c r="I437" s="10">
        <v>36160</v>
      </c>
      <c r="J437" s="1" t="s">
        <v>441</v>
      </c>
      <c r="K437" s="5" t="s">
        <v>12</v>
      </c>
      <c r="L437" s="7">
        <v>169</v>
      </c>
      <c r="M437" s="8">
        <v>167767.66</v>
      </c>
      <c r="O437" s="12" t="s">
        <v>1269</v>
      </c>
    </row>
    <row r="438" spans="1:15" ht="15.4" customHeight="1" outlineLevel="2">
      <c r="A438" s="5" t="s">
        <v>7</v>
      </c>
      <c r="B438" s="5" t="s">
        <v>411</v>
      </c>
      <c r="C438" s="9">
        <v>253671</v>
      </c>
      <c r="D438" s="9">
        <v>0</v>
      </c>
      <c r="E438" s="13">
        <v>2536710</v>
      </c>
      <c r="F438" s="9">
        <v>3681107</v>
      </c>
      <c r="G438" s="5" t="s">
        <v>103</v>
      </c>
      <c r="H438" s="5" t="s">
        <v>104</v>
      </c>
      <c r="I438" s="10">
        <v>36160</v>
      </c>
      <c r="J438" s="1" t="s">
        <v>441</v>
      </c>
      <c r="K438" s="5" t="s">
        <v>12</v>
      </c>
      <c r="L438" s="7">
        <v>174</v>
      </c>
      <c r="M438" s="8">
        <v>185625.79</v>
      </c>
      <c r="O438" s="12" t="s">
        <v>1269</v>
      </c>
    </row>
    <row r="439" spans="1:15" ht="15.4" customHeight="1" outlineLevel="2">
      <c r="A439" s="5" t="s">
        <v>7</v>
      </c>
      <c r="B439" s="5" t="s">
        <v>411</v>
      </c>
      <c r="C439" s="9">
        <v>251410</v>
      </c>
      <c r="D439" s="9">
        <v>0</v>
      </c>
      <c r="E439" s="13">
        <v>2514100</v>
      </c>
      <c r="F439" s="9">
        <v>3681107</v>
      </c>
      <c r="G439" s="5" t="s">
        <v>53</v>
      </c>
      <c r="H439" s="5" t="s">
        <v>54</v>
      </c>
      <c r="I439" s="10">
        <v>36160</v>
      </c>
      <c r="J439" s="1" t="s">
        <v>441</v>
      </c>
      <c r="K439" s="5" t="s">
        <v>12</v>
      </c>
      <c r="L439" s="7">
        <v>189</v>
      </c>
      <c r="M439" s="8">
        <v>191942.97</v>
      </c>
      <c r="O439" s="12" t="s">
        <v>1269</v>
      </c>
    </row>
    <row r="440" spans="1:15" ht="15.4" customHeight="1" outlineLevel="2">
      <c r="A440" s="5" t="s">
        <v>7</v>
      </c>
      <c r="B440" s="5" t="s">
        <v>411</v>
      </c>
      <c r="C440" s="9">
        <v>251183</v>
      </c>
      <c r="D440" s="9">
        <v>0</v>
      </c>
      <c r="E440" s="13">
        <v>2511830</v>
      </c>
      <c r="F440" s="9">
        <v>3681107</v>
      </c>
      <c r="G440" s="5" t="s">
        <v>176</v>
      </c>
      <c r="H440" s="5" t="s">
        <v>177</v>
      </c>
      <c r="I440" s="10">
        <v>36160</v>
      </c>
      <c r="J440" s="1" t="s">
        <v>441</v>
      </c>
      <c r="K440" s="5" t="s">
        <v>12</v>
      </c>
      <c r="L440" s="7">
        <v>509</v>
      </c>
      <c r="M440" s="8">
        <v>498693.37</v>
      </c>
      <c r="O440" s="12" t="s">
        <v>1269</v>
      </c>
    </row>
    <row r="441" spans="1:15" ht="15.4" customHeight="1" outlineLevel="2">
      <c r="A441" s="5" t="s">
        <v>7</v>
      </c>
      <c r="B441" s="5" t="s">
        <v>411</v>
      </c>
      <c r="C441" s="9">
        <v>252315</v>
      </c>
      <c r="D441" s="9">
        <v>0</v>
      </c>
      <c r="E441" s="13">
        <v>2523150</v>
      </c>
      <c r="F441" s="9">
        <v>3681107</v>
      </c>
      <c r="G441" s="5" t="s">
        <v>20</v>
      </c>
      <c r="H441" s="5" t="s">
        <v>21</v>
      </c>
      <c r="I441" s="10">
        <v>36160</v>
      </c>
      <c r="J441" s="1" t="s">
        <v>444</v>
      </c>
      <c r="K441" s="5" t="s">
        <v>12</v>
      </c>
      <c r="L441" s="7">
        <v>170</v>
      </c>
      <c r="M441" s="8">
        <v>171584.82</v>
      </c>
      <c r="O441" s="12" t="s">
        <v>1269</v>
      </c>
    </row>
    <row r="442" spans="1:15" ht="15.4" customHeight="1" outlineLevel="1">
      <c r="A442" s="5"/>
      <c r="B442" s="5"/>
      <c r="C442" s="9"/>
      <c r="D442" s="9"/>
      <c r="E442" s="13"/>
      <c r="F442" s="15" t="s">
        <v>977</v>
      </c>
      <c r="G442" s="5"/>
      <c r="H442" s="5"/>
      <c r="I442" s="10"/>
      <c r="J442" s="1"/>
      <c r="K442" s="5"/>
      <c r="L442" s="7">
        <f>SUBTOTAL(9,L431:L441)</f>
        <v>1521</v>
      </c>
      <c r="M442" s="8">
        <f>SUBTOTAL(9,M431:M441)</f>
        <v>1539908.36</v>
      </c>
      <c r="O442" s="12" t="s">
        <v>1269</v>
      </c>
    </row>
    <row r="443" spans="1:15" ht="15.4" customHeight="1" outlineLevel="2">
      <c r="A443" s="5" t="s">
        <v>7</v>
      </c>
      <c r="B443" s="5" t="s">
        <v>411</v>
      </c>
      <c r="C443" s="9">
        <v>251638</v>
      </c>
      <c r="D443" s="9">
        <v>0</v>
      </c>
      <c r="E443" s="13">
        <v>2516380</v>
      </c>
      <c r="F443" s="9">
        <v>3681109</v>
      </c>
      <c r="G443" s="5" t="s">
        <v>126</v>
      </c>
      <c r="H443" s="5" t="s">
        <v>127</v>
      </c>
      <c r="I443" s="10">
        <v>36160</v>
      </c>
      <c r="J443" s="1" t="s">
        <v>441</v>
      </c>
      <c r="K443" s="5" t="s">
        <v>12</v>
      </c>
      <c r="L443" s="7">
        <v>2</v>
      </c>
      <c r="M443" s="8">
        <v>8326.42</v>
      </c>
      <c r="O443" s="12" t="s">
        <v>1269</v>
      </c>
    </row>
    <row r="444" spans="1:15" ht="15.4" customHeight="1" outlineLevel="2">
      <c r="A444" s="5" t="s">
        <v>7</v>
      </c>
      <c r="B444" s="5" t="s">
        <v>411</v>
      </c>
      <c r="C444" s="9">
        <v>252768</v>
      </c>
      <c r="D444" s="9">
        <v>0</v>
      </c>
      <c r="E444" s="13">
        <v>2527680</v>
      </c>
      <c r="F444" s="9">
        <v>3681109</v>
      </c>
      <c r="G444" s="5" t="s">
        <v>173</v>
      </c>
      <c r="H444" s="5" t="s">
        <v>172</v>
      </c>
      <c r="I444" s="10">
        <v>36160</v>
      </c>
      <c r="J444" s="1" t="s">
        <v>441</v>
      </c>
      <c r="K444" s="5" t="s">
        <v>12</v>
      </c>
      <c r="L444" s="7">
        <v>24</v>
      </c>
      <c r="M444" s="8">
        <v>51974.99</v>
      </c>
      <c r="O444" s="12" t="s">
        <v>1269</v>
      </c>
    </row>
    <row r="445" spans="1:15" ht="15.4" customHeight="1" outlineLevel="2">
      <c r="A445" s="5" t="s">
        <v>7</v>
      </c>
      <c r="B445" s="5" t="s">
        <v>411</v>
      </c>
      <c r="C445" s="9">
        <v>250958</v>
      </c>
      <c r="D445" s="9">
        <v>0</v>
      </c>
      <c r="E445" s="13">
        <v>2509580</v>
      </c>
      <c r="F445" s="9">
        <v>3681109</v>
      </c>
      <c r="G445" s="5" t="s">
        <v>171</v>
      </c>
      <c r="H445" s="5" t="s">
        <v>172</v>
      </c>
      <c r="I445" s="10">
        <v>36160</v>
      </c>
      <c r="J445" s="1" t="s">
        <v>441</v>
      </c>
      <c r="K445" s="5" t="s">
        <v>12</v>
      </c>
      <c r="L445" s="7">
        <v>47</v>
      </c>
      <c r="M445" s="8">
        <v>63236.53</v>
      </c>
      <c r="O445" s="12" t="s">
        <v>1269</v>
      </c>
    </row>
    <row r="446" spans="1:15" ht="15.4" customHeight="1" outlineLevel="2">
      <c r="A446" s="5" t="s">
        <v>7</v>
      </c>
      <c r="B446" s="5" t="s">
        <v>411</v>
      </c>
      <c r="C446" s="9">
        <v>253446</v>
      </c>
      <c r="D446" s="9">
        <v>0</v>
      </c>
      <c r="E446" s="13">
        <v>2534460</v>
      </c>
      <c r="F446" s="9">
        <v>3681109</v>
      </c>
      <c r="G446" s="5" t="s">
        <v>50</v>
      </c>
      <c r="H446" s="5" t="s">
        <v>51</v>
      </c>
      <c r="I446" s="10">
        <v>37042</v>
      </c>
      <c r="J446" s="1" t="s">
        <v>441</v>
      </c>
      <c r="K446" s="5" t="s">
        <v>12</v>
      </c>
      <c r="L446" s="7">
        <v>149</v>
      </c>
      <c r="M446" s="8">
        <v>139979.45000000001</v>
      </c>
      <c r="O446" s="12" t="s">
        <v>1269</v>
      </c>
    </row>
    <row r="447" spans="1:15" ht="15.4" customHeight="1" outlineLevel="2">
      <c r="A447" s="5" t="s">
        <v>7</v>
      </c>
      <c r="B447" s="5" t="s">
        <v>411</v>
      </c>
      <c r="C447" s="9">
        <v>253220</v>
      </c>
      <c r="D447" s="9">
        <v>0</v>
      </c>
      <c r="E447" s="13">
        <v>2532200</v>
      </c>
      <c r="F447" s="9">
        <v>3681109</v>
      </c>
      <c r="G447" s="5" t="s">
        <v>110</v>
      </c>
      <c r="H447" s="5" t="s">
        <v>111</v>
      </c>
      <c r="I447" s="10">
        <v>36160</v>
      </c>
      <c r="J447" s="1" t="s">
        <v>441</v>
      </c>
      <c r="K447" s="5" t="s">
        <v>12</v>
      </c>
      <c r="L447" s="7">
        <v>493</v>
      </c>
      <c r="M447" s="8">
        <v>913588.04</v>
      </c>
      <c r="O447" s="12" t="s">
        <v>1269</v>
      </c>
    </row>
    <row r="448" spans="1:15" ht="15.4" customHeight="1" outlineLevel="2">
      <c r="A448" s="5" t="s">
        <v>7</v>
      </c>
      <c r="B448" s="5" t="s">
        <v>411</v>
      </c>
      <c r="C448" s="9">
        <v>3311595</v>
      </c>
      <c r="D448" s="9">
        <v>0</v>
      </c>
      <c r="E448" s="13">
        <v>33115950</v>
      </c>
      <c r="F448" s="9">
        <v>3681109</v>
      </c>
      <c r="G448" s="5" t="s">
        <v>160</v>
      </c>
      <c r="H448" s="5" t="s">
        <v>161</v>
      </c>
      <c r="I448" s="10">
        <v>43465</v>
      </c>
      <c r="J448" s="1" t="s">
        <v>441</v>
      </c>
      <c r="K448" s="5" t="s">
        <v>12</v>
      </c>
      <c r="L448" s="7">
        <v>498</v>
      </c>
      <c r="M448" s="8">
        <v>798132.79</v>
      </c>
      <c r="O448" s="12" t="s">
        <v>1269</v>
      </c>
    </row>
    <row r="449" spans="1:15" ht="15.4" customHeight="1" outlineLevel="2">
      <c r="A449" s="5" t="s">
        <v>7</v>
      </c>
      <c r="B449" s="5" t="s">
        <v>411</v>
      </c>
      <c r="C449" s="9">
        <v>250280</v>
      </c>
      <c r="D449" s="9">
        <v>0</v>
      </c>
      <c r="E449" s="13">
        <v>2502800</v>
      </c>
      <c r="F449" s="9">
        <v>3681109</v>
      </c>
      <c r="G449" s="5" t="s">
        <v>64</v>
      </c>
      <c r="H449" s="5" t="s">
        <v>65</v>
      </c>
      <c r="I449" s="10">
        <v>36160</v>
      </c>
      <c r="J449" s="1" t="s">
        <v>441</v>
      </c>
      <c r="K449" s="5" t="s">
        <v>12</v>
      </c>
      <c r="L449" s="7">
        <v>1237</v>
      </c>
      <c r="M449" s="8">
        <v>2205677.83</v>
      </c>
      <c r="O449" s="12" t="s">
        <v>1269</v>
      </c>
    </row>
    <row r="450" spans="1:15" ht="15.4" customHeight="1" outlineLevel="2">
      <c r="A450" s="5" t="s">
        <v>7</v>
      </c>
      <c r="B450" s="5" t="s">
        <v>411</v>
      </c>
      <c r="C450" s="9">
        <v>251411</v>
      </c>
      <c r="D450" s="9">
        <v>0</v>
      </c>
      <c r="E450" s="13">
        <v>2514110</v>
      </c>
      <c r="F450" s="9">
        <v>3681109</v>
      </c>
      <c r="G450" s="5" t="s">
        <v>53</v>
      </c>
      <c r="H450" s="5" t="s">
        <v>54</v>
      </c>
      <c r="I450" s="10">
        <v>36160</v>
      </c>
      <c r="J450" s="1" t="s">
        <v>441</v>
      </c>
      <c r="K450" s="5" t="s">
        <v>12</v>
      </c>
      <c r="L450" s="7">
        <v>2137</v>
      </c>
      <c r="M450" s="8">
        <v>3190650.24</v>
      </c>
      <c r="O450" s="12" t="s">
        <v>1269</v>
      </c>
    </row>
    <row r="451" spans="1:15" ht="15.4" customHeight="1" outlineLevel="2">
      <c r="A451" s="5" t="s">
        <v>7</v>
      </c>
      <c r="B451" s="5" t="s">
        <v>411</v>
      </c>
      <c r="C451" s="9">
        <v>252994</v>
      </c>
      <c r="D451" s="9">
        <v>0</v>
      </c>
      <c r="E451" s="13">
        <v>2529940</v>
      </c>
      <c r="F451" s="9">
        <v>3681109</v>
      </c>
      <c r="G451" s="5" t="s">
        <v>155</v>
      </c>
      <c r="H451" s="5" t="s">
        <v>156</v>
      </c>
      <c r="I451" s="10">
        <v>36160</v>
      </c>
      <c r="J451" s="1" t="s">
        <v>441</v>
      </c>
      <c r="K451" s="5" t="s">
        <v>12</v>
      </c>
      <c r="L451" s="7">
        <v>2182</v>
      </c>
      <c r="M451" s="8">
        <v>3368178.07</v>
      </c>
      <c r="O451" s="12" t="s">
        <v>1269</v>
      </c>
    </row>
    <row r="452" spans="1:15" ht="15.4" customHeight="1" outlineLevel="2">
      <c r="A452" s="5" t="s">
        <v>7</v>
      </c>
      <c r="B452" s="5" t="s">
        <v>411</v>
      </c>
      <c r="C452" s="9">
        <v>253672</v>
      </c>
      <c r="D452" s="9">
        <v>0</v>
      </c>
      <c r="E452" s="13">
        <v>2536720</v>
      </c>
      <c r="F452" s="9">
        <v>3681109</v>
      </c>
      <c r="G452" s="5" t="s">
        <v>103</v>
      </c>
      <c r="H452" s="5" t="s">
        <v>104</v>
      </c>
      <c r="I452" s="10">
        <v>36160</v>
      </c>
      <c r="J452" s="1" t="s">
        <v>441</v>
      </c>
      <c r="K452" s="5" t="s">
        <v>12</v>
      </c>
      <c r="L452" s="7">
        <v>3447</v>
      </c>
      <c r="M452" s="8">
        <v>5325803.71</v>
      </c>
      <c r="O452" s="12" t="s">
        <v>1269</v>
      </c>
    </row>
    <row r="453" spans="1:15" ht="15.4" customHeight="1" outlineLevel="2">
      <c r="A453" s="5" t="s">
        <v>7</v>
      </c>
      <c r="B453" s="5" t="s">
        <v>411</v>
      </c>
      <c r="C453" s="9">
        <v>252542</v>
      </c>
      <c r="D453" s="9">
        <v>0</v>
      </c>
      <c r="E453" s="13">
        <v>2525420</v>
      </c>
      <c r="F453" s="9">
        <v>3681109</v>
      </c>
      <c r="G453" s="5" t="s">
        <v>105</v>
      </c>
      <c r="H453" s="5" t="s">
        <v>106</v>
      </c>
      <c r="I453" s="10">
        <v>36160</v>
      </c>
      <c r="J453" s="1" t="s">
        <v>441</v>
      </c>
      <c r="K453" s="5" t="s">
        <v>12</v>
      </c>
      <c r="L453" s="7">
        <v>3671</v>
      </c>
      <c r="M453" s="8">
        <v>5577767.8099999996</v>
      </c>
      <c r="O453" s="12" t="s">
        <v>1269</v>
      </c>
    </row>
    <row r="454" spans="1:15" ht="15.4" customHeight="1" outlineLevel="2">
      <c r="A454" s="5" t="s">
        <v>7</v>
      </c>
      <c r="B454" s="5" t="s">
        <v>411</v>
      </c>
      <c r="C454" s="9">
        <v>251184</v>
      </c>
      <c r="D454" s="9">
        <v>0</v>
      </c>
      <c r="E454" s="13">
        <v>2511840</v>
      </c>
      <c r="F454" s="9">
        <v>3681109</v>
      </c>
      <c r="G454" s="5" t="s">
        <v>176</v>
      </c>
      <c r="H454" s="5" t="s">
        <v>177</v>
      </c>
      <c r="I454" s="10">
        <v>36160</v>
      </c>
      <c r="J454" s="1" t="s">
        <v>441</v>
      </c>
      <c r="K454" s="5" t="s">
        <v>12</v>
      </c>
      <c r="L454" s="7">
        <v>7550</v>
      </c>
      <c r="M454" s="8">
        <v>11681238.050000001</v>
      </c>
      <c r="O454" s="12" t="s">
        <v>1269</v>
      </c>
    </row>
    <row r="455" spans="1:15" ht="15.4" customHeight="1" outlineLevel="2">
      <c r="A455" s="5" t="s">
        <v>7</v>
      </c>
      <c r="B455" s="5" t="s">
        <v>411</v>
      </c>
      <c r="C455" s="9">
        <v>251864</v>
      </c>
      <c r="D455" s="9">
        <v>0</v>
      </c>
      <c r="E455" s="13">
        <v>2518640</v>
      </c>
      <c r="F455" s="9">
        <v>3681109</v>
      </c>
      <c r="G455" s="5" t="s">
        <v>166</v>
      </c>
      <c r="H455" s="5" t="s">
        <v>167</v>
      </c>
      <c r="I455" s="10">
        <v>36160</v>
      </c>
      <c r="J455" s="1" t="s">
        <v>441</v>
      </c>
      <c r="K455" s="5" t="s">
        <v>12</v>
      </c>
      <c r="L455" s="7">
        <v>8048</v>
      </c>
      <c r="M455" s="8">
        <v>13160612.390000001</v>
      </c>
      <c r="O455" s="12" t="s">
        <v>1269</v>
      </c>
    </row>
    <row r="456" spans="1:15" ht="15.4" customHeight="1" outlineLevel="2">
      <c r="A456" s="5" t="s">
        <v>7</v>
      </c>
      <c r="B456" s="5" t="s">
        <v>411</v>
      </c>
      <c r="C456" s="9">
        <v>250506</v>
      </c>
      <c r="D456" s="9">
        <v>0</v>
      </c>
      <c r="E456" s="13">
        <v>2505060</v>
      </c>
      <c r="F456" s="9">
        <v>3681109</v>
      </c>
      <c r="G456" s="5" t="s">
        <v>9</v>
      </c>
      <c r="H456" s="5" t="s">
        <v>94</v>
      </c>
      <c r="I456" s="10">
        <v>36160</v>
      </c>
      <c r="J456" s="1" t="s">
        <v>496</v>
      </c>
      <c r="K456" s="5" t="s">
        <v>12</v>
      </c>
      <c r="L456" s="7">
        <v>1240</v>
      </c>
      <c r="M456" s="8">
        <v>1857423.38</v>
      </c>
      <c r="O456" s="12" t="s">
        <v>1269</v>
      </c>
    </row>
    <row r="457" spans="1:15" ht="15.4" customHeight="1" outlineLevel="2">
      <c r="A457" s="5" t="s">
        <v>7</v>
      </c>
      <c r="B457" s="5" t="s">
        <v>411</v>
      </c>
      <c r="C457" s="9">
        <v>252316</v>
      </c>
      <c r="D457" s="9">
        <v>0</v>
      </c>
      <c r="E457" s="13">
        <v>2523160</v>
      </c>
      <c r="F457" s="9">
        <v>3681109</v>
      </c>
      <c r="G457" s="5" t="s">
        <v>20</v>
      </c>
      <c r="H457" s="5" t="s">
        <v>21</v>
      </c>
      <c r="I457" s="10">
        <v>36160</v>
      </c>
      <c r="J457" s="1" t="s">
        <v>445</v>
      </c>
      <c r="K457" s="5" t="s">
        <v>12</v>
      </c>
      <c r="L457" s="7">
        <v>3939</v>
      </c>
      <c r="M457" s="8">
        <v>6115153.3300000001</v>
      </c>
      <c r="O457" s="12" t="s">
        <v>1269</v>
      </c>
    </row>
    <row r="458" spans="1:15" ht="15.4" customHeight="1" outlineLevel="1">
      <c r="A458" s="5"/>
      <c r="B458" s="5"/>
      <c r="C458" s="9"/>
      <c r="D458" s="9"/>
      <c r="E458" s="13"/>
      <c r="F458" s="15" t="s">
        <v>978</v>
      </c>
      <c r="G458" s="5"/>
      <c r="H458" s="5"/>
      <c r="I458" s="10"/>
      <c r="J458" s="1"/>
      <c r="K458" s="5"/>
      <c r="L458" s="7">
        <f>SUBTOTAL(9,L443:L457)</f>
        <v>34664</v>
      </c>
      <c r="M458" s="8">
        <f>SUBTOTAL(9,M443:M457)</f>
        <v>54457743.030000001</v>
      </c>
      <c r="O458" s="12" t="s">
        <v>1269</v>
      </c>
    </row>
    <row r="459" spans="1:15" ht="15.4" customHeight="1" outlineLevel="2">
      <c r="A459" s="5" t="s">
        <v>7</v>
      </c>
      <c r="B459" s="5" t="s">
        <v>411</v>
      </c>
      <c r="C459" s="9">
        <v>253447</v>
      </c>
      <c r="D459" s="9">
        <v>0</v>
      </c>
      <c r="E459" s="13">
        <v>2534470</v>
      </c>
      <c r="F459" s="9">
        <v>3681111</v>
      </c>
      <c r="G459" s="5" t="s">
        <v>50</v>
      </c>
      <c r="H459" s="5" t="s">
        <v>51</v>
      </c>
      <c r="I459" s="10">
        <v>40178</v>
      </c>
      <c r="J459" s="1" t="s">
        <v>441</v>
      </c>
      <c r="K459" s="5" t="s">
        <v>12</v>
      </c>
      <c r="L459" s="7">
        <v>1</v>
      </c>
      <c r="M459" s="8">
        <v>1265.31</v>
      </c>
      <c r="O459" s="12" t="s">
        <v>1269</v>
      </c>
    </row>
    <row r="460" spans="1:15" ht="15.4" customHeight="1" outlineLevel="2">
      <c r="A460" s="5" t="s">
        <v>7</v>
      </c>
      <c r="B460" s="5" t="s">
        <v>411</v>
      </c>
      <c r="C460" s="9">
        <v>252769</v>
      </c>
      <c r="D460" s="9">
        <v>0</v>
      </c>
      <c r="E460" s="13">
        <v>2527690</v>
      </c>
      <c r="F460" s="9">
        <v>3681111</v>
      </c>
      <c r="G460" s="5" t="s">
        <v>173</v>
      </c>
      <c r="H460" s="5" t="s">
        <v>172</v>
      </c>
      <c r="I460" s="10">
        <v>36160</v>
      </c>
      <c r="J460" s="1" t="s">
        <v>441</v>
      </c>
      <c r="K460" s="5" t="s">
        <v>12</v>
      </c>
      <c r="L460" s="7">
        <v>5</v>
      </c>
      <c r="M460" s="8">
        <v>31546.14</v>
      </c>
      <c r="O460" s="12" t="s">
        <v>1269</v>
      </c>
    </row>
    <row r="461" spans="1:15" ht="15.4" customHeight="1" outlineLevel="2">
      <c r="A461" s="5" t="s">
        <v>7</v>
      </c>
      <c r="B461" s="5" t="s">
        <v>411</v>
      </c>
      <c r="C461" s="9">
        <v>251639</v>
      </c>
      <c r="D461" s="9">
        <v>0</v>
      </c>
      <c r="E461" s="13">
        <v>2516390</v>
      </c>
      <c r="F461" s="9">
        <v>3681111</v>
      </c>
      <c r="G461" s="5" t="s">
        <v>126</v>
      </c>
      <c r="H461" s="5" t="s">
        <v>127</v>
      </c>
      <c r="I461" s="10">
        <v>36160</v>
      </c>
      <c r="J461" s="1" t="s">
        <v>441</v>
      </c>
      <c r="K461" s="5" t="s">
        <v>12</v>
      </c>
      <c r="L461" s="7">
        <v>12</v>
      </c>
      <c r="M461" s="8">
        <v>24176.67</v>
      </c>
      <c r="O461" s="12" t="s">
        <v>1269</v>
      </c>
    </row>
    <row r="462" spans="1:15" ht="15.4" customHeight="1" outlineLevel="2">
      <c r="A462" s="5" t="s">
        <v>7</v>
      </c>
      <c r="B462" s="5" t="s">
        <v>411</v>
      </c>
      <c r="C462" s="9">
        <v>250959</v>
      </c>
      <c r="D462" s="9">
        <v>0</v>
      </c>
      <c r="E462" s="13">
        <v>2509590</v>
      </c>
      <c r="F462" s="9">
        <v>3681111</v>
      </c>
      <c r="G462" s="5" t="s">
        <v>171</v>
      </c>
      <c r="H462" s="5" t="s">
        <v>172</v>
      </c>
      <c r="I462" s="10">
        <v>36160</v>
      </c>
      <c r="J462" s="1" t="s">
        <v>441</v>
      </c>
      <c r="K462" s="5" t="s">
        <v>12</v>
      </c>
      <c r="L462" s="7">
        <v>24</v>
      </c>
      <c r="M462" s="8">
        <v>39606.51</v>
      </c>
      <c r="O462" s="12" t="s">
        <v>1269</v>
      </c>
    </row>
    <row r="463" spans="1:15" ht="15.4" customHeight="1" outlineLevel="2">
      <c r="A463" s="5" t="s">
        <v>7</v>
      </c>
      <c r="B463" s="5" t="s">
        <v>411</v>
      </c>
      <c r="C463" s="9">
        <v>3311596</v>
      </c>
      <c r="D463" s="9">
        <v>0</v>
      </c>
      <c r="E463" s="13">
        <v>33115960</v>
      </c>
      <c r="F463" s="9">
        <v>3681111</v>
      </c>
      <c r="G463" s="5" t="s">
        <v>160</v>
      </c>
      <c r="H463" s="5" t="s">
        <v>161</v>
      </c>
      <c r="I463" s="10">
        <v>43465</v>
      </c>
      <c r="J463" s="1" t="s">
        <v>441</v>
      </c>
      <c r="K463" s="5" t="s">
        <v>12</v>
      </c>
      <c r="L463" s="7">
        <v>180</v>
      </c>
      <c r="M463" s="8">
        <v>430687.83</v>
      </c>
      <c r="O463" s="12" t="s">
        <v>1269</v>
      </c>
    </row>
    <row r="464" spans="1:15" ht="15.4" customHeight="1" outlineLevel="2">
      <c r="A464" s="5" t="s">
        <v>7</v>
      </c>
      <c r="B464" s="5" t="s">
        <v>411</v>
      </c>
      <c r="C464" s="9">
        <v>253221</v>
      </c>
      <c r="D464" s="9">
        <v>0</v>
      </c>
      <c r="E464" s="13">
        <v>2532210</v>
      </c>
      <c r="F464" s="9">
        <v>3681111</v>
      </c>
      <c r="G464" s="5" t="s">
        <v>110</v>
      </c>
      <c r="H464" s="5" t="s">
        <v>111</v>
      </c>
      <c r="I464" s="10">
        <v>36160</v>
      </c>
      <c r="J464" s="1" t="s">
        <v>441</v>
      </c>
      <c r="K464" s="5" t="s">
        <v>12</v>
      </c>
      <c r="L464" s="7">
        <v>187</v>
      </c>
      <c r="M464" s="8">
        <v>483412.16</v>
      </c>
      <c r="O464" s="12" t="s">
        <v>1269</v>
      </c>
    </row>
    <row r="465" spans="1:15" ht="15.4" customHeight="1" outlineLevel="2">
      <c r="A465" s="5" t="s">
        <v>7</v>
      </c>
      <c r="B465" s="5" t="s">
        <v>411</v>
      </c>
      <c r="C465" s="9">
        <v>250281</v>
      </c>
      <c r="D465" s="9">
        <v>0</v>
      </c>
      <c r="E465" s="13">
        <v>2502810</v>
      </c>
      <c r="F465" s="9">
        <v>3681111</v>
      </c>
      <c r="G465" s="5" t="s">
        <v>64</v>
      </c>
      <c r="H465" s="5" t="s">
        <v>65</v>
      </c>
      <c r="I465" s="10">
        <v>36160</v>
      </c>
      <c r="J465" s="1" t="s">
        <v>441</v>
      </c>
      <c r="K465" s="5" t="s">
        <v>12</v>
      </c>
      <c r="L465" s="7">
        <v>404</v>
      </c>
      <c r="M465" s="8">
        <v>1008828.16</v>
      </c>
      <c r="O465" s="12" t="s">
        <v>1269</v>
      </c>
    </row>
    <row r="466" spans="1:15" ht="15.4" customHeight="1" outlineLevel="2">
      <c r="A466" s="5" t="s">
        <v>7</v>
      </c>
      <c r="B466" s="5" t="s">
        <v>411</v>
      </c>
      <c r="C466" s="9">
        <v>251412</v>
      </c>
      <c r="D466" s="9">
        <v>0</v>
      </c>
      <c r="E466" s="13">
        <v>2514120</v>
      </c>
      <c r="F466" s="9">
        <v>3681111</v>
      </c>
      <c r="G466" s="5" t="s">
        <v>53</v>
      </c>
      <c r="H466" s="5" t="s">
        <v>54</v>
      </c>
      <c r="I466" s="10">
        <v>36160</v>
      </c>
      <c r="J466" s="1" t="s">
        <v>441</v>
      </c>
      <c r="K466" s="5" t="s">
        <v>12</v>
      </c>
      <c r="L466" s="7">
        <v>636</v>
      </c>
      <c r="M466" s="8">
        <v>1289801.6299999999</v>
      </c>
      <c r="O466" s="12" t="s">
        <v>1269</v>
      </c>
    </row>
    <row r="467" spans="1:15" ht="15.4" customHeight="1" outlineLevel="2">
      <c r="A467" s="5" t="s">
        <v>7</v>
      </c>
      <c r="B467" s="5" t="s">
        <v>411</v>
      </c>
      <c r="C467" s="9">
        <v>252995</v>
      </c>
      <c r="D467" s="9">
        <v>0</v>
      </c>
      <c r="E467" s="13">
        <v>2529950</v>
      </c>
      <c r="F467" s="9">
        <v>3681111</v>
      </c>
      <c r="G467" s="5" t="s">
        <v>155</v>
      </c>
      <c r="H467" s="5" t="s">
        <v>156</v>
      </c>
      <c r="I467" s="10">
        <v>36160</v>
      </c>
      <c r="J467" s="1" t="s">
        <v>441</v>
      </c>
      <c r="K467" s="5" t="s">
        <v>12</v>
      </c>
      <c r="L467" s="7">
        <v>1222</v>
      </c>
      <c r="M467" s="8">
        <v>2481674.54</v>
      </c>
      <c r="O467" s="12" t="s">
        <v>1269</v>
      </c>
    </row>
    <row r="468" spans="1:15" ht="15.4" customHeight="1" outlineLevel="2">
      <c r="A468" s="5" t="s">
        <v>7</v>
      </c>
      <c r="B468" s="5" t="s">
        <v>411</v>
      </c>
      <c r="C468" s="9">
        <v>252543</v>
      </c>
      <c r="D468" s="9">
        <v>0</v>
      </c>
      <c r="E468" s="13">
        <v>2525430</v>
      </c>
      <c r="F468" s="9">
        <v>3681111</v>
      </c>
      <c r="G468" s="5" t="s">
        <v>105</v>
      </c>
      <c r="H468" s="5" t="s">
        <v>106</v>
      </c>
      <c r="I468" s="10">
        <v>36160</v>
      </c>
      <c r="J468" s="1" t="s">
        <v>441</v>
      </c>
      <c r="K468" s="5" t="s">
        <v>12</v>
      </c>
      <c r="L468" s="7">
        <v>1693</v>
      </c>
      <c r="M468" s="8">
        <v>3605392.82</v>
      </c>
      <c r="O468" s="12" t="s">
        <v>1269</v>
      </c>
    </row>
    <row r="469" spans="1:15" ht="15.4" customHeight="1" outlineLevel="2">
      <c r="A469" s="5" t="s">
        <v>7</v>
      </c>
      <c r="B469" s="5" t="s">
        <v>411</v>
      </c>
      <c r="C469" s="9">
        <v>251185</v>
      </c>
      <c r="D469" s="9">
        <v>0</v>
      </c>
      <c r="E469" s="13">
        <v>2511850</v>
      </c>
      <c r="F469" s="9">
        <v>3681111</v>
      </c>
      <c r="G469" s="5" t="s">
        <v>176</v>
      </c>
      <c r="H469" s="5" t="s">
        <v>177</v>
      </c>
      <c r="I469" s="10">
        <v>36160</v>
      </c>
      <c r="J469" s="1" t="s">
        <v>441</v>
      </c>
      <c r="K469" s="5" t="s">
        <v>12</v>
      </c>
      <c r="L469" s="7">
        <v>2427</v>
      </c>
      <c r="M469" s="8">
        <v>5223166.4000000004</v>
      </c>
      <c r="O469" s="12" t="s">
        <v>1269</v>
      </c>
    </row>
    <row r="470" spans="1:15" ht="15.4" customHeight="1" outlineLevel="2">
      <c r="A470" s="5" t="s">
        <v>7</v>
      </c>
      <c r="B470" s="5" t="s">
        <v>411</v>
      </c>
      <c r="C470" s="9">
        <v>253673</v>
      </c>
      <c r="D470" s="9">
        <v>0</v>
      </c>
      <c r="E470" s="13">
        <v>2536730</v>
      </c>
      <c r="F470" s="9">
        <v>3681111</v>
      </c>
      <c r="G470" s="5" t="s">
        <v>103</v>
      </c>
      <c r="H470" s="5" t="s">
        <v>104</v>
      </c>
      <c r="I470" s="10">
        <v>36160</v>
      </c>
      <c r="J470" s="1" t="s">
        <v>441</v>
      </c>
      <c r="K470" s="5" t="s">
        <v>12</v>
      </c>
      <c r="L470" s="7">
        <v>3055</v>
      </c>
      <c r="M470" s="8">
        <v>5900199.1100000003</v>
      </c>
      <c r="O470" s="12" t="s">
        <v>1269</v>
      </c>
    </row>
    <row r="471" spans="1:15" ht="15.4" customHeight="1" outlineLevel="2">
      <c r="A471" s="5" t="s">
        <v>7</v>
      </c>
      <c r="B471" s="5" t="s">
        <v>411</v>
      </c>
      <c r="C471" s="9">
        <v>251865</v>
      </c>
      <c r="D471" s="9">
        <v>0</v>
      </c>
      <c r="E471" s="13">
        <v>2518650</v>
      </c>
      <c r="F471" s="9">
        <v>3681111</v>
      </c>
      <c r="G471" s="5" t="s">
        <v>166</v>
      </c>
      <c r="H471" s="5" t="s">
        <v>167</v>
      </c>
      <c r="I471" s="10">
        <v>36160</v>
      </c>
      <c r="J471" s="1" t="s">
        <v>441</v>
      </c>
      <c r="K471" s="5" t="s">
        <v>12</v>
      </c>
      <c r="L471" s="7">
        <v>4303</v>
      </c>
      <c r="M471" s="8">
        <v>9397065.5600000005</v>
      </c>
      <c r="O471" s="12" t="s">
        <v>1269</v>
      </c>
    </row>
    <row r="472" spans="1:15" ht="15.4" customHeight="1" outlineLevel="2">
      <c r="A472" s="5" t="s">
        <v>7</v>
      </c>
      <c r="B472" s="5" t="s">
        <v>411</v>
      </c>
      <c r="C472" s="9">
        <v>250507</v>
      </c>
      <c r="D472" s="9">
        <v>0</v>
      </c>
      <c r="E472" s="13">
        <v>2505070</v>
      </c>
      <c r="F472" s="9">
        <v>3681111</v>
      </c>
      <c r="G472" s="5" t="s">
        <v>9</v>
      </c>
      <c r="H472" s="5" t="s">
        <v>94</v>
      </c>
      <c r="I472" s="10">
        <v>36160</v>
      </c>
      <c r="J472" s="1" t="s">
        <v>497</v>
      </c>
      <c r="K472" s="5" t="s">
        <v>12</v>
      </c>
      <c r="L472" s="7">
        <v>789</v>
      </c>
      <c r="M472" s="8">
        <v>1673559.13</v>
      </c>
      <c r="O472" s="12" t="s">
        <v>1269</v>
      </c>
    </row>
    <row r="473" spans="1:15" ht="15.4" customHeight="1" outlineLevel="2">
      <c r="A473" s="5" t="s">
        <v>7</v>
      </c>
      <c r="B473" s="5" t="s">
        <v>411</v>
      </c>
      <c r="C473" s="9">
        <v>252317</v>
      </c>
      <c r="D473" s="9">
        <v>0</v>
      </c>
      <c r="E473" s="13">
        <v>2523170</v>
      </c>
      <c r="F473" s="9">
        <v>3681111</v>
      </c>
      <c r="G473" s="5" t="s">
        <v>20</v>
      </c>
      <c r="H473" s="5" t="s">
        <v>21</v>
      </c>
      <c r="I473" s="10">
        <v>36160</v>
      </c>
      <c r="J473" s="1" t="s">
        <v>446</v>
      </c>
      <c r="K473" s="5" t="s">
        <v>12</v>
      </c>
      <c r="L473" s="7">
        <v>1695</v>
      </c>
      <c r="M473" s="8">
        <v>3470856.79</v>
      </c>
      <c r="O473" s="12" t="s">
        <v>1269</v>
      </c>
    </row>
    <row r="474" spans="1:15" ht="15.4" customHeight="1" outlineLevel="1">
      <c r="A474" s="5"/>
      <c r="B474" s="5"/>
      <c r="C474" s="9"/>
      <c r="D474" s="9"/>
      <c r="E474" s="13"/>
      <c r="F474" s="15" t="s">
        <v>979</v>
      </c>
      <c r="G474" s="5"/>
      <c r="H474" s="5"/>
      <c r="I474" s="10"/>
      <c r="J474" s="1"/>
      <c r="K474" s="5"/>
      <c r="L474" s="7">
        <f>SUBTOTAL(9,L459:L473)</f>
        <v>16633</v>
      </c>
      <c r="M474" s="8">
        <f>SUBTOTAL(9,M459:M473)</f>
        <v>35061238.760000005</v>
      </c>
      <c r="O474" s="12" t="s">
        <v>1269</v>
      </c>
    </row>
    <row r="475" spans="1:15" ht="15.4" customHeight="1" outlineLevel="2">
      <c r="A475" s="5" t="s">
        <v>7</v>
      </c>
      <c r="B475" s="5" t="s">
        <v>411</v>
      </c>
      <c r="C475" s="9">
        <v>253448</v>
      </c>
      <c r="D475" s="9">
        <v>0</v>
      </c>
      <c r="E475" s="13">
        <v>2534480</v>
      </c>
      <c r="F475" s="9">
        <v>3681113</v>
      </c>
      <c r="G475" s="5" t="s">
        <v>50</v>
      </c>
      <c r="H475" s="5" t="s">
        <v>51</v>
      </c>
      <c r="I475" s="10">
        <v>40178</v>
      </c>
      <c r="J475" s="1" t="s">
        <v>441</v>
      </c>
      <c r="K475" s="5" t="s">
        <v>12</v>
      </c>
      <c r="L475" s="7">
        <v>1</v>
      </c>
      <c r="M475" s="8">
        <v>2412.48</v>
      </c>
      <c r="O475" s="12" t="s">
        <v>1269</v>
      </c>
    </row>
    <row r="476" spans="1:15" ht="15.4" customHeight="1" outlineLevel="2">
      <c r="A476" s="5" t="s">
        <v>7</v>
      </c>
      <c r="B476" s="5" t="s">
        <v>411</v>
      </c>
      <c r="C476" s="9">
        <v>251640</v>
      </c>
      <c r="D476" s="9">
        <v>0</v>
      </c>
      <c r="E476" s="13">
        <v>2516400</v>
      </c>
      <c r="F476" s="9">
        <v>3681113</v>
      </c>
      <c r="G476" s="5" t="s">
        <v>126</v>
      </c>
      <c r="H476" s="5" t="s">
        <v>127</v>
      </c>
      <c r="I476" s="10">
        <v>36160</v>
      </c>
      <c r="J476" s="1" t="s">
        <v>441</v>
      </c>
      <c r="K476" s="5" t="s">
        <v>12</v>
      </c>
      <c r="L476" s="7">
        <v>8</v>
      </c>
      <c r="M476" s="8">
        <v>13161.6</v>
      </c>
      <c r="O476" s="12" t="s">
        <v>1269</v>
      </c>
    </row>
    <row r="477" spans="1:15" ht="15.4" customHeight="1" outlineLevel="2">
      <c r="A477" s="5" t="s">
        <v>7</v>
      </c>
      <c r="B477" s="5" t="s">
        <v>411</v>
      </c>
      <c r="C477" s="9">
        <v>252770</v>
      </c>
      <c r="D477" s="9">
        <v>0</v>
      </c>
      <c r="E477" s="13">
        <v>2527700</v>
      </c>
      <c r="F477" s="9">
        <v>3681113</v>
      </c>
      <c r="G477" s="5" t="s">
        <v>173</v>
      </c>
      <c r="H477" s="5" t="s">
        <v>172</v>
      </c>
      <c r="I477" s="10">
        <v>36160</v>
      </c>
      <c r="J477" s="1" t="s">
        <v>441</v>
      </c>
      <c r="K477" s="5" t="s">
        <v>12</v>
      </c>
      <c r="L477" s="7">
        <v>17</v>
      </c>
      <c r="M477" s="8">
        <v>75000.3</v>
      </c>
      <c r="O477" s="12" t="s">
        <v>1269</v>
      </c>
    </row>
    <row r="478" spans="1:15" ht="15.4" customHeight="1" outlineLevel="2">
      <c r="A478" s="5" t="s">
        <v>7</v>
      </c>
      <c r="B478" s="5" t="s">
        <v>411</v>
      </c>
      <c r="C478" s="9">
        <v>250960</v>
      </c>
      <c r="D478" s="9">
        <v>0</v>
      </c>
      <c r="E478" s="13">
        <v>2509600</v>
      </c>
      <c r="F478" s="9">
        <v>3681113</v>
      </c>
      <c r="G478" s="5" t="s">
        <v>171</v>
      </c>
      <c r="H478" s="5" t="s">
        <v>172</v>
      </c>
      <c r="I478" s="10">
        <v>36160</v>
      </c>
      <c r="J478" s="1" t="s">
        <v>441</v>
      </c>
      <c r="K478" s="5" t="s">
        <v>12</v>
      </c>
      <c r="L478" s="7">
        <v>23</v>
      </c>
      <c r="M478" s="8">
        <v>43619.39</v>
      </c>
      <c r="O478" s="12" t="s">
        <v>1269</v>
      </c>
    </row>
    <row r="479" spans="1:15" ht="15.4" customHeight="1" outlineLevel="2">
      <c r="A479" s="5" t="s">
        <v>7</v>
      </c>
      <c r="B479" s="5" t="s">
        <v>411</v>
      </c>
      <c r="C479" s="9">
        <v>253222</v>
      </c>
      <c r="D479" s="9">
        <v>0</v>
      </c>
      <c r="E479" s="13">
        <v>2532220</v>
      </c>
      <c r="F479" s="9">
        <v>3681113</v>
      </c>
      <c r="G479" s="5" t="s">
        <v>110</v>
      </c>
      <c r="H479" s="5" t="s">
        <v>111</v>
      </c>
      <c r="I479" s="10">
        <v>36160</v>
      </c>
      <c r="J479" s="1" t="s">
        <v>441</v>
      </c>
      <c r="K479" s="5" t="s">
        <v>12</v>
      </c>
      <c r="L479" s="7">
        <v>165</v>
      </c>
      <c r="M479" s="8">
        <v>483362.11</v>
      </c>
      <c r="O479" s="12" t="s">
        <v>1269</v>
      </c>
    </row>
    <row r="480" spans="1:15" ht="15.4" customHeight="1" outlineLevel="2">
      <c r="A480" s="5" t="s">
        <v>7</v>
      </c>
      <c r="B480" s="5" t="s">
        <v>411</v>
      </c>
      <c r="C480" s="9">
        <v>3311597</v>
      </c>
      <c r="D480" s="9">
        <v>0</v>
      </c>
      <c r="E480" s="13">
        <v>33115970</v>
      </c>
      <c r="F480" s="9">
        <v>3681113</v>
      </c>
      <c r="G480" s="5" t="s">
        <v>160</v>
      </c>
      <c r="H480" s="5" t="s">
        <v>161</v>
      </c>
      <c r="I480" s="10">
        <v>43465</v>
      </c>
      <c r="J480" s="1" t="s">
        <v>441</v>
      </c>
      <c r="K480" s="5" t="s">
        <v>12</v>
      </c>
      <c r="L480" s="7">
        <v>184</v>
      </c>
      <c r="M480" s="8">
        <v>475999.52</v>
      </c>
      <c r="O480" s="12" t="s">
        <v>1269</v>
      </c>
    </row>
    <row r="481" spans="1:15" ht="15.4" customHeight="1" outlineLevel="2">
      <c r="A481" s="5" t="s">
        <v>7</v>
      </c>
      <c r="B481" s="5" t="s">
        <v>411</v>
      </c>
      <c r="C481" s="9">
        <v>250282</v>
      </c>
      <c r="D481" s="9">
        <v>0</v>
      </c>
      <c r="E481" s="13">
        <v>2502820</v>
      </c>
      <c r="F481" s="9">
        <v>3681113</v>
      </c>
      <c r="G481" s="5" t="s">
        <v>64</v>
      </c>
      <c r="H481" s="5" t="s">
        <v>65</v>
      </c>
      <c r="I481" s="10">
        <v>36160</v>
      </c>
      <c r="J481" s="1" t="s">
        <v>441</v>
      </c>
      <c r="K481" s="5" t="s">
        <v>12</v>
      </c>
      <c r="L481" s="7">
        <v>289</v>
      </c>
      <c r="M481" s="8">
        <v>813561.83</v>
      </c>
      <c r="O481" s="12" t="s">
        <v>1269</v>
      </c>
    </row>
    <row r="482" spans="1:15" ht="15.4" customHeight="1" outlineLevel="2">
      <c r="A482" s="5" t="s">
        <v>7</v>
      </c>
      <c r="B482" s="5" t="s">
        <v>411</v>
      </c>
      <c r="C482" s="9">
        <v>251413</v>
      </c>
      <c r="D482" s="9">
        <v>0</v>
      </c>
      <c r="E482" s="13">
        <v>2514130</v>
      </c>
      <c r="F482" s="9">
        <v>3681113</v>
      </c>
      <c r="G482" s="5" t="s">
        <v>53</v>
      </c>
      <c r="H482" s="5" t="s">
        <v>54</v>
      </c>
      <c r="I482" s="10">
        <v>36160</v>
      </c>
      <c r="J482" s="1" t="s">
        <v>441</v>
      </c>
      <c r="K482" s="5" t="s">
        <v>12</v>
      </c>
      <c r="L482" s="7">
        <v>504</v>
      </c>
      <c r="M482" s="8">
        <v>1300314</v>
      </c>
      <c r="O482" s="12" t="s">
        <v>1269</v>
      </c>
    </row>
    <row r="483" spans="1:15" ht="15.4" customHeight="1" outlineLevel="2">
      <c r="A483" s="5" t="s">
        <v>7</v>
      </c>
      <c r="B483" s="5" t="s">
        <v>411</v>
      </c>
      <c r="C483" s="9">
        <v>253674</v>
      </c>
      <c r="D483" s="9">
        <v>0</v>
      </c>
      <c r="E483" s="13">
        <v>2536740</v>
      </c>
      <c r="F483" s="9">
        <v>3681113</v>
      </c>
      <c r="G483" s="5" t="s">
        <v>103</v>
      </c>
      <c r="H483" s="5" t="s">
        <v>104</v>
      </c>
      <c r="I483" s="10">
        <v>36891</v>
      </c>
      <c r="J483" s="1" t="s">
        <v>441</v>
      </c>
      <c r="K483" s="5" t="s">
        <v>12</v>
      </c>
      <c r="L483" s="7">
        <v>870</v>
      </c>
      <c r="M483" s="8">
        <v>2390054.15</v>
      </c>
      <c r="O483" s="12" t="s">
        <v>1269</v>
      </c>
    </row>
    <row r="484" spans="1:15" ht="15.4" customHeight="1" outlineLevel="2">
      <c r="A484" s="5" t="s">
        <v>7</v>
      </c>
      <c r="B484" s="5" t="s">
        <v>411</v>
      </c>
      <c r="C484" s="9">
        <v>252996</v>
      </c>
      <c r="D484" s="9">
        <v>0</v>
      </c>
      <c r="E484" s="13">
        <v>2529960</v>
      </c>
      <c r="F484" s="9">
        <v>3681113</v>
      </c>
      <c r="G484" s="5" t="s">
        <v>155</v>
      </c>
      <c r="H484" s="5" t="s">
        <v>156</v>
      </c>
      <c r="I484" s="10">
        <v>36160</v>
      </c>
      <c r="J484" s="1" t="s">
        <v>441</v>
      </c>
      <c r="K484" s="5" t="s">
        <v>12</v>
      </c>
      <c r="L484" s="7">
        <v>1047</v>
      </c>
      <c r="M484" s="8">
        <v>2321864.4</v>
      </c>
      <c r="O484" s="12" t="s">
        <v>1269</v>
      </c>
    </row>
    <row r="485" spans="1:15" ht="15.4" customHeight="1" outlineLevel="2">
      <c r="A485" s="5" t="s">
        <v>7</v>
      </c>
      <c r="B485" s="5" t="s">
        <v>411</v>
      </c>
      <c r="C485" s="9">
        <v>252544</v>
      </c>
      <c r="D485" s="9">
        <v>0</v>
      </c>
      <c r="E485" s="13">
        <v>2525440</v>
      </c>
      <c r="F485" s="9">
        <v>3681113</v>
      </c>
      <c r="G485" s="5" t="s">
        <v>105</v>
      </c>
      <c r="H485" s="5" t="s">
        <v>106</v>
      </c>
      <c r="I485" s="10">
        <v>36160</v>
      </c>
      <c r="J485" s="1" t="s">
        <v>441</v>
      </c>
      <c r="K485" s="5" t="s">
        <v>12</v>
      </c>
      <c r="L485" s="7">
        <v>1212</v>
      </c>
      <c r="M485" s="8">
        <v>2827986.46</v>
      </c>
      <c r="O485" s="12" t="s">
        <v>1269</v>
      </c>
    </row>
    <row r="486" spans="1:15" ht="15.4" customHeight="1" outlineLevel="2">
      <c r="A486" s="5" t="s">
        <v>7</v>
      </c>
      <c r="B486" s="5" t="s">
        <v>411</v>
      </c>
      <c r="C486" s="9">
        <v>252318</v>
      </c>
      <c r="D486" s="9">
        <v>0</v>
      </c>
      <c r="E486" s="13">
        <v>2523180</v>
      </c>
      <c r="F486" s="9">
        <v>3681113</v>
      </c>
      <c r="G486" s="5" t="s">
        <v>20</v>
      </c>
      <c r="H486" s="5" t="s">
        <v>21</v>
      </c>
      <c r="I486" s="10">
        <v>36160</v>
      </c>
      <c r="J486" s="1" t="s">
        <v>441</v>
      </c>
      <c r="K486" s="5" t="s">
        <v>12</v>
      </c>
      <c r="L486" s="7">
        <v>1272</v>
      </c>
      <c r="M486" s="8">
        <v>2864390.28</v>
      </c>
      <c r="O486" s="12" t="s">
        <v>1269</v>
      </c>
    </row>
    <row r="487" spans="1:15" ht="15.4" customHeight="1" outlineLevel="2">
      <c r="A487" s="5" t="s">
        <v>7</v>
      </c>
      <c r="B487" s="5" t="s">
        <v>411</v>
      </c>
      <c r="C487" s="9">
        <v>251186</v>
      </c>
      <c r="D487" s="9">
        <v>0</v>
      </c>
      <c r="E487" s="13">
        <v>2511860</v>
      </c>
      <c r="F487" s="9">
        <v>3681113</v>
      </c>
      <c r="G487" s="5" t="s">
        <v>176</v>
      </c>
      <c r="H487" s="5" t="s">
        <v>177</v>
      </c>
      <c r="I487" s="10">
        <v>36160</v>
      </c>
      <c r="J487" s="1" t="s">
        <v>441</v>
      </c>
      <c r="K487" s="5" t="s">
        <v>12</v>
      </c>
      <c r="L487" s="7">
        <v>1587</v>
      </c>
      <c r="M487" s="8">
        <v>3953462</v>
      </c>
      <c r="O487" s="12" t="s">
        <v>1269</v>
      </c>
    </row>
    <row r="488" spans="1:15" ht="15.4" customHeight="1" outlineLevel="2">
      <c r="A488" s="5" t="s">
        <v>7</v>
      </c>
      <c r="B488" s="5" t="s">
        <v>411</v>
      </c>
      <c r="C488" s="9">
        <v>251866</v>
      </c>
      <c r="D488" s="9">
        <v>0</v>
      </c>
      <c r="E488" s="13">
        <v>2518660</v>
      </c>
      <c r="F488" s="9">
        <v>3681113</v>
      </c>
      <c r="G488" s="5" t="s">
        <v>166</v>
      </c>
      <c r="H488" s="5" t="s">
        <v>167</v>
      </c>
      <c r="I488" s="10">
        <v>36160</v>
      </c>
      <c r="J488" s="1" t="s">
        <v>441</v>
      </c>
      <c r="K488" s="5" t="s">
        <v>12</v>
      </c>
      <c r="L488" s="7">
        <v>3261</v>
      </c>
      <c r="M488" s="8">
        <v>8140529.2800000003</v>
      </c>
      <c r="O488" s="12" t="s">
        <v>1269</v>
      </c>
    </row>
    <row r="489" spans="1:15" ht="15.4" customHeight="1" outlineLevel="2">
      <c r="A489" s="5" t="s">
        <v>7</v>
      </c>
      <c r="B489" s="5" t="s">
        <v>411</v>
      </c>
      <c r="C489" s="9">
        <v>250508</v>
      </c>
      <c r="D489" s="9">
        <v>0</v>
      </c>
      <c r="E489" s="13">
        <v>2505080</v>
      </c>
      <c r="F489" s="9">
        <v>3681113</v>
      </c>
      <c r="G489" s="5" t="s">
        <v>9</v>
      </c>
      <c r="H489" s="5" t="s">
        <v>94</v>
      </c>
      <c r="I489" s="10">
        <v>36160</v>
      </c>
      <c r="J489" s="1" t="s">
        <v>497</v>
      </c>
      <c r="K489" s="5" t="s">
        <v>12</v>
      </c>
      <c r="L489" s="7">
        <v>575</v>
      </c>
      <c r="M489" s="8">
        <v>1434378.96</v>
      </c>
      <c r="O489" s="12" t="s">
        <v>1269</v>
      </c>
    </row>
    <row r="490" spans="1:15" ht="15.4" customHeight="1" outlineLevel="1">
      <c r="A490" s="5"/>
      <c r="B490" s="5"/>
      <c r="C490" s="9"/>
      <c r="D490" s="9"/>
      <c r="E490" s="13"/>
      <c r="F490" s="15" t="s">
        <v>980</v>
      </c>
      <c r="G490" s="5"/>
      <c r="H490" s="5"/>
      <c r="I490" s="10"/>
      <c r="J490" s="1"/>
      <c r="K490" s="5"/>
      <c r="L490" s="7">
        <f>SUBTOTAL(9,L475:L489)</f>
        <v>11015</v>
      </c>
      <c r="M490" s="8">
        <f>SUBTOTAL(9,M475:M489)</f>
        <v>27140096.759999998</v>
      </c>
      <c r="O490" s="12" t="s">
        <v>1269</v>
      </c>
    </row>
    <row r="491" spans="1:15" ht="15.4" customHeight="1" outlineLevel="2">
      <c r="A491" s="5" t="s">
        <v>7</v>
      </c>
      <c r="B491" s="5" t="s">
        <v>411</v>
      </c>
      <c r="C491" s="9">
        <v>251641</v>
      </c>
      <c r="D491" s="9">
        <v>0</v>
      </c>
      <c r="E491" s="13">
        <v>2516410</v>
      </c>
      <c r="F491" s="9">
        <v>3681115</v>
      </c>
      <c r="G491" s="5" t="s">
        <v>126</v>
      </c>
      <c r="H491" s="5" t="s">
        <v>127</v>
      </c>
      <c r="I491" s="10">
        <v>43100</v>
      </c>
      <c r="J491" s="1" t="s">
        <v>441</v>
      </c>
      <c r="K491" s="5" t="s">
        <v>12</v>
      </c>
      <c r="L491" s="7">
        <v>1</v>
      </c>
      <c r="M491" s="8">
        <v>9159.06</v>
      </c>
      <c r="O491" s="12" t="s">
        <v>1269</v>
      </c>
    </row>
    <row r="492" spans="1:15" ht="15.4" customHeight="1" outlineLevel="2">
      <c r="A492" s="5" t="s">
        <v>7</v>
      </c>
      <c r="B492" s="5" t="s">
        <v>411</v>
      </c>
      <c r="C492" s="9">
        <v>252771</v>
      </c>
      <c r="D492" s="9">
        <v>0</v>
      </c>
      <c r="E492" s="13">
        <v>2527710</v>
      </c>
      <c r="F492" s="9">
        <v>3681115</v>
      </c>
      <c r="G492" s="5" t="s">
        <v>173</v>
      </c>
      <c r="H492" s="5" t="s">
        <v>172</v>
      </c>
      <c r="I492" s="10">
        <v>36160</v>
      </c>
      <c r="J492" s="1" t="s">
        <v>441</v>
      </c>
      <c r="K492" s="5" t="s">
        <v>12</v>
      </c>
      <c r="L492" s="7">
        <v>5</v>
      </c>
      <c r="M492" s="8">
        <v>20144.32</v>
      </c>
      <c r="O492" s="12" t="s">
        <v>1269</v>
      </c>
    </row>
    <row r="493" spans="1:15" ht="15.4" customHeight="1" outlineLevel="2">
      <c r="A493" s="5" t="s">
        <v>7</v>
      </c>
      <c r="B493" s="5" t="s">
        <v>411</v>
      </c>
      <c r="C493" s="9">
        <v>250961</v>
      </c>
      <c r="D493" s="9">
        <v>0</v>
      </c>
      <c r="E493" s="13">
        <v>2509610</v>
      </c>
      <c r="F493" s="9">
        <v>3681115</v>
      </c>
      <c r="G493" s="5" t="s">
        <v>171</v>
      </c>
      <c r="H493" s="5" t="s">
        <v>172</v>
      </c>
      <c r="I493" s="10">
        <v>36160</v>
      </c>
      <c r="J493" s="1" t="s">
        <v>441</v>
      </c>
      <c r="K493" s="5" t="s">
        <v>12</v>
      </c>
      <c r="L493" s="7">
        <v>12</v>
      </c>
      <c r="M493" s="8">
        <v>25938.26</v>
      </c>
      <c r="O493" s="12" t="s">
        <v>1269</v>
      </c>
    </row>
    <row r="494" spans="1:15" ht="15.4" customHeight="1" outlineLevel="2">
      <c r="A494" s="5" t="s">
        <v>7</v>
      </c>
      <c r="B494" s="5" t="s">
        <v>411</v>
      </c>
      <c r="C494" s="9">
        <v>253223</v>
      </c>
      <c r="D494" s="9">
        <v>0</v>
      </c>
      <c r="E494" s="13">
        <v>2532230</v>
      </c>
      <c r="F494" s="9">
        <v>3681115</v>
      </c>
      <c r="G494" s="5" t="s">
        <v>110</v>
      </c>
      <c r="H494" s="5" t="s">
        <v>111</v>
      </c>
      <c r="I494" s="10">
        <v>36160</v>
      </c>
      <c r="J494" s="1" t="s">
        <v>441</v>
      </c>
      <c r="K494" s="5" t="s">
        <v>12</v>
      </c>
      <c r="L494" s="7">
        <v>132</v>
      </c>
      <c r="M494" s="8">
        <v>481324.5</v>
      </c>
      <c r="O494" s="12" t="s">
        <v>1269</v>
      </c>
    </row>
    <row r="495" spans="1:15" ht="15.4" customHeight="1" outlineLevel="2">
      <c r="A495" s="5" t="s">
        <v>7</v>
      </c>
      <c r="B495" s="5" t="s">
        <v>411</v>
      </c>
      <c r="C495" s="9">
        <v>3311598</v>
      </c>
      <c r="D495" s="9">
        <v>0</v>
      </c>
      <c r="E495" s="13">
        <v>33115980</v>
      </c>
      <c r="F495" s="9">
        <v>3681115</v>
      </c>
      <c r="G495" s="5" t="s">
        <v>160</v>
      </c>
      <c r="H495" s="5" t="s">
        <v>161</v>
      </c>
      <c r="I495" s="10">
        <v>43465</v>
      </c>
      <c r="J495" s="1" t="s">
        <v>441</v>
      </c>
      <c r="K495" s="5" t="s">
        <v>12</v>
      </c>
      <c r="L495" s="7">
        <v>153</v>
      </c>
      <c r="M495" s="8">
        <v>483071.08</v>
      </c>
      <c r="O495" s="12" t="s">
        <v>1269</v>
      </c>
    </row>
    <row r="496" spans="1:15" ht="15.4" customHeight="1" outlineLevel="2">
      <c r="A496" s="5" t="s">
        <v>7</v>
      </c>
      <c r="B496" s="5" t="s">
        <v>411</v>
      </c>
      <c r="C496" s="9">
        <v>250283</v>
      </c>
      <c r="D496" s="9">
        <v>0</v>
      </c>
      <c r="E496" s="13">
        <v>2502830</v>
      </c>
      <c r="F496" s="9">
        <v>3681115</v>
      </c>
      <c r="G496" s="5" t="s">
        <v>64</v>
      </c>
      <c r="H496" s="5" t="s">
        <v>65</v>
      </c>
      <c r="I496" s="10">
        <v>36160</v>
      </c>
      <c r="J496" s="1" t="s">
        <v>441</v>
      </c>
      <c r="K496" s="5" t="s">
        <v>12</v>
      </c>
      <c r="L496" s="7">
        <v>278</v>
      </c>
      <c r="M496" s="8">
        <v>872368.09</v>
      </c>
      <c r="O496" s="12" t="s">
        <v>1269</v>
      </c>
    </row>
    <row r="497" spans="1:15" ht="15.4" customHeight="1" outlineLevel="2">
      <c r="A497" s="5" t="s">
        <v>7</v>
      </c>
      <c r="B497" s="5" t="s">
        <v>411</v>
      </c>
      <c r="C497" s="9">
        <v>251414</v>
      </c>
      <c r="D497" s="9">
        <v>0</v>
      </c>
      <c r="E497" s="13">
        <v>2514140</v>
      </c>
      <c r="F497" s="9">
        <v>3681115</v>
      </c>
      <c r="G497" s="5" t="s">
        <v>53</v>
      </c>
      <c r="H497" s="5" t="s">
        <v>54</v>
      </c>
      <c r="I497" s="10">
        <v>36160</v>
      </c>
      <c r="J497" s="1" t="s">
        <v>441</v>
      </c>
      <c r="K497" s="5" t="s">
        <v>12</v>
      </c>
      <c r="L497" s="7">
        <v>374</v>
      </c>
      <c r="M497" s="8">
        <v>1378061.15</v>
      </c>
      <c r="O497" s="12" t="s">
        <v>1269</v>
      </c>
    </row>
    <row r="498" spans="1:15" ht="15.4" customHeight="1" outlineLevel="2">
      <c r="A498" s="5" t="s">
        <v>7</v>
      </c>
      <c r="B498" s="5" t="s">
        <v>411</v>
      </c>
      <c r="C498" s="9">
        <v>252545</v>
      </c>
      <c r="D498" s="9">
        <v>0</v>
      </c>
      <c r="E498" s="13">
        <v>2525450</v>
      </c>
      <c r="F498" s="9">
        <v>3681115</v>
      </c>
      <c r="G498" s="5" t="s">
        <v>105</v>
      </c>
      <c r="H498" s="5" t="s">
        <v>106</v>
      </c>
      <c r="I498" s="10">
        <v>36160</v>
      </c>
      <c r="J498" s="1" t="s">
        <v>441</v>
      </c>
      <c r="K498" s="5" t="s">
        <v>12</v>
      </c>
      <c r="L498" s="7">
        <v>1063</v>
      </c>
      <c r="M498" s="8">
        <v>3347978.41</v>
      </c>
      <c r="O498" s="12" t="s">
        <v>1269</v>
      </c>
    </row>
    <row r="499" spans="1:15" ht="15.4" customHeight="1" outlineLevel="2">
      <c r="A499" s="5" t="s">
        <v>7</v>
      </c>
      <c r="B499" s="5" t="s">
        <v>411</v>
      </c>
      <c r="C499" s="9">
        <v>251187</v>
      </c>
      <c r="D499" s="9">
        <v>0</v>
      </c>
      <c r="E499" s="13">
        <v>2511870</v>
      </c>
      <c r="F499" s="9">
        <v>3681115</v>
      </c>
      <c r="G499" s="5" t="s">
        <v>176</v>
      </c>
      <c r="H499" s="5" t="s">
        <v>177</v>
      </c>
      <c r="I499" s="10">
        <v>36160</v>
      </c>
      <c r="J499" s="1" t="s">
        <v>441</v>
      </c>
      <c r="K499" s="5" t="s">
        <v>12</v>
      </c>
      <c r="L499" s="7">
        <v>1383</v>
      </c>
      <c r="M499" s="8">
        <v>4393407.3899999997</v>
      </c>
      <c r="O499" s="12" t="s">
        <v>1269</v>
      </c>
    </row>
    <row r="500" spans="1:15" ht="15.4" customHeight="1" outlineLevel="2">
      <c r="A500" s="5" t="s">
        <v>7</v>
      </c>
      <c r="B500" s="5" t="s">
        <v>411</v>
      </c>
      <c r="C500" s="9">
        <v>253675</v>
      </c>
      <c r="D500" s="9">
        <v>0</v>
      </c>
      <c r="E500" s="13">
        <v>2536750</v>
      </c>
      <c r="F500" s="9">
        <v>3681115</v>
      </c>
      <c r="G500" s="5" t="s">
        <v>103</v>
      </c>
      <c r="H500" s="5" t="s">
        <v>104</v>
      </c>
      <c r="I500" s="10">
        <v>36160</v>
      </c>
      <c r="J500" s="1" t="s">
        <v>441</v>
      </c>
      <c r="K500" s="5" t="s">
        <v>12</v>
      </c>
      <c r="L500" s="7">
        <v>1609</v>
      </c>
      <c r="M500" s="8">
        <v>4780226.95</v>
      </c>
      <c r="O500" s="12" t="s">
        <v>1269</v>
      </c>
    </row>
    <row r="501" spans="1:15" ht="15.4" customHeight="1" outlineLevel="2">
      <c r="A501" s="5" t="s">
        <v>7</v>
      </c>
      <c r="B501" s="5" t="s">
        <v>411</v>
      </c>
      <c r="C501" s="9">
        <v>251867</v>
      </c>
      <c r="D501" s="9">
        <v>0</v>
      </c>
      <c r="E501" s="13">
        <v>2518670</v>
      </c>
      <c r="F501" s="9">
        <v>3681115</v>
      </c>
      <c r="G501" s="5" t="s">
        <v>166</v>
      </c>
      <c r="H501" s="5" t="s">
        <v>167</v>
      </c>
      <c r="I501" s="10">
        <v>36160</v>
      </c>
      <c r="J501" s="1" t="s">
        <v>441</v>
      </c>
      <c r="K501" s="5" t="s">
        <v>12</v>
      </c>
      <c r="L501" s="7">
        <v>2803</v>
      </c>
      <c r="M501" s="8">
        <v>8755603.7599999998</v>
      </c>
      <c r="O501" s="12" t="s">
        <v>1269</v>
      </c>
    </row>
    <row r="502" spans="1:15" ht="15.4" customHeight="1" outlineLevel="2">
      <c r="A502" s="5" t="s">
        <v>7</v>
      </c>
      <c r="B502" s="5" t="s">
        <v>411</v>
      </c>
      <c r="C502" s="9">
        <v>250509</v>
      </c>
      <c r="D502" s="9">
        <v>0</v>
      </c>
      <c r="E502" s="13">
        <v>2505090</v>
      </c>
      <c r="F502" s="9">
        <v>3681115</v>
      </c>
      <c r="G502" s="5" t="s">
        <v>9</v>
      </c>
      <c r="H502" s="5" t="s">
        <v>94</v>
      </c>
      <c r="I502" s="10">
        <v>36160</v>
      </c>
      <c r="J502" s="1" t="s">
        <v>498</v>
      </c>
      <c r="K502" s="5" t="s">
        <v>12</v>
      </c>
      <c r="L502" s="7">
        <v>489</v>
      </c>
      <c r="M502" s="8">
        <v>1490074.86</v>
      </c>
      <c r="O502" s="12" t="s">
        <v>1269</v>
      </c>
    </row>
    <row r="503" spans="1:15" ht="15.4" customHeight="1" outlineLevel="2">
      <c r="A503" s="5" t="s">
        <v>7</v>
      </c>
      <c r="B503" s="5" t="s">
        <v>411</v>
      </c>
      <c r="C503" s="9">
        <v>252319</v>
      </c>
      <c r="D503" s="9">
        <v>0</v>
      </c>
      <c r="E503" s="13">
        <v>2523190</v>
      </c>
      <c r="F503" s="9">
        <v>3681115</v>
      </c>
      <c r="G503" s="5" t="s">
        <v>20</v>
      </c>
      <c r="H503" s="5" t="s">
        <v>21</v>
      </c>
      <c r="I503" s="10">
        <v>36160</v>
      </c>
      <c r="J503" s="1" t="s">
        <v>447</v>
      </c>
      <c r="K503" s="5" t="s">
        <v>12</v>
      </c>
      <c r="L503" s="7">
        <v>1136</v>
      </c>
      <c r="M503" s="8">
        <v>3355057.49</v>
      </c>
      <c r="O503" s="12" t="s">
        <v>1269</v>
      </c>
    </row>
    <row r="504" spans="1:15" ht="15.4" customHeight="1" outlineLevel="2">
      <c r="A504" s="5" t="s">
        <v>7</v>
      </c>
      <c r="B504" s="5" t="s">
        <v>411</v>
      </c>
      <c r="C504" s="9">
        <v>252997</v>
      </c>
      <c r="D504" s="9">
        <v>0</v>
      </c>
      <c r="E504" s="13">
        <v>2529970</v>
      </c>
      <c r="F504" s="9">
        <v>3681115</v>
      </c>
      <c r="G504" s="5" t="s">
        <v>155</v>
      </c>
      <c r="H504" s="5" t="s">
        <v>156</v>
      </c>
      <c r="I504" s="10">
        <v>36160</v>
      </c>
      <c r="J504" s="1" t="s">
        <v>544</v>
      </c>
      <c r="K504" s="5" t="s">
        <v>12</v>
      </c>
      <c r="L504" s="7">
        <v>1389</v>
      </c>
      <c r="M504" s="8">
        <v>3983142.55</v>
      </c>
      <c r="O504" s="12" t="s">
        <v>1269</v>
      </c>
    </row>
    <row r="505" spans="1:15" ht="15.4" customHeight="1" outlineLevel="1">
      <c r="A505" s="5"/>
      <c r="B505" s="5"/>
      <c r="C505" s="9"/>
      <c r="D505" s="9"/>
      <c r="E505" s="13"/>
      <c r="F505" s="15" t="s">
        <v>981</v>
      </c>
      <c r="G505" s="5"/>
      <c r="H505" s="5"/>
      <c r="I505" s="10"/>
      <c r="J505" s="1"/>
      <c r="K505" s="5"/>
      <c r="L505" s="7">
        <f>SUBTOTAL(9,L491:L504)</f>
        <v>10827</v>
      </c>
      <c r="M505" s="8">
        <f>SUBTOTAL(9,M491:M504)</f>
        <v>33375557.870000001</v>
      </c>
      <c r="O505" s="12" t="s">
        <v>1269</v>
      </c>
    </row>
    <row r="506" spans="1:15" ht="15.4" customHeight="1" outlineLevel="2">
      <c r="A506" s="5" t="s">
        <v>7</v>
      </c>
      <c r="B506" s="5" t="s">
        <v>411</v>
      </c>
      <c r="C506" s="9">
        <v>252772</v>
      </c>
      <c r="D506" s="9">
        <v>0</v>
      </c>
      <c r="E506" s="13">
        <v>2527720</v>
      </c>
      <c r="F506" s="9">
        <v>3681117</v>
      </c>
      <c r="G506" s="5" t="s">
        <v>173</v>
      </c>
      <c r="H506" s="5" t="s">
        <v>172</v>
      </c>
      <c r="I506" s="10">
        <v>37256</v>
      </c>
      <c r="J506" s="1" t="s">
        <v>441</v>
      </c>
      <c r="K506" s="5" t="s">
        <v>12</v>
      </c>
      <c r="L506" s="7">
        <v>6</v>
      </c>
      <c r="M506" s="8">
        <v>32998.980000000003</v>
      </c>
      <c r="O506" s="12" t="s">
        <v>1269</v>
      </c>
    </row>
    <row r="507" spans="1:15" ht="15.4" customHeight="1" outlineLevel="2">
      <c r="A507" s="5" t="s">
        <v>7</v>
      </c>
      <c r="B507" s="5" t="s">
        <v>411</v>
      </c>
      <c r="C507" s="9">
        <v>250962</v>
      </c>
      <c r="D507" s="9">
        <v>0</v>
      </c>
      <c r="E507" s="13">
        <v>2509620</v>
      </c>
      <c r="F507" s="9">
        <v>3681117</v>
      </c>
      <c r="G507" s="5" t="s">
        <v>171</v>
      </c>
      <c r="H507" s="5" t="s">
        <v>172</v>
      </c>
      <c r="I507" s="10">
        <v>37256</v>
      </c>
      <c r="J507" s="1" t="s">
        <v>441</v>
      </c>
      <c r="K507" s="5" t="s">
        <v>12</v>
      </c>
      <c r="L507" s="7">
        <v>8</v>
      </c>
      <c r="M507" s="8">
        <v>25803.439999999999</v>
      </c>
      <c r="O507" s="12" t="s">
        <v>1269</v>
      </c>
    </row>
    <row r="508" spans="1:15" ht="15.4" customHeight="1" outlineLevel="2">
      <c r="A508" s="5" t="s">
        <v>7</v>
      </c>
      <c r="B508" s="5" t="s">
        <v>411</v>
      </c>
      <c r="C508" s="9">
        <v>253224</v>
      </c>
      <c r="D508" s="9">
        <v>0</v>
      </c>
      <c r="E508" s="13">
        <v>2532240</v>
      </c>
      <c r="F508" s="9">
        <v>3681117</v>
      </c>
      <c r="G508" s="5" t="s">
        <v>110</v>
      </c>
      <c r="H508" s="5" t="s">
        <v>111</v>
      </c>
      <c r="I508" s="10">
        <v>36891</v>
      </c>
      <c r="J508" s="1" t="s">
        <v>441</v>
      </c>
      <c r="K508" s="5" t="s">
        <v>12</v>
      </c>
      <c r="L508" s="7">
        <v>37</v>
      </c>
      <c r="M508" s="8">
        <v>133440.47</v>
      </c>
      <c r="O508" s="12" t="s">
        <v>1269</v>
      </c>
    </row>
    <row r="509" spans="1:15" ht="15.4" customHeight="1" outlineLevel="2">
      <c r="A509" s="5" t="s">
        <v>7</v>
      </c>
      <c r="B509" s="5" t="s">
        <v>411</v>
      </c>
      <c r="C509" s="9">
        <v>3311599</v>
      </c>
      <c r="D509" s="9">
        <v>0</v>
      </c>
      <c r="E509" s="13">
        <v>33115990</v>
      </c>
      <c r="F509" s="9">
        <v>3681117</v>
      </c>
      <c r="G509" s="5" t="s">
        <v>160</v>
      </c>
      <c r="H509" s="5" t="s">
        <v>161</v>
      </c>
      <c r="I509" s="10">
        <v>43465</v>
      </c>
      <c r="J509" s="1" t="s">
        <v>441</v>
      </c>
      <c r="K509" s="5" t="s">
        <v>12</v>
      </c>
      <c r="L509" s="7">
        <v>46</v>
      </c>
      <c r="M509" s="8">
        <v>165525.04</v>
      </c>
      <c r="O509" s="12" t="s">
        <v>1269</v>
      </c>
    </row>
    <row r="510" spans="1:15" ht="15.4" customHeight="1" outlineLevel="2">
      <c r="A510" s="5" t="s">
        <v>7</v>
      </c>
      <c r="B510" s="5" t="s">
        <v>411</v>
      </c>
      <c r="C510" s="9">
        <v>250284</v>
      </c>
      <c r="D510" s="9">
        <v>0</v>
      </c>
      <c r="E510" s="13">
        <v>2502840</v>
      </c>
      <c r="F510" s="9">
        <v>3681117</v>
      </c>
      <c r="G510" s="5" t="s">
        <v>64</v>
      </c>
      <c r="H510" s="5" t="s">
        <v>65</v>
      </c>
      <c r="I510" s="10">
        <v>36160</v>
      </c>
      <c r="J510" s="1" t="s">
        <v>441</v>
      </c>
      <c r="K510" s="5" t="s">
        <v>12</v>
      </c>
      <c r="L510" s="7">
        <v>63</v>
      </c>
      <c r="M510" s="8">
        <v>294535.28999999998</v>
      </c>
      <c r="O510" s="12" t="s">
        <v>1269</v>
      </c>
    </row>
    <row r="511" spans="1:15" ht="15.4" customHeight="1" outlineLevel="2">
      <c r="A511" s="5" t="s">
        <v>7</v>
      </c>
      <c r="B511" s="5" t="s">
        <v>411</v>
      </c>
      <c r="C511" s="9">
        <v>251415</v>
      </c>
      <c r="D511" s="9">
        <v>0</v>
      </c>
      <c r="E511" s="13">
        <v>2514150</v>
      </c>
      <c r="F511" s="9">
        <v>3681117</v>
      </c>
      <c r="G511" s="5" t="s">
        <v>53</v>
      </c>
      <c r="H511" s="5" t="s">
        <v>54</v>
      </c>
      <c r="I511" s="10">
        <v>36160</v>
      </c>
      <c r="J511" s="1" t="s">
        <v>441</v>
      </c>
      <c r="K511" s="5" t="s">
        <v>12</v>
      </c>
      <c r="L511" s="7">
        <v>146</v>
      </c>
      <c r="M511" s="8">
        <v>519409.83</v>
      </c>
      <c r="O511" s="12" t="s">
        <v>1269</v>
      </c>
    </row>
    <row r="512" spans="1:15" ht="15.4" customHeight="1" outlineLevel="2">
      <c r="A512" s="5" t="s">
        <v>7</v>
      </c>
      <c r="B512" s="5" t="s">
        <v>411</v>
      </c>
      <c r="C512" s="9">
        <v>250510</v>
      </c>
      <c r="D512" s="9">
        <v>0</v>
      </c>
      <c r="E512" s="13">
        <v>2505100</v>
      </c>
      <c r="F512" s="9">
        <v>3681117</v>
      </c>
      <c r="G512" s="5" t="s">
        <v>9</v>
      </c>
      <c r="H512" s="5" t="s">
        <v>94</v>
      </c>
      <c r="I512" s="10">
        <v>36160</v>
      </c>
      <c r="J512" s="1" t="s">
        <v>441</v>
      </c>
      <c r="K512" s="5" t="s">
        <v>12</v>
      </c>
      <c r="L512" s="7">
        <v>152</v>
      </c>
      <c r="M512" s="8">
        <v>649642.49</v>
      </c>
      <c r="O512" s="12" t="s">
        <v>1269</v>
      </c>
    </row>
    <row r="513" spans="1:15" ht="15.4" customHeight="1" outlineLevel="2">
      <c r="A513" s="5" t="s">
        <v>7</v>
      </c>
      <c r="B513" s="5" t="s">
        <v>411</v>
      </c>
      <c r="C513" s="9">
        <v>252546</v>
      </c>
      <c r="D513" s="9">
        <v>0</v>
      </c>
      <c r="E513" s="13">
        <v>2525460</v>
      </c>
      <c r="F513" s="9">
        <v>3681117</v>
      </c>
      <c r="G513" s="5" t="s">
        <v>105</v>
      </c>
      <c r="H513" s="5" t="s">
        <v>106</v>
      </c>
      <c r="I513" s="10">
        <v>36160</v>
      </c>
      <c r="J513" s="1" t="s">
        <v>441</v>
      </c>
      <c r="K513" s="5" t="s">
        <v>12</v>
      </c>
      <c r="L513" s="7">
        <v>285</v>
      </c>
      <c r="M513" s="8">
        <v>1039413.15</v>
      </c>
      <c r="O513" s="12" t="s">
        <v>1269</v>
      </c>
    </row>
    <row r="514" spans="1:15" ht="15.4" customHeight="1" outlineLevel="2">
      <c r="A514" s="5" t="s">
        <v>7</v>
      </c>
      <c r="B514" s="5" t="s">
        <v>411</v>
      </c>
      <c r="C514" s="9">
        <v>252320</v>
      </c>
      <c r="D514" s="9">
        <v>0</v>
      </c>
      <c r="E514" s="13">
        <v>2523200</v>
      </c>
      <c r="F514" s="9">
        <v>3681117</v>
      </c>
      <c r="G514" s="5" t="s">
        <v>20</v>
      </c>
      <c r="H514" s="5" t="s">
        <v>21</v>
      </c>
      <c r="I514" s="10">
        <v>36160</v>
      </c>
      <c r="J514" s="1" t="s">
        <v>441</v>
      </c>
      <c r="K514" s="5" t="s">
        <v>12</v>
      </c>
      <c r="L514" s="7">
        <v>368</v>
      </c>
      <c r="M514" s="8">
        <v>1341623.07</v>
      </c>
      <c r="O514" s="12" t="s">
        <v>1269</v>
      </c>
    </row>
    <row r="515" spans="1:15" ht="15.4" customHeight="1" outlineLevel="2">
      <c r="A515" s="5" t="s">
        <v>7</v>
      </c>
      <c r="B515" s="5" t="s">
        <v>411</v>
      </c>
      <c r="C515" s="9">
        <v>251188</v>
      </c>
      <c r="D515" s="9">
        <v>0</v>
      </c>
      <c r="E515" s="13">
        <v>2511880</v>
      </c>
      <c r="F515" s="9">
        <v>3681117</v>
      </c>
      <c r="G515" s="5" t="s">
        <v>176</v>
      </c>
      <c r="H515" s="5" t="s">
        <v>177</v>
      </c>
      <c r="I515" s="10">
        <v>36160</v>
      </c>
      <c r="J515" s="1" t="s">
        <v>441</v>
      </c>
      <c r="K515" s="5" t="s">
        <v>12</v>
      </c>
      <c r="L515" s="7">
        <v>382</v>
      </c>
      <c r="M515" s="8">
        <v>1395105.43</v>
      </c>
      <c r="O515" s="12" t="s">
        <v>1269</v>
      </c>
    </row>
    <row r="516" spans="1:15" ht="15.4" customHeight="1" outlineLevel="2">
      <c r="A516" s="5" t="s">
        <v>7</v>
      </c>
      <c r="B516" s="5" t="s">
        <v>411</v>
      </c>
      <c r="C516" s="9">
        <v>252998</v>
      </c>
      <c r="D516" s="9">
        <v>0</v>
      </c>
      <c r="E516" s="13">
        <v>2529980</v>
      </c>
      <c r="F516" s="9">
        <v>3681117</v>
      </c>
      <c r="G516" s="5" t="s">
        <v>155</v>
      </c>
      <c r="H516" s="5" t="s">
        <v>156</v>
      </c>
      <c r="I516" s="10">
        <v>36160</v>
      </c>
      <c r="J516" s="1" t="s">
        <v>441</v>
      </c>
      <c r="K516" s="5" t="s">
        <v>12</v>
      </c>
      <c r="L516" s="7">
        <v>385</v>
      </c>
      <c r="M516" s="8">
        <v>1498971.46</v>
      </c>
      <c r="O516" s="12" t="s">
        <v>1269</v>
      </c>
    </row>
    <row r="517" spans="1:15" ht="15.4" customHeight="1" outlineLevel="2">
      <c r="A517" s="5" t="s">
        <v>7</v>
      </c>
      <c r="B517" s="5" t="s">
        <v>411</v>
      </c>
      <c r="C517" s="9">
        <v>253676</v>
      </c>
      <c r="D517" s="9">
        <v>0</v>
      </c>
      <c r="E517" s="13">
        <v>2536760</v>
      </c>
      <c r="F517" s="9">
        <v>3681117</v>
      </c>
      <c r="G517" s="5" t="s">
        <v>103</v>
      </c>
      <c r="H517" s="5" t="s">
        <v>104</v>
      </c>
      <c r="I517" s="10">
        <v>36160</v>
      </c>
      <c r="J517" s="1" t="s">
        <v>441</v>
      </c>
      <c r="K517" s="5" t="s">
        <v>12</v>
      </c>
      <c r="L517" s="7">
        <v>594</v>
      </c>
      <c r="M517" s="8">
        <v>2243034.4700000002</v>
      </c>
      <c r="O517" s="12" t="s">
        <v>1269</v>
      </c>
    </row>
    <row r="518" spans="1:15" ht="15.4" customHeight="1" outlineLevel="2">
      <c r="A518" s="5" t="s">
        <v>7</v>
      </c>
      <c r="B518" s="5" t="s">
        <v>411</v>
      </c>
      <c r="C518" s="9">
        <v>251868</v>
      </c>
      <c r="D518" s="9">
        <v>0</v>
      </c>
      <c r="E518" s="13">
        <v>2518680</v>
      </c>
      <c r="F518" s="9">
        <v>3681117</v>
      </c>
      <c r="G518" s="5" t="s">
        <v>166</v>
      </c>
      <c r="H518" s="5" t="s">
        <v>167</v>
      </c>
      <c r="I518" s="10">
        <v>36160</v>
      </c>
      <c r="J518" s="1" t="s">
        <v>441</v>
      </c>
      <c r="K518" s="5" t="s">
        <v>12</v>
      </c>
      <c r="L518" s="7">
        <v>1013</v>
      </c>
      <c r="M518" s="8">
        <v>3890777.18</v>
      </c>
      <c r="O518" s="12" t="s">
        <v>1269</v>
      </c>
    </row>
    <row r="519" spans="1:15" ht="15.4" customHeight="1" outlineLevel="1">
      <c r="A519" s="5"/>
      <c r="B519" s="5"/>
      <c r="C519" s="9"/>
      <c r="D519" s="9"/>
      <c r="E519" s="13"/>
      <c r="F519" s="15" t="s">
        <v>982</v>
      </c>
      <c r="G519" s="5"/>
      <c r="H519" s="5"/>
      <c r="I519" s="10"/>
      <c r="J519" s="1"/>
      <c r="K519" s="5"/>
      <c r="L519" s="7">
        <f>SUBTOTAL(9,L506:L518)</f>
        <v>3485</v>
      </c>
      <c r="M519" s="8">
        <f>SUBTOTAL(9,M506:M518)</f>
        <v>13230280.299999999</v>
      </c>
      <c r="O519" s="12" t="s">
        <v>1269</v>
      </c>
    </row>
    <row r="520" spans="1:15" ht="15.4" customHeight="1" outlineLevel="2">
      <c r="A520" s="5" t="s">
        <v>7</v>
      </c>
      <c r="B520" s="5" t="s">
        <v>411</v>
      </c>
      <c r="C520" s="9">
        <v>253451</v>
      </c>
      <c r="D520" s="9">
        <v>0</v>
      </c>
      <c r="E520" s="13">
        <v>2534510</v>
      </c>
      <c r="F520" s="9">
        <v>3681119</v>
      </c>
      <c r="G520" s="5" t="s">
        <v>50</v>
      </c>
      <c r="H520" s="5" t="s">
        <v>51</v>
      </c>
      <c r="I520" s="10">
        <v>37986</v>
      </c>
      <c r="J520" s="1" t="s">
        <v>441</v>
      </c>
      <c r="K520" s="5" t="s">
        <v>12</v>
      </c>
      <c r="L520" s="7">
        <v>1</v>
      </c>
      <c r="M520" s="8">
        <v>3725.68</v>
      </c>
      <c r="O520" s="12" t="s">
        <v>1269</v>
      </c>
    </row>
    <row r="521" spans="1:15" ht="15.4" customHeight="1" outlineLevel="2">
      <c r="A521" s="5" t="s">
        <v>7</v>
      </c>
      <c r="B521" s="5" t="s">
        <v>411</v>
      </c>
      <c r="C521" s="9">
        <v>252773</v>
      </c>
      <c r="D521" s="9">
        <v>0</v>
      </c>
      <c r="E521" s="13">
        <v>2527730</v>
      </c>
      <c r="F521" s="9">
        <v>3681119</v>
      </c>
      <c r="G521" s="5" t="s">
        <v>173</v>
      </c>
      <c r="H521" s="5" t="s">
        <v>172</v>
      </c>
      <c r="I521" s="10">
        <v>36160</v>
      </c>
      <c r="J521" s="1" t="s">
        <v>441</v>
      </c>
      <c r="K521" s="5" t="s">
        <v>12</v>
      </c>
      <c r="L521" s="7">
        <v>7</v>
      </c>
      <c r="M521" s="8">
        <v>32342.71</v>
      </c>
      <c r="O521" s="12" t="s">
        <v>1269</v>
      </c>
    </row>
    <row r="522" spans="1:15" ht="15.4" customHeight="1" outlineLevel="2">
      <c r="A522" s="5" t="s">
        <v>7</v>
      </c>
      <c r="B522" s="5" t="s">
        <v>411</v>
      </c>
      <c r="C522" s="9">
        <v>251416</v>
      </c>
      <c r="D522" s="9">
        <v>0</v>
      </c>
      <c r="E522" s="13">
        <v>2514160</v>
      </c>
      <c r="F522" s="9">
        <v>3681119</v>
      </c>
      <c r="G522" s="5" t="s">
        <v>53</v>
      </c>
      <c r="H522" s="5" t="s">
        <v>54</v>
      </c>
      <c r="I522" s="10">
        <v>36160</v>
      </c>
      <c r="J522" s="1" t="s">
        <v>441</v>
      </c>
      <c r="K522" s="5" t="s">
        <v>12</v>
      </c>
      <c r="L522" s="7">
        <v>29</v>
      </c>
      <c r="M522" s="8">
        <v>148034.13</v>
      </c>
      <c r="O522" s="12" t="s">
        <v>1269</v>
      </c>
    </row>
    <row r="523" spans="1:15" ht="15.4" customHeight="1" outlineLevel="2">
      <c r="A523" s="5" t="s">
        <v>7</v>
      </c>
      <c r="B523" s="5" t="s">
        <v>411</v>
      </c>
      <c r="C523" s="9">
        <v>253225</v>
      </c>
      <c r="D523" s="9">
        <v>0</v>
      </c>
      <c r="E523" s="13">
        <v>2532250</v>
      </c>
      <c r="F523" s="9">
        <v>3681119</v>
      </c>
      <c r="G523" s="5" t="s">
        <v>110</v>
      </c>
      <c r="H523" s="5" t="s">
        <v>111</v>
      </c>
      <c r="I523" s="10">
        <v>37035</v>
      </c>
      <c r="J523" s="1" t="s">
        <v>441</v>
      </c>
      <c r="K523" s="5" t="s">
        <v>12</v>
      </c>
      <c r="L523" s="7">
        <v>31</v>
      </c>
      <c r="M523" s="8">
        <v>140769.63</v>
      </c>
      <c r="O523" s="12" t="s">
        <v>1269</v>
      </c>
    </row>
    <row r="524" spans="1:15" ht="15.4" customHeight="1" outlineLevel="2">
      <c r="A524" s="5" t="s">
        <v>7</v>
      </c>
      <c r="B524" s="5" t="s">
        <v>411</v>
      </c>
      <c r="C524" s="9">
        <v>3311600</v>
      </c>
      <c r="D524" s="9">
        <v>0</v>
      </c>
      <c r="E524" s="13">
        <v>33116000</v>
      </c>
      <c r="F524" s="9">
        <v>3681119</v>
      </c>
      <c r="G524" s="5" t="s">
        <v>160</v>
      </c>
      <c r="H524" s="5" t="s">
        <v>161</v>
      </c>
      <c r="I524" s="10">
        <v>43465</v>
      </c>
      <c r="J524" s="1" t="s">
        <v>441</v>
      </c>
      <c r="K524" s="5" t="s">
        <v>12</v>
      </c>
      <c r="L524" s="7">
        <v>38</v>
      </c>
      <c r="M524" s="8">
        <v>176371.71</v>
      </c>
      <c r="O524" s="12" t="s">
        <v>1269</v>
      </c>
    </row>
    <row r="525" spans="1:15" ht="15.4" customHeight="1" outlineLevel="2">
      <c r="A525" s="5" t="s">
        <v>7</v>
      </c>
      <c r="B525" s="5" t="s">
        <v>411</v>
      </c>
      <c r="C525" s="9">
        <v>250285</v>
      </c>
      <c r="D525" s="9">
        <v>0</v>
      </c>
      <c r="E525" s="13">
        <v>2502850</v>
      </c>
      <c r="F525" s="9">
        <v>3681119</v>
      </c>
      <c r="G525" s="5" t="s">
        <v>64</v>
      </c>
      <c r="H525" s="5" t="s">
        <v>65</v>
      </c>
      <c r="I525" s="10">
        <v>36160</v>
      </c>
      <c r="J525" s="1" t="s">
        <v>441</v>
      </c>
      <c r="K525" s="5" t="s">
        <v>12</v>
      </c>
      <c r="L525" s="7">
        <v>39</v>
      </c>
      <c r="M525" s="8">
        <v>249093.75</v>
      </c>
      <c r="O525" s="12" t="s">
        <v>1269</v>
      </c>
    </row>
    <row r="526" spans="1:15" ht="15.4" customHeight="1" outlineLevel="2">
      <c r="A526" s="5" t="s">
        <v>7</v>
      </c>
      <c r="B526" s="5" t="s">
        <v>411</v>
      </c>
      <c r="C526" s="9">
        <v>250511</v>
      </c>
      <c r="D526" s="9">
        <v>0</v>
      </c>
      <c r="E526" s="13">
        <v>2505110</v>
      </c>
      <c r="F526" s="9">
        <v>3681119</v>
      </c>
      <c r="G526" s="5" t="s">
        <v>9</v>
      </c>
      <c r="H526" s="5" t="s">
        <v>94</v>
      </c>
      <c r="I526" s="10">
        <v>36160</v>
      </c>
      <c r="J526" s="1" t="s">
        <v>441</v>
      </c>
      <c r="K526" s="5" t="s">
        <v>12</v>
      </c>
      <c r="L526" s="7">
        <v>118</v>
      </c>
      <c r="M526" s="8">
        <v>573981.54</v>
      </c>
      <c r="O526" s="12" t="s">
        <v>1269</v>
      </c>
    </row>
    <row r="527" spans="1:15" ht="15.4" customHeight="1" outlineLevel="2">
      <c r="A527" s="5" t="s">
        <v>7</v>
      </c>
      <c r="B527" s="5" t="s">
        <v>411</v>
      </c>
      <c r="C527" s="9">
        <v>252547</v>
      </c>
      <c r="D527" s="9">
        <v>0</v>
      </c>
      <c r="E527" s="13">
        <v>2525470</v>
      </c>
      <c r="F527" s="9">
        <v>3681119</v>
      </c>
      <c r="G527" s="5" t="s">
        <v>105</v>
      </c>
      <c r="H527" s="5" t="s">
        <v>106</v>
      </c>
      <c r="I527" s="10">
        <v>36160</v>
      </c>
      <c r="J527" s="1" t="s">
        <v>441</v>
      </c>
      <c r="K527" s="5" t="s">
        <v>12</v>
      </c>
      <c r="L527" s="7">
        <v>144</v>
      </c>
      <c r="M527" s="8">
        <v>662572.47</v>
      </c>
      <c r="O527" s="12" t="s">
        <v>1269</v>
      </c>
    </row>
    <row r="528" spans="1:15" ht="15.4" customHeight="1" outlineLevel="2">
      <c r="A528" s="5" t="s">
        <v>7</v>
      </c>
      <c r="B528" s="5" t="s">
        <v>411</v>
      </c>
      <c r="C528" s="9">
        <v>252321</v>
      </c>
      <c r="D528" s="9">
        <v>0</v>
      </c>
      <c r="E528" s="13">
        <v>2523210</v>
      </c>
      <c r="F528" s="9">
        <v>3681119</v>
      </c>
      <c r="G528" s="5" t="s">
        <v>20</v>
      </c>
      <c r="H528" s="5" t="s">
        <v>21</v>
      </c>
      <c r="I528" s="10">
        <v>36160</v>
      </c>
      <c r="J528" s="1" t="s">
        <v>441</v>
      </c>
      <c r="K528" s="5" t="s">
        <v>12</v>
      </c>
      <c r="L528" s="7">
        <v>153</v>
      </c>
      <c r="M528" s="8">
        <v>773480.57</v>
      </c>
      <c r="O528" s="12" t="s">
        <v>1269</v>
      </c>
    </row>
    <row r="529" spans="1:15" ht="15.4" customHeight="1" outlineLevel="2">
      <c r="A529" s="5" t="s">
        <v>7</v>
      </c>
      <c r="B529" s="5" t="s">
        <v>411</v>
      </c>
      <c r="C529" s="9">
        <v>251189</v>
      </c>
      <c r="D529" s="9">
        <v>0</v>
      </c>
      <c r="E529" s="13">
        <v>2511890</v>
      </c>
      <c r="F529" s="9">
        <v>3681119</v>
      </c>
      <c r="G529" s="5" t="s">
        <v>176</v>
      </c>
      <c r="H529" s="5" t="s">
        <v>177</v>
      </c>
      <c r="I529" s="10">
        <v>36160</v>
      </c>
      <c r="J529" s="1" t="s">
        <v>441</v>
      </c>
      <c r="K529" s="5" t="s">
        <v>12</v>
      </c>
      <c r="L529" s="7">
        <v>204</v>
      </c>
      <c r="M529" s="8">
        <v>971013.69</v>
      </c>
      <c r="O529" s="12" t="s">
        <v>1269</v>
      </c>
    </row>
    <row r="530" spans="1:15" ht="15.4" customHeight="1" outlineLevel="2">
      <c r="A530" s="5" t="s">
        <v>7</v>
      </c>
      <c r="B530" s="5" t="s">
        <v>411</v>
      </c>
      <c r="C530" s="9">
        <v>252999</v>
      </c>
      <c r="D530" s="9">
        <v>0</v>
      </c>
      <c r="E530" s="13">
        <v>2529990</v>
      </c>
      <c r="F530" s="9">
        <v>3681119</v>
      </c>
      <c r="G530" s="5" t="s">
        <v>155</v>
      </c>
      <c r="H530" s="5" t="s">
        <v>156</v>
      </c>
      <c r="I530" s="10">
        <v>36160</v>
      </c>
      <c r="J530" s="1" t="s">
        <v>441</v>
      </c>
      <c r="K530" s="5" t="s">
        <v>12</v>
      </c>
      <c r="L530" s="7">
        <v>235</v>
      </c>
      <c r="M530" s="8">
        <v>1116798.8999999999</v>
      </c>
      <c r="O530" s="12" t="s">
        <v>1269</v>
      </c>
    </row>
    <row r="531" spans="1:15" ht="15.4" customHeight="1" outlineLevel="2">
      <c r="A531" s="5" t="s">
        <v>7</v>
      </c>
      <c r="B531" s="5" t="s">
        <v>411</v>
      </c>
      <c r="C531" s="9">
        <v>253677</v>
      </c>
      <c r="D531" s="9">
        <v>0</v>
      </c>
      <c r="E531" s="13">
        <v>2536770</v>
      </c>
      <c r="F531" s="9">
        <v>3681119</v>
      </c>
      <c r="G531" s="5" t="s">
        <v>103</v>
      </c>
      <c r="H531" s="5" t="s">
        <v>104</v>
      </c>
      <c r="I531" s="10">
        <v>36160</v>
      </c>
      <c r="J531" s="1" t="s">
        <v>441</v>
      </c>
      <c r="K531" s="5" t="s">
        <v>12</v>
      </c>
      <c r="L531" s="7">
        <v>321</v>
      </c>
      <c r="M531" s="8">
        <v>1653057.49</v>
      </c>
      <c r="O531" s="12" t="s">
        <v>1269</v>
      </c>
    </row>
    <row r="532" spans="1:15" ht="15.4" customHeight="1" outlineLevel="2">
      <c r="A532" s="5" t="s">
        <v>7</v>
      </c>
      <c r="B532" s="5" t="s">
        <v>411</v>
      </c>
      <c r="C532" s="9">
        <v>251869</v>
      </c>
      <c r="D532" s="9">
        <v>0</v>
      </c>
      <c r="E532" s="13">
        <v>2518690</v>
      </c>
      <c r="F532" s="9">
        <v>3681119</v>
      </c>
      <c r="G532" s="5" t="s">
        <v>166</v>
      </c>
      <c r="H532" s="5" t="s">
        <v>167</v>
      </c>
      <c r="I532" s="10">
        <v>36160</v>
      </c>
      <c r="J532" s="1" t="s">
        <v>441</v>
      </c>
      <c r="K532" s="5" t="s">
        <v>12</v>
      </c>
      <c r="L532" s="7">
        <v>394</v>
      </c>
      <c r="M532" s="8">
        <v>1967182.76</v>
      </c>
      <c r="O532" s="12" t="s">
        <v>1269</v>
      </c>
    </row>
    <row r="533" spans="1:15" ht="15.4" customHeight="1" outlineLevel="1">
      <c r="A533" s="5"/>
      <c r="B533" s="5"/>
      <c r="C533" s="9"/>
      <c r="D533" s="9"/>
      <c r="E533" s="13"/>
      <c r="F533" s="15" t="s">
        <v>983</v>
      </c>
      <c r="G533" s="5"/>
      <c r="H533" s="5"/>
      <c r="I533" s="10"/>
      <c r="J533" s="1"/>
      <c r="K533" s="5"/>
      <c r="L533" s="7">
        <f>SUBTOTAL(9,L520:L532)</f>
        <v>1714</v>
      </c>
      <c r="M533" s="8">
        <f>SUBTOTAL(9,M520:M532)</f>
        <v>8468425.0299999993</v>
      </c>
      <c r="O533" s="12" t="s">
        <v>1269</v>
      </c>
    </row>
    <row r="534" spans="1:15" ht="15.4" customHeight="1" outlineLevel="2">
      <c r="A534" s="5" t="s">
        <v>7</v>
      </c>
      <c r="B534" s="5" t="s">
        <v>411</v>
      </c>
      <c r="C534" s="9">
        <v>250964</v>
      </c>
      <c r="D534" s="9">
        <v>0</v>
      </c>
      <c r="E534" s="13">
        <v>2509640</v>
      </c>
      <c r="F534" s="9">
        <v>3681120</v>
      </c>
      <c r="G534" s="5" t="s">
        <v>171</v>
      </c>
      <c r="H534" s="5" t="s">
        <v>172</v>
      </c>
      <c r="I534" s="10">
        <v>36160</v>
      </c>
      <c r="J534" s="1" t="s">
        <v>441</v>
      </c>
      <c r="K534" s="5" t="s">
        <v>12</v>
      </c>
      <c r="L534" s="7">
        <v>4</v>
      </c>
      <c r="M534" s="8">
        <v>22114.26</v>
      </c>
      <c r="O534" s="12" t="s">
        <v>1269</v>
      </c>
    </row>
    <row r="535" spans="1:15" ht="15.4" customHeight="1" outlineLevel="2">
      <c r="A535" s="5" t="s">
        <v>7</v>
      </c>
      <c r="B535" s="5" t="s">
        <v>411</v>
      </c>
      <c r="C535" s="9">
        <v>252774</v>
      </c>
      <c r="D535" s="9">
        <v>0</v>
      </c>
      <c r="E535" s="13">
        <v>2527740</v>
      </c>
      <c r="F535" s="9">
        <v>3681120</v>
      </c>
      <c r="G535" s="5" t="s">
        <v>173</v>
      </c>
      <c r="H535" s="5" t="s">
        <v>172</v>
      </c>
      <c r="I535" s="10">
        <v>36160</v>
      </c>
      <c r="J535" s="1" t="s">
        <v>441</v>
      </c>
      <c r="K535" s="5" t="s">
        <v>12</v>
      </c>
      <c r="L535" s="7">
        <v>4</v>
      </c>
      <c r="M535" s="8">
        <v>22114.26</v>
      </c>
      <c r="O535" s="12" t="s">
        <v>1269</v>
      </c>
    </row>
    <row r="536" spans="1:15" ht="15.4" customHeight="1" outlineLevel="2">
      <c r="A536" s="5" t="s">
        <v>7</v>
      </c>
      <c r="B536" s="5" t="s">
        <v>411</v>
      </c>
      <c r="C536" s="9">
        <v>253226</v>
      </c>
      <c r="D536" s="9">
        <v>0</v>
      </c>
      <c r="E536" s="13">
        <v>2532260</v>
      </c>
      <c r="F536" s="9">
        <v>3681120</v>
      </c>
      <c r="G536" s="5" t="s">
        <v>110</v>
      </c>
      <c r="H536" s="5" t="s">
        <v>111</v>
      </c>
      <c r="I536" s="10">
        <v>40543</v>
      </c>
      <c r="J536" s="1" t="s">
        <v>441</v>
      </c>
      <c r="K536" s="5" t="s">
        <v>12</v>
      </c>
      <c r="L536" s="7">
        <v>12</v>
      </c>
      <c r="M536" s="8">
        <v>78363</v>
      </c>
      <c r="O536" s="12" t="s">
        <v>1269</v>
      </c>
    </row>
    <row r="537" spans="1:15" ht="15.4" customHeight="1" outlineLevel="2">
      <c r="A537" s="5" t="s">
        <v>7</v>
      </c>
      <c r="B537" s="5" t="s">
        <v>411</v>
      </c>
      <c r="C537" s="9">
        <v>250286</v>
      </c>
      <c r="D537" s="9">
        <v>0</v>
      </c>
      <c r="E537" s="13">
        <v>2502860</v>
      </c>
      <c r="F537" s="9">
        <v>3681120</v>
      </c>
      <c r="G537" s="5" t="s">
        <v>64</v>
      </c>
      <c r="H537" s="5" t="s">
        <v>65</v>
      </c>
      <c r="I537" s="10">
        <v>36160</v>
      </c>
      <c r="J537" s="1" t="s">
        <v>441</v>
      </c>
      <c r="K537" s="5" t="s">
        <v>12</v>
      </c>
      <c r="L537" s="7">
        <v>12</v>
      </c>
      <c r="M537" s="8">
        <v>119548.47</v>
      </c>
      <c r="O537" s="12" t="s">
        <v>1269</v>
      </c>
    </row>
    <row r="538" spans="1:15" ht="15.4" customHeight="1" outlineLevel="2">
      <c r="A538" s="5" t="s">
        <v>7</v>
      </c>
      <c r="B538" s="5" t="s">
        <v>411</v>
      </c>
      <c r="C538" s="9">
        <v>3311601</v>
      </c>
      <c r="D538" s="9">
        <v>0</v>
      </c>
      <c r="E538" s="13">
        <v>33116010</v>
      </c>
      <c r="F538" s="9">
        <v>3681120</v>
      </c>
      <c r="G538" s="5" t="s">
        <v>160</v>
      </c>
      <c r="H538" s="5" t="s">
        <v>161</v>
      </c>
      <c r="I538" s="10">
        <v>43465</v>
      </c>
      <c r="J538" s="1" t="s">
        <v>441</v>
      </c>
      <c r="K538" s="5" t="s">
        <v>12</v>
      </c>
      <c r="L538" s="7">
        <v>22</v>
      </c>
      <c r="M538" s="8">
        <v>138571</v>
      </c>
      <c r="O538" s="12" t="s">
        <v>1269</v>
      </c>
    </row>
    <row r="539" spans="1:15" ht="15.4" customHeight="1" outlineLevel="2">
      <c r="A539" s="5" t="s">
        <v>7</v>
      </c>
      <c r="B539" s="5" t="s">
        <v>411</v>
      </c>
      <c r="C539" s="9">
        <v>251417</v>
      </c>
      <c r="D539" s="9">
        <v>0</v>
      </c>
      <c r="E539" s="13">
        <v>2514170</v>
      </c>
      <c r="F539" s="9">
        <v>3681120</v>
      </c>
      <c r="G539" s="5" t="s">
        <v>53</v>
      </c>
      <c r="H539" s="5" t="s">
        <v>54</v>
      </c>
      <c r="I539" s="10">
        <v>36160</v>
      </c>
      <c r="J539" s="1" t="s">
        <v>441</v>
      </c>
      <c r="K539" s="5" t="s">
        <v>12</v>
      </c>
      <c r="L539" s="7">
        <v>27</v>
      </c>
      <c r="M539" s="8">
        <v>239245.55</v>
      </c>
      <c r="O539" s="12" t="s">
        <v>1269</v>
      </c>
    </row>
    <row r="540" spans="1:15" ht="15.4" customHeight="1" outlineLevel="2">
      <c r="A540" s="5" t="s">
        <v>7</v>
      </c>
      <c r="B540" s="5" t="s">
        <v>411</v>
      </c>
      <c r="C540" s="9">
        <v>252548</v>
      </c>
      <c r="D540" s="9">
        <v>0</v>
      </c>
      <c r="E540" s="13">
        <v>2525480</v>
      </c>
      <c r="F540" s="9">
        <v>3681120</v>
      </c>
      <c r="G540" s="5" t="s">
        <v>105</v>
      </c>
      <c r="H540" s="5" t="s">
        <v>106</v>
      </c>
      <c r="I540" s="10">
        <v>36160</v>
      </c>
      <c r="J540" s="1" t="s">
        <v>441</v>
      </c>
      <c r="K540" s="5" t="s">
        <v>12</v>
      </c>
      <c r="L540" s="7">
        <v>74</v>
      </c>
      <c r="M540" s="8">
        <v>442838.74</v>
      </c>
      <c r="O540" s="12" t="s">
        <v>1269</v>
      </c>
    </row>
    <row r="541" spans="1:15" ht="15.4" customHeight="1" outlineLevel="2">
      <c r="A541" s="5" t="s">
        <v>7</v>
      </c>
      <c r="B541" s="5" t="s">
        <v>411</v>
      </c>
      <c r="C541" s="9">
        <v>250512</v>
      </c>
      <c r="D541" s="9">
        <v>0</v>
      </c>
      <c r="E541" s="13">
        <v>2505120</v>
      </c>
      <c r="F541" s="9">
        <v>3681120</v>
      </c>
      <c r="G541" s="5" t="s">
        <v>9</v>
      </c>
      <c r="H541" s="5" t="s">
        <v>94</v>
      </c>
      <c r="I541" s="10">
        <v>36160</v>
      </c>
      <c r="J541" s="1" t="s">
        <v>441</v>
      </c>
      <c r="K541" s="5" t="s">
        <v>12</v>
      </c>
      <c r="L541" s="7">
        <v>101</v>
      </c>
      <c r="M541" s="8">
        <v>620574.81999999995</v>
      </c>
      <c r="O541" s="12" t="s">
        <v>1269</v>
      </c>
    </row>
    <row r="542" spans="1:15" ht="15.4" customHeight="1" outlineLevel="2">
      <c r="A542" s="5" t="s">
        <v>7</v>
      </c>
      <c r="B542" s="5" t="s">
        <v>411</v>
      </c>
      <c r="C542" s="9">
        <v>251190</v>
      </c>
      <c r="D542" s="9">
        <v>0</v>
      </c>
      <c r="E542" s="13">
        <v>2511900</v>
      </c>
      <c r="F542" s="9">
        <v>3681120</v>
      </c>
      <c r="G542" s="5" t="s">
        <v>176</v>
      </c>
      <c r="H542" s="5" t="s">
        <v>177</v>
      </c>
      <c r="I542" s="10">
        <v>36160</v>
      </c>
      <c r="J542" s="1" t="s">
        <v>441</v>
      </c>
      <c r="K542" s="5" t="s">
        <v>12</v>
      </c>
      <c r="L542" s="7">
        <v>106</v>
      </c>
      <c r="M542" s="8">
        <v>604480.61</v>
      </c>
      <c r="O542" s="12" t="s">
        <v>1269</v>
      </c>
    </row>
    <row r="543" spans="1:15" ht="15.4" customHeight="1" outlineLevel="2">
      <c r="A543" s="5" t="s">
        <v>7</v>
      </c>
      <c r="B543" s="5" t="s">
        <v>411</v>
      </c>
      <c r="C543" s="9">
        <v>252322</v>
      </c>
      <c r="D543" s="9">
        <v>0</v>
      </c>
      <c r="E543" s="13">
        <v>2523220</v>
      </c>
      <c r="F543" s="9">
        <v>3681120</v>
      </c>
      <c r="G543" s="5" t="s">
        <v>20</v>
      </c>
      <c r="H543" s="5" t="s">
        <v>21</v>
      </c>
      <c r="I543" s="10">
        <v>36160</v>
      </c>
      <c r="J543" s="1" t="s">
        <v>441</v>
      </c>
      <c r="K543" s="5" t="s">
        <v>12</v>
      </c>
      <c r="L543" s="7">
        <v>142</v>
      </c>
      <c r="M543" s="8">
        <v>835277.02</v>
      </c>
      <c r="O543" s="12" t="s">
        <v>1269</v>
      </c>
    </row>
    <row r="544" spans="1:15" ht="15.4" customHeight="1" outlineLevel="2">
      <c r="A544" s="5" t="s">
        <v>7</v>
      </c>
      <c r="B544" s="5" t="s">
        <v>411</v>
      </c>
      <c r="C544" s="9">
        <v>253678</v>
      </c>
      <c r="D544" s="9">
        <v>0</v>
      </c>
      <c r="E544" s="13">
        <v>2536780</v>
      </c>
      <c r="F544" s="9">
        <v>3681120</v>
      </c>
      <c r="G544" s="5" t="s">
        <v>103</v>
      </c>
      <c r="H544" s="5" t="s">
        <v>104</v>
      </c>
      <c r="I544" s="10">
        <v>36160</v>
      </c>
      <c r="J544" s="1" t="s">
        <v>441</v>
      </c>
      <c r="K544" s="5" t="s">
        <v>12</v>
      </c>
      <c r="L544" s="7">
        <v>200</v>
      </c>
      <c r="M544" s="8">
        <v>1151587.29</v>
      </c>
      <c r="O544" s="12" t="s">
        <v>1269</v>
      </c>
    </row>
    <row r="545" spans="1:15" ht="15.4" customHeight="1" outlineLevel="2">
      <c r="A545" s="5" t="s">
        <v>7</v>
      </c>
      <c r="B545" s="5" t="s">
        <v>411</v>
      </c>
      <c r="C545" s="9">
        <v>251870</v>
      </c>
      <c r="D545" s="9">
        <v>0</v>
      </c>
      <c r="E545" s="13">
        <v>2518700</v>
      </c>
      <c r="F545" s="9">
        <v>3681120</v>
      </c>
      <c r="G545" s="5" t="s">
        <v>166</v>
      </c>
      <c r="H545" s="5" t="s">
        <v>167</v>
      </c>
      <c r="I545" s="10">
        <v>36160</v>
      </c>
      <c r="J545" s="1" t="s">
        <v>441</v>
      </c>
      <c r="K545" s="5" t="s">
        <v>12</v>
      </c>
      <c r="L545" s="7">
        <v>201</v>
      </c>
      <c r="M545" s="8">
        <v>1167229.3799999999</v>
      </c>
      <c r="O545" s="12" t="s">
        <v>1269</v>
      </c>
    </row>
    <row r="546" spans="1:15" ht="15.4" customHeight="1" outlineLevel="2">
      <c r="A546" s="5" t="s">
        <v>7</v>
      </c>
      <c r="B546" s="5" t="s">
        <v>411</v>
      </c>
      <c r="C546" s="9">
        <v>253000</v>
      </c>
      <c r="D546" s="9">
        <v>0</v>
      </c>
      <c r="E546" s="13">
        <v>2530000</v>
      </c>
      <c r="F546" s="9">
        <v>3681120</v>
      </c>
      <c r="G546" s="5" t="s">
        <v>155</v>
      </c>
      <c r="H546" s="5" t="s">
        <v>156</v>
      </c>
      <c r="I546" s="10">
        <v>36160</v>
      </c>
      <c r="J546" s="1" t="s">
        <v>441</v>
      </c>
      <c r="K546" s="5" t="s">
        <v>12</v>
      </c>
      <c r="L546" s="7">
        <v>227</v>
      </c>
      <c r="M546" s="8">
        <v>1373287.02</v>
      </c>
      <c r="O546" s="12" t="s">
        <v>1269</v>
      </c>
    </row>
    <row r="547" spans="1:15" ht="15.4" customHeight="1" outlineLevel="2">
      <c r="A547" s="5" t="s">
        <v>7</v>
      </c>
      <c r="B547" s="5" t="s">
        <v>411</v>
      </c>
      <c r="C547" s="9">
        <v>252090</v>
      </c>
      <c r="D547" s="9">
        <v>0</v>
      </c>
      <c r="E547" s="13">
        <v>2520900</v>
      </c>
      <c r="F547" s="9">
        <v>3681120</v>
      </c>
      <c r="G547" s="5" t="s">
        <v>100</v>
      </c>
      <c r="H547" s="5" t="s">
        <v>94</v>
      </c>
      <c r="I547" s="10">
        <v>36160</v>
      </c>
      <c r="J547" s="1" t="s">
        <v>441</v>
      </c>
      <c r="K547" s="5" t="s">
        <v>12</v>
      </c>
      <c r="L547" s="7">
        <v>3</v>
      </c>
      <c r="M547" s="8">
        <v>6977.75</v>
      </c>
      <c r="O547" s="12" t="s">
        <v>1269</v>
      </c>
    </row>
    <row r="548" spans="1:15" ht="15.4" customHeight="1" outlineLevel="1">
      <c r="A548" s="5"/>
      <c r="B548" s="5"/>
      <c r="C548" s="9"/>
      <c r="D548" s="9"/>
      <c r="E548" s="13"/>
      <c r="F548" s="15" t="s">
        <v>984</v>
      </c>
      <c r="G548" s="5"/>
      <c r="H548" s="5"/>
      <c r="I548" s="10"/>
      <c r="J548" s="1"/>
      <c r="K548" s="5"/>
      <c r="L548" s="7">
        <f>SUBTOTAL(9,L534:L547)</f>
        <v>1135</v>
      </c>
      <c r="M548" s="8">
        <f>SUBTOTAL(9,M534:M547)</f>
        <v>6822209.1699999999</v>
      </c>
      <c r="O548" s="12" t="s">
        <v>1269</v>
      </c>
    </row>
    <row r="549" spans="1:15" ht="15.4" customHeight="1" outlineLevel="2">
      <c r="A549" s="5" t="s">
        <v>7</v>
      </c>
      <c r="B549" s="5" t="s">
        <v>411</v>
      </c>
      <c r="C549" s="9">
        <v>250514</v>
      </c>
      <c r="D549" s="9">
        <v>0</v>
      </c>
      <c r="E549" s="13">
        <v>2505140</v>
      </c>
      <c r="F549" s="9">
        <v>3681154</v>
      </c>
      <c r="G549" s="5" t="s">
        <v>9</v>
      </c>
      <c r="H549" s="5" t="s">
        <v>94</v>
      </c>
      <c r="I549" s="10">
        <v>37042</v>
      </c>
      <c r="J549" s="1" t="s">
        <v>448</v>
      </c>
      <c r="K549" s="5" t="s">
        <v>12</v>
      </c>
      <c r="L549" s="7">
        <v>1</v>
      </c>
      <c r="M549" s="8">
        <v>3458.85</v>
      </c>
      <c r="O549" s="12" t="s">
        <v>1270</v>
      </c>
    </row>
    <row r="550" spans="1:15" ht="15.4" customHeight="1" outlineLevel="2">
      <c r="A550" s="5" t="s">
        <v>7</v>
      </c>
      <c r="B550" s="5" t="s">
        <v>411</v>
      </c>
      <c r="C550" s="9">
        <v>251872</v>
      </c>
      <c r="D550" s="9">
        <v>0</v>
      </c>
      <c r="E550" s="13">
        <v>2518720</v>
      </c>
      <c r="F550" s="9">
        <v>3681154</v>
      </c>
      <c r="G550" s="5" t="s">
        <v>166</v>
      </c>
      <c r="H550" s="5" t="s">
        <v>167</v>
      </c>
      <c r="I550" s="10">
        <v>36160</v>
      </c>
      <c r="J550" s="1" t="s">
        <v>448</v>
      </c>
      <c r="K550" s="5" t="s">
        <v>12</v>
      </c>
      <c r="L550" s="7">
        <v>1</v>
      </c>
      <c r="M550" s="8">
        <v>6131.4</v>
      </c>
      <c r="O550" s="12" t="s">
        <v>1270</v>
      </c>
    </row>
    <row r="551" spans="1:15" ht="15.4" customHeight="1" outlineLevel="2">
      <c r="A551" s="5" t="s">
        <v>7</v>
      </c>
      <c r="B551" s="5" t="s">
        <v>411</v>
      </c>
      <c r="C551" s="9">
        <v>252324</v>
      </c>
      <c r="D551" s="9">
        <v>0</v>
      </c>
      <c r="E551" s="13">
        <v>2523240</v>
      </c>
      <c r="F551" s="9">
        <v>3681154</v>
      </c>
      <c r="G551" s="5" t="s">
        <v>20</v>
      </c>
      <c r="H551" s="5" t="s">
        <v>21</v>
      </c>
      <c r="I551" s="10">
        <v>36160</v>
      </c>
      <c r="J551" s="1" t="s">
        <v>448</v>
      </c>
      <c r="K551" s="5" t="s">
        <v>12</v>
      </c>
      <c r="L551" s="7">
        <v>8</v>
      </c>
      <c r="M551" s="8">
        <v>45368.62</v>
      </c>
      <c r="O551" s="12" t="s">
        <v>1270</v>
      </c>
    </row>
    <row r="552" spans="1:15" ht="15.4" customHeight="1" outlineLevel="2">
      <c r="A552" s="5" t="s">
        <v>7</v>
      </c>
      <c r="B552" s="5" t="s">
        <v>411</v>
      </c>
      <c r="C552" s="9">
        <v>251192</v>
      </c>
      <c r="D552" s="9">
        <v>0</v>
      </c>
      <c r="E552" s="13">
        <v>2511920</v>
      </c>
      <c r="F552" s="9">
        <v>3681154</v>
      </c>
      <c r="G552" s="5" t="s">
        <v>176</v>
      </c>
      <c r="H552" s="5" t="s">
        <v>177</v>
      </c>
      <c r="I552" s="10">
        <v>36160</v>
      </c>
      <c r="J552" s="1" t="s">
        <v>448</v>
      </c>
      <c r="K552" s="5" t="s">
        <v>12</v>
      </c>
      <c r="L552" s="7">
        <v>13</v>
      </c>
      <c r="M552" s="8">
        <v>84507.21</v>
      </c>
      <c r="O552" s="12" t="s">
        <v>1270</v>
      </c>
    </row>
    <row r="553" spans="1:15" ht="15.4" customHeight="1" outlineLevel="2">
      <c r="A553" s="5" t="s">
        <v>7</v>
      </c>
      <c r="B553" s="5" t="s">
        <v>411</v>
      </c>
      <c r="C553" s="9">
        <v>253002</v>
      </c>
      <c r="D553" s="9">
        <v>0</v>
      </c>
      <c r="E553" s="13">
        <v>2530020</v>
      </c>
      <c r="F553" s="9">
        <v>3681154</v>
      </c>
      <c r="G553" s="5" t="s">
        <v>155</v>
      </c>
      <c r="H553" s="5" t="s">
        <v>156</v>
      </c>
      <c r="I553" s="10">
        <v>36160</v>
      </c>
      <c r="J553" s="1" t="s">
        <v>448</v>
      </c>
      <c r="K553" s="5" t="s">
        <v>12</v>
      </c>
      <c r="L553" s="7">
        <v>24</v>
      </c>
      <c r="M553" s="8">
        <v>164554.76</v>
      </c>
      <c r="O553" s="12" t="s">
        <v>1270</v>
      </c>
    </row>
    <row r="554" spans="1:15" ht="15.4" customHeight="1" outlineLevel="1">
      <c r="A554" s="5"/>
      <c r="B554" s="5"/>
      <c r="C554" s="9"/>
      <c r="D554" s="9"/>
      <c r="E554" s="13"/>
      <c r="F554" s="15" t="s">
        <v>985</v>
      </c>
      <c r="G554" s="5"/>
      <c r="H554" s="5"/>
      <c r="I554" s="10"/>
      <c r="J554" s="1"/>
      <c r="K554" s="5"/>
      <c r="L554" s="7">
        <f>SUBTOTAL(9,L549:L553)</f>
        <v>47</v>
      </c>
      <c r="M554" s="8">
        <f>SUBTOTAL(9,M549:M553)</f>
        <v>304020.84000000003</v>
      </c>
      <c r="O554" s="12" t="s">
        <v>1270</v>
      </c>
    </row>
    <row r="555" spans="1:15" ht="15.4" customHeight="1" outlineLevel="2">
      <c r="A555" s="5" t="s">
        <v>7</v>
      </c>
      <c r="B555" s="5" t="s">
        <v>411</v>
      </c>
      <c r="C555" s="9">
        <v>252551</v>
      </c>
      <c r="D555" s="9">
        <v>0</v>
      </c>
      <c r="E555" s="13">
        <v>2525510</v>
      </c>
      <c r="F555" s="9">
        <v>3681156</v>
      </c>
      <c r="G555" s="5" t="s">
        <v>105</v>
      </c>
      <c r="H555" s="5" t="s">
        <v>106</v>
      </c>
      <c r="I555" s="10">
        <v>40178</v>
      </c>
      <c r="J555" s="1" t="s">
        <v>448</v>
      </c>
      <c r="K555" s="5" t="s">
        <v>12</v>
      </c>
      <c r="L555" s="7">
        <v>3</v>
      </c>
      <c r="M555" s="8">
        <v>25268.41</v>
      </c>
      <c r="O555" s="12" t="s">
        <v>1270</v>
      </c>
    </row>
    <row r="556" spans="1:15" ht="15.4" customHeight="1" outlineLevel="2">
      <c r="A556" s="5" t="s">
        <v>7</v>
      </c>
      <c r="B556" s="5" t="s">
        <v>411</v>
      </c>
      <c r="C556" s="9">
        <v>253681</v>
      </c>
      <c r="D556" s="9">
        <v>0</v>
      </c>
      <c r="E556" s="13">
        <v>2536810</v>
      </c>
      <c r="F556" s="9">
        <v>3681156</v>
      </c>
      <c r="G556" s="5" t="s">
        <v>103</v>
      </c>
      <c r="H556" s="5" t="s">
        <v>104</v>
      </c>
      <c r="I556" s="10">
        <v>37256</v>
      </c>
      <c r="J556" s="1" t="s">
        <v>448</v>
      </c>
      <c r="K556" s="5" t="s">
        <v>12</v>
      </c>
      <c r="L556" s="7">
        <v>4</v>
      </c>
      <c r="M556" s="8">
        <v>29351.07</v>
      </c>
      <c r="O556" s="12" t="s">
        <v>1270</v>
      </c>
    </row>
    <row r="557" spans="1:15" ht="15.4" customHeight="1" outlineLevel="2">
      <c r="A557" s="5" t="s">
        <v>7</v>
      </c>
      <c r="B557" s="5" t="s">
        <v>411</v>
      </c>
      <c r="C557" s="9">
        <v>253003</v>
      </c>
      <c r="D557" s="9">
        <v>0</v>
      </c>
      <c r="E557" s="13">
        <v>2530030</v>
      </c>
      <c r="F557" s="9">
        <v>3681156</v>
      </c>
      <c r="G557" s="5" t="s">
        <v>155</v>
      </c>
      <c r="H557" s="5" t="s">
        <v>156</v>
      </c>
      <c r="I557" s="10">
        <v>36160</v>
      </c>
      <c r="J557" s="1" t="s">
        <v>448</v>
      </c>
      <c r="K557" s="5" t="s">
        <v>12</v>
      </c>
      <c r="L557" s="7">
        <v>6</v>
      </c>
      <c r="M557" s="8">
        <v>25071.46</v>
      </c>
      <c r="O557" s="12" t="s">
        <v>1270</v>
      </c>
    </row>
    <row r="558" spans="1:15" ht="15.4" customHeight="1" outlineLevel="1">
      <c r="A558" s="5"/>
      <c r="B558" s="5"/>
      <c r="C558" s="9"/>
      <c r="D558" s="9"/>
      <c r="E558" s="13"/>
      <c r="F558" s="15" t="s">
        <v>986</v>
      </c>
      <c r="G558" s="5"/>
      <c r="H558" s="5"/>
      <c r="I558" s="10"/>
      <c r="J558" s="1"/>
      <c r="K558" s="5"/>
      <c r="L558" s="7">
        <f>SUBTOTAL(9,L555:L557)</f>
        <v>13</v>
      </c>
      <c r="M558" s="8">
        <f>SUBTOTAL(9,M555:M557)</f>
        <v>79690.94</v>
      </c>
      <c r="O558" s="12" t="s">
        <v>1270</v>
      </c>
    </row>
    <row r="559" spans="1:15" ht="15.4" customHeight="1" outlineLevel="2">
      <c r="A559" s="5" t="s">
        <v>7</v>
      </c>
      <c r="B559" s="5" t="s">
        <v>411</v>
      </c>
      <c r="C559" s="9">
        <v>3311602</v>
      </c>
      <c r="D559" s="9">
        <v>0</v>
      </c>
      <c r="E559" s="13">
        <v>33116020</v>
      </c>
      <c r="F559" s="9">
        <v>3681158</v>
      </c>
      <c r="G559" s="5" t="s">
        <v>160</v>
      </c>
      <c r="H559" s="5" t="s">
        <v>161</v>
      </c>
      <c r="I559" s="10">
        <v>43465</v>
      </c>
      <c r="J559" s="1" t="s">
        <v>448</v>
      </c>
      <c r="K559" s="5" t="s">
        <v>12</v>
      </c>
      <c r="L559" s="7">
        <v>3</v>
      </c>
      <c r="M559" s="8">
        <v>18579.61</v>
      </c>
      <c r="O559" s="12" t="s">
        <v>1270</v>
      </c>
    </row>
    <row r="560" spans="1:15" ht="15.4" customHeight="1" outlineLevel="2">
      <c r="A560" s="5" t="s">
        <v>7</v>
      </c>
      <c r="B560" s="5" t="s">
        <v>411</v>
      </c>
      <c r="C560" s="9">
        <v>250516</v>
      </c>
      <c r="D560" s="9">
        <v>0</v>
      </c>
      <c r="E560" s="13">
        <v>2505160</v>
      </c>
      <c r="F560" s="9">
        <v>3681158</v>
      </c>
      <c r="G560" s="5" t="s">
        <v>9</v>
      </c>
      <c r="H560" s="5" t="s">
        <v>94</v>
      </c>
      <c r="I560" s="10">
        <v>36891</v>
      </c>
      <c r="J560" s="1" t="s">
        <v>448</v>
      </c>
      <c r="K560" s="5" t="s">
        <v>12</v>
      </c>
      <c r="L560" s="7">
        <v>3</v>
      </c>
      <c r="M560" s="8">
        <v>20164.39</v>
      </c>
      <c r="O560" s="12" t="s">
        <v>1270</v>
      </c>
    </row>
    <row r="561" spans="1:15" ht="15.4" customHeight="1" outlineLevel="2">
      <c r="A561" s="5" t="s">
        <v>7</v>
      </c>
      <c r="B561" s="5" t="s">
        <v>411</v>
      </c>
      <c r="C561" s="9">
        <v>252552</v>
      </c>
      <c r="D561" s="9">
        <v>0</v>
      </c>
      <c r="E561" s="13">
        <v>2525520</v>
      </c>
      <c r="F561" s="9">
        <v>3681158</v>
      </c>
      <c r="G561" s="5" t="s">
        <v>105</v>
      </c>
      <c r="H561" s="5" t="s">
        <v>106</v>
      </c>
      <c r="I561" s="10">
        <v>36160</v>
      </c>
      <c r="J561" s="1" t="s">
        <v>448</v>
      </c>
      <c r="K561" s="5" t="s">
        <v>12</v>
      </c>
      <c r="L561" s="7">
        <v>5</v>
      </c>
      <c r="M561" s="8">
        <v>34613.22</v>
      </c>
      <c r="O561" s="12" t="s">
        <v>1270</v>
      </c>
    </row>
    <row r="562" spans="1:15" ht="15.4" customHeight="1" outlineLevel="2">
      <c r="A562" s="5" t="s">
        <v>7</v>
      </c>
      <c r="B562" s="5" t="s">
        <v>411</v>
      </c>
      <c r="C562" s="9">
        <v>251194</v>
      </c>
      <c r="D562" s="9">
        <v>0</v>
      </c>
      <c r="E562" s="13">
        <v>2511940</v>
      </c>
      <c r="F562" s="9">
        <v>3681158</v>
      </c>
      <c r="G562" s="5" t="s">
        <v>176</v>
      </c>
      <c r="H562" s="5" t="s">
        <v>177</v>
      </c>
      <c r="I562" s="10">
        <v>36160</v>
      </c>
      <c r="J562" s="1" t="s">
        <v>448</v>
      </c>
      <c r="K562" s="5" t="s">
        <v>12</v>
      </c>
      <c r="L562" s="7">
        <v>6</v>
      </c>
      <c r="M562" s="8">
        <v>32132.53</v>
      </c>
      <c r="O562" s="12" t="s">
        <v>1270</v>
      </c>
    </row>
    <row r="563" spans="1:15" ht="15.4" customHeight="1" outlineLevel="2">
      <c r="A563" s="5" t="s">
        <v>7</v>
      </c>
      <c r="B563" s="5" t="s">
        <v>411</v>
      </c>
      <c r="C563" s="9">
        <v>251874</v>
      </c>
      <c r="D563" s="9">
        <v>0</v>
      </c>
      <c r="E563" s="13">
        <v>2518740</v>
      </c>
      <c r="F563" s="9">
        <v>3681158</v>
      </c>
      <c r="G563" s="5" t="s">
        <v>166</v>
      </c>
      <c r="H563" s="5" t="s">
        <v>167</v>
      </c>
      <c r="I563" s="10">
        <v>36160</v>
      </c>
      <c r="J563" s="1" t="s">
        <v>448</v>
      </c>
      <c r="K563" s="5" t="s">
        <v>12</v>
      </c>
      <c r="L563" s="7">
        <v>8</v>
      </c>
      <c r="M563" s="8">
        <v>36383.31</v>
      </c>
      <c r="O563" s="12" t="s">
        <v>1270</v>
      </c>
    </row>
    <row r="564" spans="1:15" ht="15.4" customHeight="1" outlineLevel="2">
      <c r="A564" s="5" t="s">
        <v>7</v>
      </c>
      <c r="B564" s="5" t="s">
        <v>411</v>
      </c>
      <c r="C564" s="9">
        <v>252326</v>
      </c>
      <c r="D564" s="9">
        <v>0</v>
      </c>
      <c r="E564" s="13">
        <v>2523260</v>
      </c>
      <c r="F564" s="9">
        <v>3681158</v>
      </c>
      <c r="G564" s="5" t="s">
        <v>20</v>
      </c>
      <c r="H564" s="5" t="s">
        <v>21</v>
      </c>
      <c r="I564" s="10">
        <v>36160</v>
      </c>
      <c r="J564" s="1" t="s">
        <v>448</v>
      </c>
      <c r="K564" s="5" t="s">
        <v>12</v>
      </c>
      <c r="L564" s="7">
        <v>8</v>
      </c>
      <c r="M564" s="8">
        <v>37356.97</v>
      </c>
      <c r="O564" s="12" t="s">
        <v>1270</v>
      </c>
    </row>
    <row r="565" spans="1:15" ht="15.4" customHeight="1" outlineLevel="2">
      <c r="A565" s="5" t="s">
        <v>7</v>
      </c>
      <c r="B565" s="5" t="s">
        <v>411</v>
      </c>
      <c r="C565" s="9">
        <v>251421</v>
      </c>
      <c r="D565" s="9">
        <v>0</v>
      </c>
      <c r="E565" s="13">
        <v>2514210</v>
      </c>
      <c r="F565" s="9">
        <v>3681158</v>
      </c>
      <c r="G565" s="5" t="s">
        <v>53</v>
      </c>
      <c r="H565" s="5" t="s">
        <v>54</v>
      </c>
      <c r="I565" s="10">
        <v>36160</v>
      </c>
      <c r="J565" s="1" t="s">
        <v>448</v>
      </c>
      <c r="K565" s="5" t="s">
        <v>12</v>
      </c>
      <c r="L565" s="7">
        <v>9</v>
      </c>
      <c r="M565" s="8">
        <v>69105.070000000007</v>
      </c>
      <c r="O565" s="12" t="s">
        <v>1270</v>
      </c>
    </row>
    <row r="566" spans="1:15" ht="15.4" customHeight="1" outlineLevel="2">
      <c r="A566" s="5" t="s">
        <v>7</v>
      </c>
      <c r="B566" s="5" t="s">
        <v>411</v>
      </c>
      <c r="C566" s="9">
        <v>253682</v>
      </c>
      <c r="D566" s="9">
        <v>0</v>
      </c>
      <c r="E566" s="13">
        <v>2536820</v>
      </c>
      <c r="F566" s="9">
        <v>3681158</v>
      </c>
      <c r="G566" s="5" t="s">
        <v>103</v>
      </c>
      <c r="H566" s="5" t="s">
        <v>104</v>
      </c>
      <c r="I566" s="10">
        <v>36160</v>
      </c>
      <c r="J566" s="1" t="s">
        <v>448</v>
      </c>
      <c r="K566" s="5" t="s">
        <v>12</v>
      </c>
      <c r="L566" s="7">
        <v>14</v>
      </c>
      <c r="M566" s="8">
        <v>109675.49</v>
      </c>
      <c r="O566" s="12" t="s">
        <v>1270</v>
      </c>
    </row>
    <row r="567" spans="1:15" ht="15.4" customHeight="1" outlineLevel="2">
      <c r="A567" s="5" t="s">
        <v>7</v>
      </c>
      <c r="B567" s="5" t="s">
        <v>411</v>
      </c>
      <c r="C567" s="9">
        <v>253230</v>
      </c>
      <c r="D567" s="9">
        <v>0</v>
      </c>
      <c r="E567" s="13">
        <v>2532300</v>
      </c>
      <c r="F567" s="9">
        <v>3681158</v>
      </c>
      <c r="G567" s="5" t="s">
        <v>110</v>
      </c>
      <c r="H567" s="5" t="s">
        <v>111</v>
      </c>
      <c r="I567" s="10">
        <v>43465</v>
      </c>
      <c r="J567" s="1" t="s">
        <v>530</v>
      </c>
      <c r="K567" s="5" t="s">
        <v>12</v>
      </c>
      <c r="L567" s="7">
        <v>2</v>
      </c>
      <c r="M567" s="8">
        <v>9354.33</v>
      </c>
      <c r="O567" s="12" t="s">
        <v>1270</v>
      </c>
    </row>
    <row r="568" spans="1:15" ht="15.4" customHeight="1" outlineLevel="1">
      <c r="A568" s="5"/>
      <c r="B568" s="5"/>
      <c r="C568" s="9"/>
      <c r="D568" s="9"/>
      <c r="E568" s="13"/>
      <c r="F568" s="15" t="s">
        <v>987</v>
      </c>
      <c r="G568" s="5"/>
      <c r="H568" s="5"/>
      <c r="I568" s="10"/>
      <c r="J568" s="1"/>
      <c r="K568" s="5"/>
      <c r="L568" s="7">
        <f>SUBTOTAL(9,L559:L567)</f>
        <v>58</v>
      </c>
      <c r="M568" s="8">
        <f>SUBTOTAL(9,M559:M567)</f>
        <v>367364.92000000004</v>
      </c>
      <c r="O568" s="12" t="s">
        <v>1270</v>
      </c>
    </row>
    <row r="569" spans="1:15" ht="15.4" customHeight="1" outlineLevel="2">
      <c r="A569" s="5" t="s">
        <v>7</v>
      </c>
      <c r="B569" s="5" t="s">
        <v>411</v>
      </c>
      <c r="C569" s="9">
        <v>250969</v>
      </c>
      <c r="D569" s="9">
        <v>0</v>
      </c>
      <c r="E569" s="13">
        <v>2509690</v>
      </c>
      <c r="F569" s="9">
        <v>3681170</v>
      </c>
      <c r="G569" s="5" t="s">
        <v>171</v>
      </c>
      <c r="H569" s="5" t="s">
        <v>172</v>
      </c>
      <c r="I569" s="10">
        <v>36891</v>
      </c>
      <c r="J569" s="1" t="s">
        <v>449</v>
      </c>
      <c r="K569" s="5" t="s">
        <v>12</v>
      </c>
      <c r="L569" s="7">
        <v>2</v>
      </c>
      <c r="M569" s="8">
        <v>4245.2</v>
      </c>
      <c r="O569" s="12" t="s">
        <v>1270</v>
      </c>
    </row>
    <row r="570" spans="1:15" ht="15.4" customHeight="1" outlineLevel="2">
      <c r="A570" s="5" t="s">
        <v>7</v>
      </c>
      <c r="B570" s="5" t="s">
        <v>411</v>
      </c>
      <c r="C570" s="9">
        <v>253231</v>
      </c>
      <c r="D570" s="9">
        <v>0</v>
      </c>
      <c r="E570" s="13">
        <v>2532310</v>
      </c>
      <c r="F570" s="9">
        <v>3681170</v>
      </c>
      <c r="G570" s="5" t="s">
        <v>110</v>
      </c>
      <c r="H570" s="5" t="s">
        <v>111</v>
      </c>
      <c r="I570" s="10">
        <v>36160</v>
      </c>
      <c r="J570" s="1" t="s">
        <v>449</v>
      </c>
      <c r="K570" s="5" t="s">
        <v>12</v>
      </c>
      <c r="L570" s="7">
        <v>15</v>
      </c>
      <c r="M570" s="8">
        <v>41197.839999999997</v>
      </c>
      <c r="O570" s="12" t="s">
        <v>1270</v>
      </c>
    </row>
    <row r="571" spans="1:15" ht="15.4" customHeight="1" outlineLevel="2">
      <c r="A571" s="5" t="s">
        <v>7</v>
      </c>
      <c r="B571" s="5" t="s">
        <v>411</v>
      </c>
      <c r="C571" s="9">
        <v>253005</v>
      </c>
      <c r="D571" s="9">
        <v>0</v>
      </c>
      <c r="E571" s="13">
        <v>2530050</v>
      </c>
      <c r="F571" s="9">
        <v>3681170</v>
      </c>
      <c r="G571" s="5" t="s">
        <v>155</v>
      </c>
      <c r="H571" s="5" t="s">
        <v>156</v>
      </c>
      <c r="I571" s="10">
        <v>36160</v>
      </c>
      <c r="J571" s="1" t="s">
        <v>449</v>
      </c>
      <c r="K571" s="5" t="s">
        <v>12</v>
      </c>
      <c r="L571" s="7">
        <v>19</v>
      </c>
      <c r="M571" s="8">
        <v>45942.12</v>
      </c>
      <c r="O571" s="12" t="s">
        <v>1270</v>
      </c>
    </row>
    <row r="572" spans="1:15" ht="15.4" customHeight="1" outlineLevel="2">
      <c r="A572" s="5" t="s">
        <v>7</v>
      </c>
      <c r="B572" s="5" t="s">
        <v>411</v>
      </c>
      <c r="C572" s="9">
        <v>3311603</v>
      </c>
      <c r="D572" s="9">
        <v>0</v>
      </c>
      <c r="E572" s="13">
        <v>33116030</v>
      </c>
      <c r="F572" s="9">
        <v>3681170</v>
      </c>
      <c r="G572" s="5" t="s">
        <v>160</v>
      </c>
      <c r="H572" s="5" t="s">
        <v>161</v>
      </c>
      <c r="I572" s="10">
        <v>43465</v>
      </c>
      <c r="J572" s="1" t="s">
        <v>449</v>
      </c>
      <c r="K572" s="5" t="s">
        <v>12</v>
      </c>
      <c r="L572" s="7">
        <v>23</v>
      </c>
      <c r="M572" s="8">
        <v>63022.91</v>
      </c>
      <c r="O572" s="12" t="s">
        <v>1270</v>
      </c>
    </row>
    <row r="573" spans="1:15" ht="15.4" customHeight="1" outlineLevel="2">
      <c r="A573" s="5" t="s">
        <v>7</v>
      </c>
      <c r="B573" s="5" t="s">
        <v>411</v>
      </c>
      <c r="C573" s="9">
        <v>250517</v>
      </c>
      <c r="D573" s="9">
        <v>0</v>
      </c>
      <c r="E573" s="13">
        <v>2505170</v>
      </c>
      <c r="F573" s="9">
        <v>3681170</v>
      </c>
      <c r="G573" s="5" t="s">
        <v>9</v>
      </c>
      <c r="H573" s="5" t="s">
        <v>94</v>
      </c>
      <c r="I573" s="10">
        <v>36160</v>
      </c>
      <c r="J573" s="1" t="s">
        <v>449</v>
      </c>
      <c r="K573" s="5" t="s">
        <v>12</v>
      </c>
      <c r="L573" s="7">
        <v>28</v>
      </c>
      <c r="M573" s="8">
        <v>80101.86</v>
      </c>
      <c r="O573" s="12" t="s">
        <v>1270</v>
      </c>
    </row>
    <row r="574" spans="1:15" ht="15.4" customHeight="1" outlineLevel="2">
      <c r="A574" s="5" t="s">
        <v>7</v>
      </c>
      <c r="B574" s="5" t="s">
        <v>411</v>
      </c>
      <c r="C574" s="9">
        <v>250291</v>
      </c>
      <c r="D574" s="9">
        <v>0</v>
      </c>
      <c r="E574" s="13">
        <v>2502910</v>
      </c>
      <c r="F574" s="9">
        <v>3681170</v>
      </c>
      <c r="G574" s="5" t="s">
        <v>64</v>
      </c>
      <c r="H574" s="5" t="s">
        <v>65</v>
      </c>
      <c r="I574" s="10">
        <v>36160</v>
      </c>
      <c r="J574" s="1" t="s">
        <v>449</v>
      </c>
      <c r="K574" s="5" t="s">
        <v>12</v>
      </c>
      <c r="L574" s="7">
        <v>40</v>
      </c>
      <c r="M574" s="8">
        <v>129947.45</v>
      </c>
      <c r="O574" s="12" t="s">
        <v>1270</v>
      </c>
    </row>
    <row r="575" spans="1:15" ht="15.4" customHeight="1" outlineLevel="2">
      <c r="A575" s="5" t="s">
        <v>7</v>
      </c>
      <c r="B575" s="5" t="s">
        <v>411</v>
      </c>
      <c r="C575" s="9">
        <v>251875</v>
      </c>
      <c r="D575" s="9">
        <v>0</v>
      </c>
      <c r="E575" s="13">
        <v>2518750</v>
      </c>
      <c r="F575" s="9">
        <v>3681170</v>
      </c>
      <c r="G575" s="5" t="s">
        <v>166</v>
      </c>
      <c r="H575" s="5" t="s">
        <v>167</v>
      </c>
      <c r="I575" s="10">
        <v>36160</v>
      </c>
      <c r="J575" s="1" t="s">
        <v>449</v>
      </c>
      <c r="K575" s="5" t="s">
        <v>12</v>
      </c>
      <c r="L575" s="7">
        <v>52</v>
      </c>
      <c r="M575" s="8">
        <v>144695.5</v>
      </c>
      <c r="O575" s="12" t="s">
        <v>1270</v>
      </c>
    </row>
    <row r="576" spans="1:15" ht="15.4" customHeight="1" outlineLevel="2">
      <c r="A576" s="5" t="s">
        <v>7</v>
      </c>
      <c r="B576" s="5" t="s">
        <v>411</v>
      </c>
      <c r="C576" s="9">
        <v>252327</v>
      </c>
      <c r="D576" s="9">
        <v>0</v>
      </c>
      <c r="E576" s="13">
        <v>2523270</v>
      </c>
      <c r="F576" s="9">
        <v>3681170</v>
      </c>
      <c r="G576" s="5" t="s">
        <v>20</v>
      </c>
      <c r="H576" s="5" t="s">
        <v>21</v>
      </c>
      <c r="I576" s="10">
        <v>36160</v>
      </c>
      <c r="J576" s="1" t="s">
        <v>449</v>
      </c>
      <c r="K576" s="5" t="s">
        <v>12</v>
      </c>
      <c r="L576" s="7">
        <v>53</v>
      </c>
      <c r="M576" s="8">
        <v>126021.27</v>
      </c>
      <c r="O576" s="12" t="s">
        <v>1270</v>
      </c>
    </row>
    <row r="577" spans="1:15" ht="15.4" customHeight="1" outlineLevel="2">
      <c r="A577" s="5" t="s">
        <v>7</v>
      </c>
      <c r="B577" s="5" t="s">
        <v>411</v>
      </c>
      <c r="C577" s="9">
        <v>253683</v>
      </c>
      <c r="D577" s="9">
        <v>0</v>
      </c>
      <c r="E577" s="13">
        <v>2536830</v>
      </c>
      <c r="F577" s="9">
        <v>3681170</v>
      </c>
      <c r="G577" s="5" t="s">
        <v>103</v>
      </c>
      <c r="H577" s="5" t="s">
        <v>104</v>
      </c>
      <c r="I577" s="10">
        <v>36160</v>
      </c>
      <c r="J577" s="1" t="s">
        <v>449</v>
      </c>
      <c r="K577" s="5" t="s">
        <v>12</v>
      </c>
      <c r="L577" s="7">
        <v>54</v>
      </c>
      <c r="M577" s="8">
        <v>133597.15</v>
      </c>
      <c r="O577" s="12" t="s">
        <v>1270</v>
      </c>
    </row>
    <row r="578" spans="1:15" ht="15.4" customHeight="1" outlineLevel="2">
      <c r="A578" s="5" t="s">
        <v>7</v>
      </c>
      <c r="B578" s="5" t="s">
        <v>411</v>
      </c>
      <c r="C578" s="9">
        <v>251422</v>
      </c>
      <c r="D578" s="9">
        <v>0</v>
      </c>
      <c r="E578" s="13">
        <v>2514220</v>
      </c>
      <c r="F578" s="9">
        <v>3681170</v>
      </c>
      <c r="G578" s="5" t="s">
        <v>53</v>
      </c>
      <c r="H578" s="5" t="s">
        <v>54</v>
      </c>
      <c r="I578" s="10">
        <v>36160</v>
      </c>
      <c r="J578" s="1" t="s">
        <v>449</v>
      </c>
      <c r="K578" s="5" t="s">
        <v>12</v>
      </c>
      <c r="L578" s="7">
        <v>78</v>
      </c>
      <c r="M578" s="8">
        <v>239592.8</v>
      </c>
      <c r="O578" s="12" t="s">
        <v>1270</v>
      </c>
    </row>
    <row r="579" spans="1:15" ht="15.4" customHeight="1" outlineLevel="2">
      <c r="A579" s="5" t="s">
        <v>7</v>
      </c>
      <c r="B579" s="5" t="s">
        <v>411</v>
      </c>
      <c r="C579" s="9">
        <v>252553</v>
      </c>
      <c r="D579" s="9">
        <v>0</v>
      </c>
      <c r="E579" s="13">
        <v>2525530</v>
      </c>
      <c r="F579" s="9">
        <v>3681170</v>
      </c>
      <c r="G579" s="5" t="s">
        <v>105</v>
      </c>
      <c r="H579" s="5" t="s">
        <v>106</v>
      </c>
      <c r="I579" s="10">
        <v>36160</v>
      </c>
      <c r="J579" s="1" t="s">
        <v>449</v>
      </c>
      <c r="K579" s="5" t="s">
        <v>12</v>
      </c>
      <c r="L579" s="7">
        <v>95</v>
      </c>
      <c r="M579" s="8">
        <v>329810.17</v>
      </c>
      <c r="O579" s="12" t="s">
        <v>1270</v>
      </c>
    </row>
    <row r="580" spans="1:15" ht="15.4" customHeight="1" outlineLevel="2">
      <c r="A580" s="5" t="s">
        <v>7</v>
      </c>
      <c r="B580" s="5" t="s">
        <v>411</v>
      </c>
      <c r="C580" s="9">
        <v>251195</v>
      </c>
      <c r="D580" s="9">
        <v>0</v>
      </c>
      <c r="E580" s="13">
        <v>2511950</v>
      </c>
      <c r="F580" s="9">
        <v>3681170</v>
      </c>
      <c r="G580" s="5" t="s">
        <v>176</v>
      </c>
      <c r="H580" s="5" t="s">
        <v>177</v>
      </c>
      <c r="I580" s="10">
        <v>36160</v>
      </c>
      <c r="J580" s="1" t="s">
        <v>449</v>
      </c>
      <c r="K580" s="5" t="s">
        <v>12</v>
      </c>
      <c r="L580" s="7">
        <v>156</v>
      </c>
      <c r="M580" s="8">
        <v>461358.23</v>
      </c>
      <c r="O580" s="12" t="s">
        <v>1270</v>
      </c>
    </row>
    <row r="581" spans="1:15" ht="15.4" customHeight="1" outlineLevel="1">
      <c r="A581" s="5"/>
      <c r="B581" s="5"/>
      <c r="C581" s="9"/>
      <c r="D581" s="9"/>
      <c r="E581" s="13"/>
      <c r="F581" s="15" t="s">
        <v>988</v>
      </c>
      <c r="G581" s="5"/>
      <c r="H581" s="5"/>
      <c r="I581" s="10"/>
      <c r="J581" s="1"/>
      <c r="K581" s="5"/>
      <c r="L581" s="7">
        <f>SUBTOTAL(9,L569:L580)</f>
        <v>615</v>
      </c>
      <c r="M581" s="8">
        <f>SUBTOTAL(9,M569:M580)</f>
        <v>1799532.5</v>
      </c>
      <c r="O581" s="12" t="s">
        <v>1270</v>
      </c>
    </row>
    <row r="582" spans="1:15" ht="15.4" customHeight="1" outlineLevel="2">
      <c r="A582" s="5" t="s">
        <v>7</v>
      </c>
      <c r="B582" s="5" t="s">
        <v>411</v>
      </c>
      <c r="C582" s="9">
        <v>252780</v>
      </c>
      <c r="D582" s="9">
        <v>0</v>
      </c>
      <c r="E582" s="13">
        <v>2527800</v>
      </c>
      <c r="F582" s="9">
        <v>3681172</v>
      </c>
      <c r="G582" s="5" t="s">
        <v>173</v>
      </c>
      <c r="H582" s="5" t="s">
        <v>172</v>
      </c>
      <c r="I582" s="10">
        <v>36160</v>
      </c>
      <c r="J582" s="1" t="s">
        <v>449</v>
      </c>
      <c r="K582" s="5" t="s">
        <v>12</v>
      </c>
      <c r="L582" s="7">
        <v>4</v>
      </c>
      <c r="M582" s="8">
        <v>48523.85</v>
      </c>
      <c r="O582" s="12" t="s">
        <v>1270</v>
      </c>
    </row>
    <row r="583" spans="1:15" ht="15.4" customHeight="1" outlineLevel="2">
      <c r="A583" s="5" t="s">
        <v>7</v>
      </c>
      <c r="B583" s="5" t="s">
        <v>411</v>
      </c>
      <c r="C583" s="9">
        <v>250970</v>
      </c>
      <c r="D583" s="9">
        <v>0</v>
      </c>
      <c r="E583" s="13">
        <v>2509700</v>
      </c>
      <c r="F583" s="9">
        <v>3681172</v>
      </c>
      <c r="G583" s="5" t="s">
        <v>171</v>
      </c>
      <c r="H583" s="5" t="s">
        <v>172</v>
      </c>
      <c r="I583" s="10">
        <v>36160</v>
      </c>
      <c r="J583" s="1" t="s">
        <v>449</v>
      </c>
      <c r="K583" s="5" t="s">
        <v>12</v>
      </c>
      <c r="L583" s="7">
        <v>6</v>
      </c>
      <c r="M583" s="8">
        <v>17991.259999999998</v>
      </c>
      <c r="O583" s="12" t="s">
        <v>1270</v>
      </c>
    </row>
    <row r="584" spans="1:15" ht="15.4" customHeight="1" outlineLevel="2">
      <c r="A584" s="5" t="s">
        <v>7</v>
      </c>
      <c r="B584" s="5" t="s">
        <v>411</v>
      </c>
      <c r="C584" s="9">
        <v>253232</v>
      </c>
      <c r="D584" s="9">
        <v>0</v>
      </c>
      <c r="E584" s="13">
        <v>2532320</v>
      </c>
      <c r="F584" s="9">
        <v>3681172</v>
      </c>
      <c r="G584" s="5" t="s">
        <v>110</v>
      </c>
      <c r="H584" s="5" t="s">
        <v>111</v>
      </c>
      <c r="I584" s="10">
        <v>39447</v>
      </c>
      <c r="J584" s="1" t="s">
        <v>449</v>
      </c>
      <c r="K584" s="5" t="s">
        <v>12</v>
      </c>
      <c r="L584" s="7">
        <v>19</v>
      </c>
      <c r="M584" s="8">
        <v>123035.23</v>
      </c>
      <c r="O584" s="12" t="s">
        <v>1270</v>
      </c>
    </row>
    <row r="585" spans="1:15" ht="15.4" customHeight="1" outlineLevel="2">
      <c r="A585" s="5" t="s">
        <v>7</v>
      </c>
      <c r="B585" s="5" t="s">
        <v>411</v>
      </c>
      <c r="C585" s="9">
        <v>3311604</v>
      </c>
      <c r="D585" s="9">
        <v>0</v>
      </c>
      <c r="E585" s="13">
        <v>33116040</v>
      </c>
      <c r="F585" s="9">
        <v>3681172</v>
      </c>
      <c r="G585" s="5" t="s">
        <v>160</v>
      </c>
      <c r="H585" s="5" t="s">
        <v>161</v>
      </c>
      <c r="I585" s="10">
        <v>43465</v>
      </c>
      <c r="J585" s="1" t="s">
        <v>449</v>
      </c>
      <c r="K585" s="5" t="s">
        <v>12</v>
      </c>
      <c r="L585" s="7">
        <v>36</v>
      </c>
      <c r="M585" s="8">
        <v>214604.64</v>
      </c>
      <c r="O585" s="12" t="s">
        <v>1270</v>
      </c>
    </row>
    <row r="586" spans="1:15" ht="15.4" customHeight="1" outlineLevel="2">
      <c r="A586" s="5" t="s">
        <v>7</v>
      </c>
      <c r="B586" s="5" t="s">
        <v>411</v>
      </c>
      <c r="C586" s="9">
        <v>253006</v>
      </c>
      <c r="D586" s="9">
        <v>0</v>
      </c>
      <c r="E586" s="13">
        <v>2530060</v>
      </c>
      <c r="F586" s="9">
        <v>3681172</v>
      </c>
      <c r="G586" s="5" t="s">
        <v>155</v>
      </c>
      <c r="H586" s="5" t="s">
        <v>156</v>
      </c>
      <c r="I586" s="10">
        <v>36160</v>
      </c>
      <c r="J586" s="1" t="s">
        <v>449</v>
      </c>
      <c r="K586" s="5" t="s">
        <v>12</v>
      </c>
      <c r="L586" s="7">
        <v>70</v>
      </c>
      <c r="M586" s="8">
        <v>320360.53999999998</v>
      </c>
      <c r="O586" s="12" t="s">
        <v>1270</v>
      </c>
    </row>
    <row r="587" spans="1:15" ht="15.4" customHeight="1" outlineLevel="2">
      <c r="A587" s="5" t="s">
        <v>7</v>
      </c>
      <c r="B587" s="5" t="s">
        <v>411</v>
      </c>
      <c r="C587" s="9">
        <v>252554</v>
      </c>
      <c r="D587" s="9">
        <v>0</v>
      </c>
      <c r="E587" s="13">
        <v>2525540</v>
      </c>
      <c r="F587" s="9">
        <v>3681172</v>
      </c>
      <c r="G587" s="5" t="s">
        <v>105</v>
      </c>
      <c r="H587" s="5" t="s">
        <v>106</v>
      </c>
      <c r="I587" s="10">
        <v>36160</v>
      </c>
      <c r="J587" s="1" t="s">
        <v>449</v>
      </c>
      <c r="K587" s="5" t="s">
        <v>12</v>
      </c>
      <c r="L587" s="7">
        <v>74</v>
      </c>
      <c r="M587" s="8">
        <v>504783.13</v>
      </c>
      <c r="O587" s="12" t="s">
        <v>1270</v>
      </c>
    </row>
    <row r="588" spans="1:15" ht="15.4" customHeight="1" outlineLevel="2">
      <c r="A588" s="5" t="s">
        <v>7</v>
      </c>
      <c r="B588" s="5" t="s">
        <v>411</v>
      </c>
      <c r="C588" s="9">
        <v>253684</v>
      </c>
      <c r="D588" s="9">
        <v>0</v>
      </c>
      <c r="E588" s="13">
        <v>2536840</v>
      </c>
      <c r="F588" s="9">
        <v>3681172</v>
      </c>
      <c r="G588" s="5" t="s">
        <v>103</v>
      </c>
      <c r="H588" s="5" t="s">
        <v>104</v>
      </c>
      <c r="I588" s="10">
        <v>36160</v>
      </c>
      <c r="J588" s="1" t="s">
        <v>449</v>
      </c>
      <c r="K588" s="5" t="s">
        <v>12</v>
      </c>
      <c r="L588" s="7">
        <v>93</v>
      </c>
      <c r="M588" s="8">
        <v>497973.45</v>
      </c>
      <c r="O588" s="12" t="s">
        <v>1270</v>
      </c>
    </row>
    <row r="589" spans="1:15" ht="15.4" customHeight="1" outlineLevel="2">
      <c r="A589" s="5" t="s">
        <v>7</v>
      </c>
      <c r="B589" s="5" t="s">
        <v>411</v>
      </c>
      <c r="C589" s="9">
        <v>250518</v>
      </c>
      <c r="D589" s="9">
        <v>0</v>
      </c>
      <c r="E589" s="13">
        <v>2505180</v>
      </c>
      <c r="F589" s="9">
        <v>3681172</v>
      </c>
      <c r="G589" s="5" t="s">
        <v>9</v>
      </c>
      <c r="H589" s="5" t="s">
        <v>94</v>
      </c>
      <c r="I589" s="10">
        <v>36160</v>
      </c>
      <c r="J589" s="1" t="s">
        <v>449</v>
      </c>
      <c r="K589" s="5" t="s">
        <v>12</v>
      </c>
      <c r="L589" s="7">
        <v>100</v>
      </c>
      <c r="M589" s="8">
        <v>515855.66</v>
      </c>
      <c r="O589" s="12" t="s">
        <v>1270</v>
      </c>
    </row>
    <row r="590" spans="1:15" ht="15.4" customHeight="1" outlineLevel="2">
      <c r="A590" s="5" t="s">
        <v>7</v>
      </c>
      <c r="B590" s="5" t="s">
        <v>411</v>
      </c>
      <c r="C590" s="9">
        <v>250292</v>
      </c>
      <c r="D590" s="9">
        <v>0</v>
      </c>
      <c r="E590" s="13">
        <v>2502920</v>
      </c>
      <c r="F590" s="9">
        <v>3681172</v>
      </c>
      <c r="G590" s="5" t="s">
        <v>64</v>
      </c>
      <c r="H590" s="5" t="s">
        <v>65</v>
      </c>
      <c r="I590" s="10">
        <v>36160</v>
      </c>
      <c r="J590" s="1" t="s">
        <v>449</v>
      </c>
      <c r="K590" s="5" t="s">
        <v>12</v>
      </c>
      <c r="L590" s="7">
        <v>106</v>
      </c>
      <c r="M590" s="8">
        <v>720745.18</v>
      </c>
      <c r="O590" s="12" t="s">
        <v>1270</v>
      </c>
    </row>
    <row r="591" spans="1:15" ht="15.4" customHeight="1" outlineLevel="2">
      <c r="A591" s="5" t="s">
        <v>7</v>
      </c>
      <c r="B591" s="5" t="s">
        <v>411</v>
      </c>
      <c r="C591" s="9">
        <v>251423</v>
      </c>
      <c r="D591" s="9">
        <v>0</v>
      </c>
      <c r="E591" s="13">
        <v>2514230</v>
      </c>
      <c r="F591" s="9">
        <v>3681172</v>
      </c>
      <c r="G591" s="5" t="s">
        <v>53</v>
      </c>
      <c r="H591" s="5" t="s">
        <v>54</v>
      </c>
      <c r="I591" s="10">
        <v>36160</v>
      </c>
      <c r="J591" s="1" t="s">
        <v>449</v>
      </c>
      <c r="K591" s="5" t="s">
        <v>12</v>
      </c>
      <c r="L591" s="7">
        <v>109</v>
      </c>
      <c r="M591" s="8">
        <v>620195.49</v>
      </c>
      <c r="O591" s="12" t="s">
        <v>1270</v>
      </c>
    </row>
    <row r="592" spans="1:15" ht="15.4" customHeight="1" outlineLevel="2">
      <c r="A592" s="5" t="s">
        <v>7</v>
      </c>
      <c r="B592" s="5" t="s">
        <v>411</v>
      </c>
      <c r="C592" s="9">
        <v>251196</v>
      </c>
      <c r="D592" s="9">
        <v>0</v>
      </c>
      <c r="E592" s="13">
        <v>2511960</v>
      </c>
      <c r="F592" s="9">
        <v>3681172</v>
      </c>
      <c r="G592" s="5" t="s">
        <v>176</v>
      </c>
      <c r="H592" s="5" t="s">
        <v>177</v>
      </c>
      <c r="I592" s="10">
        <v>36160</v>
      </c>
      <c r="J592" s="1" t="s">
        <v>449</v>
      </c>
      <c r="K592" s="5" t="s">
        <v>12</v>
      </c>
      <c r="L592" s="7">
        <v>334</v>
      </c>
      <c r="M592" s="8">
        <v>1747353.94</v>
      </c>
      <c r="O592" s="12" t="s">
        <v>1270</v>
      </c>
    </row>
    <row r="593" spans="1:15" ht="15.4" customHeight="1" outlineLevel="2">
      <c r="A593" s="5" t="s">
        <v>7</v>
      </c>
      <c r="B593" s="5" t="s">
        <v>411</v>
      </c>
      <c r="C593" s="9">
        <v>251876</v>
      </c>
      <c r="D593" s="9">
        <v>0</v>
      </c>
      <c r="E593" s="13">
        <v>2518760</v>
      </c>
      <c r="F593" s="9">
        <v>3681172</v>
      </c>
      <c r="G593" s="5" t="s">
        <v>166</v>
      </c>
      <c r="H593" s="5" t="s">
        <v>167</v>
      </c>
      <c r="I593" s="10">
        <v>36160</v>
      </c>
      <c r="J593" s="1" t="s">
        <v>449</v>
      </c>
      <c r="K593" s="5" t="s">
        <v>12</v>
      </c>
      <c r="L593" s="7">
        <v>384</v>
      </c>
      <c r="M593" s="8">
        <v>2057507.29</v>
      </c>
      <c r="O593" s="12" t="s">
        <v>1270</v>
      </c>
    </row>
    <row r="594" spans="1:15" ht="15.4" customHeight="1" outlineLevel="2">
      <c r="A594" s="5" t="s">
        <v>7</v>
      </c>
      <c r="B594" s="5" t="s">
        <v>411</v>
      </c>
      <c r="C594" s="9">
        <v>252328</v>
      </c>
      <c r="D594" s="9">
        <v>0</v>
      </c>
      <c r="E594" s="13">
        <v>2523280</v>
      </c>
      <c r="F594" s="9">
        <v>3681172</v>
      </c>
      <c r="G594" s="5" t="s">
        <v>20</v>
      </c>
      <c r="H594" s="5" t="s">
        <v>21</v>
      </c>
      <c r="I594" s="10">
        <v>36160</v>
      </c>
      <c r="J594" s="1" t="s">
        <v>450</v>
      </c>
      <c r="K594" s="5" t="s">
        <v>12</v>
      </c>
      <c r="L594" s="7">
        <v>155</v>
      </c>
      <c r="M594" s="8">
        <v>746852.22</v>
      </c>
      <c r="O594" s="12" t="s">
        <v>1270</v>
      </c>
    </row>
    <row r="595" spans="1:15" ht="15.4" customHeight="1" outlineLevel="1">
      <c r="A595" s="5"/>
      <c r="B595" s="5"/>
      <c r="C595" s="9"/>
      <c r="D595" s="9"/>
      <c r="E595" s="13"/>
      <c r="F595" s="15" t="s">
        <v>989</v>
      </c>
      <c r="G595" s="5"/>
      <c r="H595" s="5"/>
      <c r="I595" s="10"/>
      <c r="J595" s="1"/>
      <c r="K595" s="5"/>
      <c r="L595" s="7">
        <f>SUBTOTAL(9,L582:L594)</f>
        <v>1490</v>
      </c>
      <c r="M595" s="8">
        <f>SUBTOTAL(9,M582:M594)</f>
        <v>8135781.879999999</v>
      </c>
      <c r="O595" s="12" t="s">
        <v>1270</v>
      </c>
    </row>
    <row r="596" spans="1:15" ht="15.4" customHeight="1" outlineLevel="2">
      <c r="A596" s="5" t="s">
        <v>7</v>
      </c>
      <c r="B596" s="5" t="s">
        <v>411</v>
      </c>
      <c r="C596" s="9">
        <v>251651</v>
      </c>
      <c r="D596" s="9">
        <v>0</v>
      </c>
      <c r="E596" s="13">
        <v>2516510</v>
      </c>
      <c r="F596" s="9">
        <v>3681174</v>
      </c>
      <c r="G596" s="5" t="s">
        <v>126</v>
      </c>
      <c r="H596" s="5" t="s">
        <v>127</v>
      </c>
      <c r="I596" s="10">
        <v>36160</v>
      </c>
      <c r="J596" s="1" t="s">
        <v>482</v>
      </c>
      <c r="K596" s="5" t="s">
        <v>12</v>
      </c>
      <c r="L596" s="7">
        <v>3</v>
      </c>
      <c r="M596" s="8">
        <v>25434.34</v>
      </c>
      <c r="O596" s="12" t="s">
        <v>1270</v>
      </c>
    </row>
    <row r="597" spans="1:15" ht="15.4" customHeight="1" outlineLevel="2">
      <c r="A597" s="5" t="s">
        <v>7</v>
      </c>
      <c r="B597" s="5" t="s">
        <v>411</v>
      </c>
      <c r="C597" s="9">
        <v>252781</v>
      </c>
      <c r="D597" s="9">
        <v>0</v>
      </c>
      <c r="E597" s="13">
        <v>2527810</v>
      </c>
      <c r="F597" s="9">
        <v>3681174</v>
      </c>
      <c r="G597" s="5" t="s">
        <v>173</v>
      </c>
      <c r="H597" s="5" t="s">
        <v>172</v>
      </c>
      <c r="I597" s="10">
        <v>36160</v>
      </c>
      <c r="J597" s="1" t="s">
        <v>482</v>
      </c>
      <c r="K597" s="5" t="s">
        <v>12</v>
      </c>
      <c r="L597" s="7">
        <v>5</v>
      </c>
      <c r="M597" s="8">
        <v>51312.56</v>
      </c>
      <c r="O597" s="12" t="s">
        <v>1270</v>
      </c>
    </row>
    <row r="598" spans="1:15" ht="15.4" customHeight="1" outlineLevel="2">
      <c r="A598" s="5" t="s">
        <v>7</v>
      </c>
      <c r="B598" s="5" t="s">
        <v>411</v>
      </c>
      <c r="C598" s="9">
        <v>253233</v>
      </c>
      <c r="D598" s="9">
        <v>0</v>
      </c>
      <c r="E598" s="13">
        <v>2532330</v>
      </c>
      <c r="F598" s="9">
        <v>3681174</v>
      </c>
      <c r="G598" s="5" t="s">
        <v>110</v>
      </c>
      <c r="H598" s="5" t="s">
        <v>111</v>
      </c>
      <c r="I598" s="10">
        <v>36160</v>
      </c>
      <c r="J598" s="1" t="s">
        <v>482</v>
      </c>
      <c r="K598" s="5" t="s">
        <v>12</v>
      </c>
      <c r="L598" s="7">
        <v>11</v>
      </c>
      <c r="M598" s="8">
        <v>97682.28</v>
      </c>
      <c r="O598" s="12" t="s">
        <v>1270</v>
      </c>
    </row>
    <row r="599" spans="1:15" ht="15.4" customHeight="1" outlineLevel="2">
      <c r="A599" s="5" t="s">
        <v>7</v>
      </c>
      <c r="B599" s="5" t="s">
        <v>411</v>
      </c>
      <c r="C599" s="9">
        <v>3311605</v>
      </c>
      <c r="D599" s="9">
        <v>0</v>
      </c>
      <c r="E599" s="13">
        <v>33116050</v>
      </c>
      <c r="F599" s="9">
        <v>3681174</v>
      </c>
      <c r="G599" s="5" t="s">
        <v>160</v>
      </c>
      <c r="H599" s="5" t="s">
        <v>161</v>
      </c>
      <c r="I599" s="10">
        <v>43465</v>
      </c>
      <c r="J599" s="1" t="s">
        <v>482</v>
      </c>
      <c r="K599" s="5" t="s">
        <v>12</v>
      </c>
      <c r="L599" s="7">
        <v>18</v>
      </c>
      <c r="M599" s="8">
        <v>139175.15</v>
      </c>
      <c r="O599" s="12" t="s">
        <v>1270</v>
      </c>
    </row>
    <row r="600" spans="1:15" ht="15.4" customHeight="1" outlineLevel="2">
      <c r="A600" s="5" t="s">
        <v>7</v>
      </c>
      <c r="B600" s="5" t="s">
        <v>411</v>
      </c>
      <c r="C600" s="9">
        <v>250293</v>
      </c>
      <c r="D600" s="9">
        <v>0</v>
      </c>
      <c r="E600" s="13">
        <v>2502930</v>
      </c>
      <c r="F600" s="9">
        <v>3681174</v>
      </c>
      <c r="G600" s="5" t="s">
        <v>64</v>
      </c>
      <c r="H600" s="5" t="s">
        <v>65</v>
      </c>
      <c r="I600" s="10">
        <v>36160</v>
      </c>
      <c r="J600" s="1" t="s">
        <v>482</v>
      </c>
      <c r="K600" s="5" t="s">
        <v>12</v>
      </c>
      <c r="L600" s="7">
        <v>50</v>
      </c>
      <c r="M600" s="8">
        <v>420866.73</v>
      </c>
      <c r="O600" s="12" t="s">
        <v>1270</v>
      </c>
    </row>
    <row r="601" spans="1:15" ht="15.4" customHeight="1" outlineLevel="2">
      <c r="A601" s="5" t="s">
        <v>7</v>
      </c>
      <c r="B601" s="5" t="s">
        <v>411</v>
      </c>
      <c r="C601" s="9">
        <v>251424</v>
      </c>
      <c r="D601" s="9">
        <v>0</v>
      </c>
      <c r="E601" s="13">
        <v>2514240</v>
      </c>
      <c r="F601" s="9">
        <v>3681174</v>
      </c>
      <c r="G601" s="5" t="s">
        <v>53</v>
      </c>
      <c r="H601" s="5" t="s">
        <v>54</v>
      </c>
      <c r="I601" s="10">
        <v>36160</v>
      </c>
      <c r="J601" s="1" t="s">
        <v>482</v>
      </c>
      <c r="K601" s="5" t="s">
        <v>12</v>
      </c>
      <c r="L601" s="7">
        <v>56</v>
      </c>
      <c r="M601" s="8">
        <v>352403.26</v>
      </c>
      <c r="O601" s="12" t="s">
        <v>1270</v>
      </c>
    </row>
    <row r="602" spans="1:15" ht="15.4" customHeight="1" outlineLevel="2">
      <c r="A602" s="5" t="s">
        <v>7</v>
      </c>
      <c r="B602" s="5" t="s">
        <v>411</v>
      </c>
      <c r="C602" s="9">
        <v>252555</v>
      </c>
      <c r="D602" s="9">
        <v>0</v>
      </c>
      <c r="E602" s="13">
        <v>2525550</v>
      </c>
      <c r="F602" s="9">
        <v>3681174</v>
      </c>
      <c r="G602" s="5" t="s">
        <v>105</v>
      </c>
      <c r="H602" s="5" t="s">
        <v>106</v>
      </c>
      <c r="I602" s="10">
        <v>36160</v>
      </c>
      <c r="J602" s="1" t="s">
        <v>482</v>
      </c>
      <c r="K602" s="5" t="s">
        <v>12</v>
      </c>
      <c r="L602" s="7">
        <v>64</v>
      </c>
      <c r="M602" s="8">
        <v>486010.78</v>
      </c>
      <c r="O602" s="12" t="s">
        <v>1270</v>
      </c>
    </row>
    <row r="603" spans="1:15" ht="15.4" customHeight="1" outlineLevel="2">
      <c r="A603" s="5" t="s">
        <v>7</v>
      </c>
      <c r="B603" s="5" t="s">
        <v>411</v>
      </c>
      <c r="C603" s="9">
        <v>253007</v>
      </c>
      <c r="D603" s="9">
        <v>0</v>
      </c>
      <c r="E603" s="13">
        <v>2530070</v>
      </c>
      <c r="F603" s="9">
        <v>3681174</v>
      </c>
      <c r="G603" s="5" t="s">
        <v>155</v>
      </c>
      <c r="H603" s="5" t="s">
        <v>156</v>
      </c>
      <c r="I603" s="10">
        <v>36160</v>
      </c>
      <c r="J603" s="1" t="s">
        <v>482</v>
      </c>
      <c r="K603" s="5" t="s">
        <v>12</v>
      </c>
      <c r="L603" s="7">
        <v>65</v>
      </c>
      <c r="M603" s="8">
        <v>369574.7</v>
      </c>
      <c r="O603" s="12" t="s">
        <v>1270</v>
      </c>
    </row>
    <row r="604" spans="1:15" ht="15.4" customHeight="1" outlineLevel="2">
      <c r="A604" s="5" t="s">
        <v>7</v>
      </c>
      <c r="B604" s="5" t="s">
        <v>411</v>
      </c>
      <c r="C604" s="9">
        <v>253685</v>
      </c>
      <c r="D604" s="9">
        <v>0</v>
      </c>
      <c r="E604" s="13">
        <v>2536850</v>
      </c>
      <c r="F604" s="9">
        <v>3681174</v>
      </c>
      <c r="G604" s="5" t="s">
        <v>103</v>
      </c>
      <c r="H604" s="5" t="s">
        <v>104</v>
      </c>
      <c r="I604" s="10">
        <v>36160</v>
      </c>
      <c r="J604" s="1" t="s">
        <v>482</v>
      </c>
      <c r="K604" s="5" t="s">
        <v>12</v>
      </c>
      <c r="L604" s="7">
        <v>84</v>
      </c>
      <c r="M604" s="8">
        <v>609817.59999999998</v>
      </c>
      <c r="O604" s="12" t="s">
        <v>1270</v>
      </c>
    </row>
    <row r="605" spans="1:15" ht="15.4" customHeight="1" outlineLevel="2">
      <c r="A605" s="5" t="s">
        <v>7</v>
      </c>
      <c r="B605" s="5" t="s">
        <v>411</v>
      </c>
      <c r="C605" s="9">
        <v>250519</v>
      </c>
      <c r="D605" s="9">
        <v>0</v>
      </c>
      <c r="E605" s="13">
        <v>2505190</v>
      </c>
      <c r="F605" s="9">
        <v>3681174</v>
      </c>
      <c r="G605" s="5" t="s">
        <v>9</v>
      </c>
      <c r="H605" s="5" t="s">
        <v>94</v>
      </c>
      <c r="I605" s="10">
        <v>36160</v>
      </c>
      <c r="J605" s="1" t="s">
        <v>482</v>
      </c>
      <c r="K605" s="5" t="s">
        <v>12</v>
      </c>
      <c r="L605" s="7">
        <v>94</v>
      </c>
      <c r="M605" s="8">
        <v>498300.96</v>
      </c>
      <c r="O605" s="12" t="s">
        <v>1270</v>
      </c>
    </row>
    <row r="606" spans="1:15" ht="15.4" customHeight="1" outlineLevel="2">
      <c r="A606" s="5" t="s">
        <v>7</v>
      </c>
      <c r="B606" s="5" t="s">
        <v>411</v>
      </c>
      <c r="C606" s="9">
        <v>251197</v>
      </c>
      <c r="D606" s="9">
        <v>0</v>
      </c>
      <c r="E606" s="13">
        <v>2511970</v>
      </c>
      <c r="F606" s="9">
        <v>3681174</v>
      </c>
      <c r="G606" s="5" t="s">
        <v>176</v>
      </c>
      <c r="H606" s="5" t="s">
        <v>177</v>
      </c>
      <c r="I606" s="10">
        <v>36160</v>
      </c>
      <c r="J606" s="1" t="s">
        <v>482</v>
      </c>
      <c r="K606" s="5" t="s">
        <v>12</v>
      </c>
      <c r="L606" s="7">
        <v>232</v>
      </c>
      <c r="M606" s="8">
        <v>1586655.65</v>
      </c>
      <c r="O606" s="12" t="s">
        <v>1270</v>
      </c>
    </row>
    <row r="607" spans="1:15" ht="15.4" customHeight="1" outlineLevel="2">
      <c r="A607" s="5" t="s">
        <v>7</v>
      </c>
      <c r="B607" s="5" t="s">
        <v>411</v>
      </c>
      <c r="C607" s="9">
        <v>251877</v>
      </c>
      <c r="D607" s="9">
        <v>0</v>
      </c>
      <c r="E607" s="13">
        <v>2518770</v>
      </c>
      <c r="F607" s="9">
        <v>3681174</v>
      </c>
      <c r="G607" s="5" t="s">
        <v>166</v>
      </c>
      <c r="H607" s="5" t="s">
        <v>167</v>
      </c>
      <c r="I607" s="10">
        <v>36160</v>
      </c>
      <c r="J607" s="1" t="s">
        <v>482</v>
      </c>
      <c r="K607" s="5" t="s">
        <v>12</v>
      </c>
      <c r="L607" s="7">
        <v>375</v>
      </c>
      <c r="M607" s="8">
        <v>2689806.5</v>
      </c>
      <c r="O607" s="12" t="s">
        <v>1270</v>
      </c>
    </row>
    <row r="608" spans="1:15" ht="15.4" customHeight="1" outlineLevel="2">
      <c r="A608" s="5" t="s">
        <v>7</v>
      </c>
      <c r="B608" s="5" t="s">
        <v>411</v>
      </c>
      <c r="C608" s="9">
        <v>252329</v>
      </c>
      <c r="D608" s="9">
        <v>0</v>
      </c>
      <c r="E608" s="13">
        <v>2523290</v>
      </c>
      <c r="F608" s="9">
        <v>3681174</v>
      </c>
      <c r="G608" s="5" t="s">
        <v>20</v>
      </c>
      <c r="H608" s="5" t="s">
        <v>21</v>
      </c>
      <c r="I608" s="10">
        <v>36160</v>
      </c>
      <c r="J608" s="1" t="s">
        <v>451</v>
      </c>
      <c r="K608" s="5" t="s">
        <v>12</v>
      </c>
      <c r="L608" s="7">
        <v>104</v>
      </c>
      <c r="M608" s="8">
        <v>723298.05</v>
      </c>
      <c r="O608" s="12" t="s">
        <v>1270</v>
      </c>
    </row>
    <row r="609" spans="1:15" ht="15.4" customHeight="1" outlineLevel="1">
      <c r="A609" s="5"/>
      <c r="B609" s="5"/>
      <c r="C609" s="9"/>
      <c r="D609" s="9"/>
      <c r="E609" s="13"/>
      <c r="F609" s="15" t="s">
        <v>990</v>
      </c>
      <c r="G609" s="5"/>
      <c r="H609" s="5"/>
      <c r="I609" s="10"/>
      <c r="J609" s="1"/>
      <c r="K609" s="5"/>
      <c r="L609" s="7">
        <f>SUBTOTAL(9,L596:L608)</f>
        <v>1161</v>
      </c>
      <c r="M609" s="8">
        <f>SUBTOTAL(9,M596:M608)</f>
        <v>8050338.5599999996</v>
      </c>
      <c r="O609" s="12" t="s">
        <v>1270</v>
      </c>
    </row>
    <row r="610" spans="1:15" ht="15.4" customHeight="1" outlineLevel="2">
      <c r="A610" s="5" t="s">
        <v>7</v>
      </c>
      <c r="B610" s="5" t="s">
        <v>411</v>
      </c>
      <c r="C610" s="9">
        <v>252782</v>
      </c>
      <c r="D610" s="9">
        <v>0</v>
      </c>
      <c r="E610" s="13">
        <v>2527820</v>
      </c>
      <c r="F610" s="9">
        <v>3681178</v>
      </c>
      <c r="G610" s="5" t="s">
        <v>173</v>
      </c>
      <c r="H610" s="5" t="s">
        <v>172</v>
      </c>
      <c r="I610" s="10">
        <v>36160</v>
      </c>
      <c r="J610" s="1" t="s">
        <v>449</v>
      </c>
      <c r="K610" s="5" t="s">
        <v>12</v>
      </c>
      <c r="L610" s="7">
        <v>2</v>
      </c>
      <c r="M610" s="8">
        <v>48168.19</v>
      </c>
      <c r="O610" s="12" t="s">
        <v>1270</v>
      </c>
    </row>
    <row r="611" spans="1:15" ht="15.4" customHeight="1" outlineLevel="2">
      <c r="A611" s="5" t="s">
        <v>7</v>
      </c>
      <c r="B611" s="5" t="s">
        <v>411</v>
      </c>
      <c r="C611" s="9">
        <v>251652</v>
      </c>
      <c r="D611" s="9">
        <v>0</v>
      </c>
      <c r="E611" s="13">
        <v>2516520</v>
      </c>
      <c r="F611" s="9">
        <v>3681178</v>
      </c>
      <c r="G611" s="5" t="s">
        <v>126</v>
      </c>
      <c r="H611" s="5" t="s">
        <v>127</v>
      </c>
      <c r="I611" s="10">
        <v>36160</v>
      </c>
      <c r="J611" s="1" t="s">
        <v>449</v>
      </c>
      <c r="K611" s="5" t="s">
        <v>12</v>
      </c>
      <c r="L611" s="7">
        <v>3</v>
      </c>
      <c r="M611" s="8">
        <v>14037.06</v>
      </c>
      <c r="O611" s="12" t="s">
        <v>1270</v>
      </c>
    </row>
    <row r="612" spans="1:15" ht="15.4" customHeight="1" outlineLevel="2">
      <c r="A612" s="5" t="s">
        <v>7</v>
      </c>
      <c r="B612" s="5" t="s">
        <v>411</v>
      </c>
      <c r="C612" s="9">
        <v>250972</v>
      </c>
      <c r="D612" s="9">
        <v>0</v>
      </c>
      <c r="E612" s="13">
        <v>2509720</v>
      </c>
      <c r="F612" s="9">
        <v>3681178</v>
      </c>
      <c r="G612" s="5" t="s">
        <v>171</v>
      </c>
      <c r="H612" s="5" t="s">
        <v>172</v>
      </c>
      <c r="I612" s="10">
        <v>36160</v>
      </c>
      <c r="J612" s="1" t="s">
        <v>449</v>
      </c>
      <c r="K612" s="5" t="s">
        <v>12</v>
      </c>
      <c r="L612" s="7">
        <v>9</v>
      </c>
      <c r="M612" s="8">
        <v>48451.68</v>
      </c>
      <c r="O612" s="12" t="s">
        <v>1270</v>
      </c>
    </row>
    <row r="613" spans="1:15" ht="15.4" customHeight="1" outlineLevel="2">
      <c r="A613" s="5" t="s">
        <v>7</v>
      </c>
      <c r="B613" s="5" t="s">
        <v>411</v>
      </c>
      <c r="C613" s="9">
        <v>253234</v>
      </c>
      <c r="D613" s="9">
        <v>0</v>
      </c>
      <c r="E613" s="13">
        <v>2532340</v>
      </c>
      <c r="F613" s="9">
        <v>3681178</v>
      </c>
      <c r="G613" s="5" t="s">
        <v>110</v>
      </c>
      <c r="H613" s="5" t="s">
        <v>111</v>
      </c>
      <c r="I613" s="10">
        <v>38352</v>
      </c>
      <c r="J613" s="1" t="s">
        <v>449</v>
      </c>
      <c r="K613" s="5" t="s">
        <v>12</v>
      </c>
      <c r="L613" s="7">
        <v>9</v>
      </c>
      <c r="M613" s="8">
        <v>75619.05</v>
      </c>
      <c r="O613" s="12" t="s">
        <v>1270</v>
      </c>
    </row>
    <row r="614" spans="1:15" ht="15.4" customHeight="1" outlineLevel="2">
      <c r="A614" s="5" t="s">
        <v>7</v>
      </c>
      <c r="B614" s="5" t="s">
        <v>411</v>
      </c>
      <c r="C614" s="9">
        <v>3311606</v>
      </c>
      <c r="D614" s="9">
        <v>0</v>
      </c>
      <c r="E614" s="13">
        <v>33116060</v>
      </c>
      <c r="F614" s="9">
        <v>3681178</v>
      </c>
      <c r="G614" s="5" t="s">
        <v>160</v>
      </c>
      <c r="H614" s="5" t="s">
        <v>161</v>
      </c>
      <c r="I614" s="10">
        <v>43465</v>
      </c>
      <c r="J614" s="1" t="s">
        <v>449</v>
      </c>
      <c r="K614" s="5" t="s">
        <v>12</v>
      </c>
      <c r="L614" s="7">
        <v>13</v>
      </c>
      <c r="M614" s="8">
        <v>115462.16</v>
      </c>
      <c r="O614" s="12" t="s">
        <v>1270</v>
      </c>
    </row>
    <row r="615" spans="1:15" ht="15.4" customHeight="1" outlineLevel="2">
      <c r="A615" s="5" t="s">
        <v>7</v>
      </c>
      <c r="B615" s="5" t="s">
        <v>411</v>
      </c>
      <c r="C615" s="9">
        <v>250294</v>
      </c>
      <c r="D615" s="9">
        <v>0</v>
      </c>
      <c r="E615" s="13">
        <v>2502940</v>
      </c>
      <c r="F615" s="9">
        <v>3681178</v>
      </c>
      <c r="G615" s="5" t="s">
        <v>64</v>
      </c>
      <c r="H615" s="5" t="s">
        <v>65</v>
      </c>
      <c r="I615" s="10">
        <v>36160</v>
      </c>
      <c r="J615" s="1" t="s">
        <v>449</v>
      </c>
      <c r="K615" s="5" t="s">
        <v>12</v>
      </c>
      <c r="L615" s="7">
        <v>26</v>
      </c>
      <c r="M615" s="8">
        <v>251217.01</v>
      </c>
      <c r="O615" s="12" t="s">
        <v>1270</v>
      </c>
    </row>
    <row r="616" spans="1:15" ht="15.4" customHeight="1" outlineLevel="2">
      <c r="A616" s="5" t="s">
        <v>7</v>
      </c>
      <c r="B616" s="5" t="s">
        <v>411</v>
      </c>
      <c r="C616" s="9">
        <v>251425</v>
      </c>
      <c r="D616" s="9">
        <v>0</v>
      </c>
      <c r="E616" s="13">
        <v>2514250</v>
      </c>
      <c r="F616" s="9">
        <v>3681178</v>
      </c>
      <c r="G616" s="5" t="s">
        <v>53</v>
      </c>
      <c r="H616" s="5" t="s">
        <v>54</v>
      </c>
      <c r="I616" s="10">
        <v>36160</v>
      </c>
      <c r="J616" s="1" t="s">
        <v>449</v>
      </c>
      <c r="K616" s="5" t="s">
        <v>12</v>
      </c>
      <c r="L616" s="7">
        <v>29</v>
      </c>
      <c r="M616" s="8">
        <v>220242.81</v>
      </c>
      <c r="O616" s="12" t="s">
        <v>1270</v>
      </c>
    </row>
    <row r="617" spans="1:15" ht="15.4" customHeight="1" outlineLevel="2">
      <c r="A617" s="5" t="s">
        <v>7</v>
      </c>
      <c r="B617" s="5" t="s">
        <v>411</v>
      </c>
      <c r="C617" s="9">
        <v>253008</v>
      </c>
      <c r="D617" s="9">
        <v>0</v>
      </c>
      <c r="E617" s="13">
        <v>2530080</v>
      </c>
      <c r="F617" s="9">
        <v>3681178</v>
      </c>
      <c r="G617" s="5" t="s">
        <v>155</v>
      </c>
      <c r="H617" s="5" t="s">
        <v>156</v>
      </c>
      <c r="I617" s="10">
        <v>36160</v>
      </c>
      <c r="J617" s="1" t="s">
        <v>449</v>
      </c>
      <c r="K617" s="5" t="s">
        <v>12</v>
      </c>
      <c r="L617" s="7">
        <v>35</v>
      </c>
      <c r="M617" s="8">
        <v>266600.53000000003</v>
      </c>
      <c r="O617" s="12" t="s">
        <v>1270</v>
      </c>
    </row>
    <row r="618" spans="1:15" ht="15.4" customHeight="1" outlineLevel="2">
      <c r="A618" s="5" t="s">
        <v>7</v>
      </c>
      <c r="B618" s="5" t="s">
        <v>411</v>
      </c>
      <c r="C618" s="9">
        <v>252330</v>
      </c>
      <c r="D618" s="9">
        <v>0</v>
      </c>
      <c r="E618" s="13">
        <v>2523300</v>
      </c>
      <c r="F618" s="9">
        <v>3681178</v>
      </c>
      <c r="G618" s="5" t="s">
        <v>20</v>
      </c>
      <c r="H618" s="5" t="s">
        <v>21</v>
      </c>
      <c r="I618" s="10">
        <v>36160</v>
      </c>
      <c r="J618" s="1" t="s">
        <v>449</v>
      </c>
      <c r="K618" s="5" t="s">
        <v>12</v>
      </c>
      <c r="L618" s="7">
        <v>37</v>
      </c>
      <c r="M618" s="8">
        <v>295818.36</v>
      </c>
      <c r="O618" s="12" t="s">
        <v>1270</v>
      </c>
    </row>
    <row r="619" spans="1:15" ht="15.4" customHeight="1" outlineLevel="2">
      <c r="A619" s="5" t="s">
        <v>7</v>
      </c>
      <c r="B619" s="5" t="s">
        <v>411</v>
      </c>
      <c r="C619" s="9">
        <v>252556</v>
      </c>
      <c r="D619" s="9">
        <v>0</v>
      </c>
      <c r="E619" s="13">
        <v>2525560</v>
      </c>
      <c r="F619" s="9">
        <v>3681178</v>
      </c>
      <c r="G619" s="5" t="s">
        <v>105</v>
      </c>
      <c r="H619" s="5" t="s">
        <v>106</v>
      </c>
      <c r="I619" s="10">
        <v>36160</v>
      </c>
      <c r="J619" s="1" t="s">
        <v>449</v>
      </c>
      <c r="K619" s="5" t="s">
        <v>12</v>
      </c>
      <c r="L619" s="7">
        <v>40</v>
      </c>
      <c r="M619" s="8">
        <v>280158.93</v>
      </c>
      <c r="O619" s="12" t="s">
        <v>1270</v>
      </c>
    </row>
    <row r="620" spans="1:15" ht="15.4" customHeight="1" outlineLevel="2">
      <c r="A620" s="5" t="s">
        <v>7</v>
      </c>
      <c r="B620" s="5" t="s">
        <v>411</v>
      </c>
      <c r="C620" s="9">
        <v>253686</v>
      </c>
      <c r="D620" s="9">
        <v>0</v>
      </c>
      <c r="E620" s="13">
        <v>2536860</v>
      </c>
      <c r="F620" s="9">
        <v>3681178</v>
      </c>
      <c r="G620" s="5" t="s">
        <v>103</v>
      </c>
      <c r="H620" s="5" t="s">
        <v>104</v>
      </c>
      <c r="I620" s="10">
        <v>36160</v>
      </c>
      <c r="J620" s="1" t="s">
        <v>449</v>
      </c>
      <c r="K620" s="5" t="s">
        <v>12</v>
      </c>
      <c r="L620" s="7">
        <v>41</v>
      </c>
      <c r="M620" s="8">
        <v>339987.85</v>
      </c>
      <c r="O620" s="12" t="s">
        <v>1270</v>
      </c>
    </row>
    <row r="621" spans="1:15" ht="15.4" customHeight="1" outlineLevel="2">
      <c r="A621" s="5" t="s">
        <v>7</v>
      </c>
      <c r="B621" s="5" t="s">
        <v>411</v>
      </c>
      <c r="C621" s="9">
        <v>251878</v>
      </c>
      <c r="D621" s="9">
        <v>0</v>
      </c>
      <c r="E621" s="13">
        <v>2518780</v>
      </c>
      <c r="F621" s="9">
        <v>3681178</v>
      </c>
      <c r="G621" s="5" t="s">
        <v>166</v>
      </c>
      <c r="H621" s="5" t="s">
        <v>167</v>
      </c>
      <c r="I621" s="10">
        <v>36160</v>
      </c>
      <c r="J621" s="1" t="s">
        <v>449</v>
      </c>
      <c r="K621" s="5" t="s">
        <v>12</v>
      </c>
      <c r="L621" s="7">
        <v>49</v>
      </c>
      <c r="M621" s="8">
        <v>402415.99</v>
      </c>
      <c r="O621" s="12" t="s">
        <v>1270</v>
      </c>
    </row>
    <row r="622" spans="1:15" ht="15.4" customHeight="1" outlineLevel="2">
      <c r="A622" s="5" t="s">
        <v>7</v>
      </c>
      <c r="B622" s="5" t="s">
        <v>411</v>
      </c>
      <c r="C622" s="9">
        <v>250520</v>
      </c>
      <c r="D622" s="9">
        <v>0</v>
      </c>
      <c r="E622" s="13">
        <v>2505200</v>
      </c>
      <c r="F622" s="9">
        <v>3681178</v>
      </c>
      <c r="G622" s="5" t="s">
        <v>9</v>
      </c>
      <c r="H622" s="5" t="s">
        <v>94</v>
      </c>
      <c r="I622" s="10">
        <v>36160</v>
      </c>
      <c r="J622" s="1" t="s">
        <v>449</v>
      </c>
      <c r="K622" s="5" t="s">
        <v>12</v>
      </c>
      <c r="L622" s="7">
        <v>59</v>
      </c>
      <c r="M622" s="8">
        <v>446545.34</v>
      </c>
      <c r="O622" s="12" t="s">
        <v>1270</v>
      </c>
    </row>
    <row r="623" spans="1:15" ht="15.4" customHeight="1" outlineLevel="2">
      <c r="A623" s="5" t="s">
        <v>7</v>
      </c>
      <c r="B623" s="5" t="s">
        <v>411</v>
      </c>
      <c r="C623" s="9">
        <v>251198</v>
      </c>
      <c r="D623" s="9">
        <v>0</v>
      </c>
      <c r="E623" s="13">
        <v>2511980</v>
      </c>
      <c r="F623" s="9">
        <v>3681178</v>
      </c>
      <c r="G623" s="5" t="s">
        <v>176</v>
      </c>
      <c r="H623" s="5" t="s">
        <v>177</v>
      </c>
      <c r="I623" s="10">
        <v>36160</v>
      </c>
      <c r="J623" s="1" t="s">
        <v>449</v>
      </c>
      <c r="K623" s="5" t="s">
        <v>12</v>
      </c>
      <c r="L623" s="7">
        <v>61</v>
      </c>
      <c r="M623" s="8">
        <v>543469.56000000006</v>
      </c>
      <c r="O623" s="12" t="s">
        <v>1270</v>
      </c>
    </row>
    <row r="624" spans="1:15" ht="15.4" customHeight="1" outlineLevel="1">
      <c r="A624" s="5"/>
      <c r="B624" s="5"/>
      <c r="C624" s="9"/>
      <c r="D624" s="9"/>
      <c r="E624" s="13"/>
      <c r="F624" s="15" t="s">
        <v>991</v>
      </c>
      <c r="G624" s="5"/>
      <c r="H624" s="5"/>
      <c r="I624" s="10"/>
      <c r="J624" s="1"/>
      <c r="K624" s="5"/>
      <c r="L624" s="7">
        <f>SUBTOTAL(9,L610:L623)</f>
        <v>413</v>
      </c>
      <c r="M624" s="8">
        <f>SUBTOTAL(9,M610:M623)</f>
        <v>3348194.52</v>
      </c>
      <c r="O624" s="12" t="s">
        <v>1270</v>
      </c>
    </row>
    <row r="625" spans="1:15" ht="15.4" customHeight="1" outlineLevel="2">
      <c r="A625" s="5" t="s">
        <v>7</v>
      </c>
      <c r="B625" s="5" t="s">
        <v>411</v>
      </c>
      <c r="C625" s="9">
        <v>252783</v>
      </c>
      <c r="D625" s="9">
        <v>0</v>
      </c>
      <c r="E625" s="13">
        <v>2527830</v>
      </c>
      <c r="F625" s="9">
        <v>3681180</v>
      </c>
      <c r="G625" s="5" t="s">
        <v>173</v>
      </c>
      <c r="H625" s="5" t="s">
        <v>172</v>
      </c>
      <c r="I625" s="10">
        <v>38717</v>
      </c>
      <c r="J625" s="1" t="s">
        <v>449</v>
      </c>
      <c r="K625" s="5" t="s">
        <v>12</v>
      </c>
      <c r="L625" s="7">
        <v>1</v>
      </c>
      <c r="M625" s="8">
        <v>10468.379999999999</v>
      </c>
      <c r="O625" s="12" t="s">
        <v>1270</v>
      </c>
    </row>
    <row r="626" spans="1:15" ht="15.4" customHeight="1" outlineLevel="2">
      <c r="A626" s="5" t="s">
        <v>7</v>
      </c>
      <c r="B626" s="5" t="s">
        <v>411</v>
      </c>
      <c r="C626" s="9">
        <v>250973</v>
      </c>
      <c r="D626" s="9">
        <v>0</v>
      </c>
      <c r="E626" s="13">
        <v>2509730</v>
      </c>
      <c r="F626" s="9">
        <v>3681180</v>
      </c>
      <c r="G626" s="5" t="s">
        <v>171</v>
      </c>
      <c r="H626" s="5" t="s">
        <v>172</v>
      </c>
      <c r="I626" s="10">
        <v>36160</v>
      </c>
      <c r="J626" s="1" t="s">
        <v>449</v>
      </c>
      <c r="K626" s="5" t="s">
        <v>12</v>
      </c>
      <c r="L626" s="7">
        <v>4</v>
      </c>
      <c r="M626" s="8">
        <v>19787.91</v>
      </c>
      <c r="O626" s="12" t="s">
        <v>1270</v>
      </c>
    </row>
    <row r="627" spans="1:15" ht="15.4" customHeight="1" outlineLevel="2">
      <c r="A627" s="5" t="s">
        <v>7</v>
      </c>
      <c r="B627" s="5" t="s">
        <v>411</v>
      </c>
      <c r="C627" s="9">
        <v>253235</v>
      </c>
      <c r="D627" s="9">
        <v>0</v>
      </c>
      <c r="E627" s="13">
        <v>2532350</v>
      </c>
      <c r="F627" s="9">
        <v>3681180</v>
      </c>
      <c r="G627" s="5" t="s">
        <v>110</v>
      </c>
      <c r="H627" s="5" t="s">
        <v>111</v>
      </c>
      <c r="I627" s="10">
        <v>36160</v>
      </c>
      <c r="J627" s="1" t="s">
        <v>449</v>
      </c>
      <c r="K627" s="5" t="s">
        <v>12</v>
      </c>
      <c r="L627" s="7">
        <v>11</v>
      </c>
      <c r="M627" s="8">
        <v>123585.84</v>
      </c>
      <c r="O627" s="12" t="s">
        <v>1270</v>
      </c>
    </row>
    <row r="628" spans="1:15" ht="15.4" customHeight="1" outlineLevel="2">
      <c r="A628" s="5" t="s">
        <v>7</v>
      </c>
      <c r="B628" s="5" t="s">
        <v>411</v>
      </c>
      <c r="C628" s="9">
        <v>3311607</v>
      </c>
      <c r="D628" s="9">
        <v>0</v>
      </c>
      <c r="E628" s="13">
        <v>33116070</v>
      </c>
      <c r="F628" s="9">
        <v>3681180</v>
      </c>
      <c r="G628" s="5" t="s">
        <v>160</v>
      </c>
      <c r="H628" s="5" t="s">
        <v>161</v>
      </c>
      <c r="I628" s="10">
        <v>43465</v>
      </c>
      <c r="J628" s="1" t="s">
        <v>449</v>
      </c>
      <c r="K628" s="5" t="s">
        <v>12</v>
      </c>
      <c r="L628" s="7">
        <v>22</v>
      </c>
      <c r="M628" s="8">
        <v>223762.25</v>
      </c>
      <c r="O628" s="12" t="s">
        <v>1270</v>
      </c>
    </row>
    <row r="629" spans="1:15" ht="15.4" customHeight="1" outlineLevel="2">
      <c r="A629" s="5" t="s">
        <v>7</v>
      </c>
      <c r="B629" s="5" t="s">
        <v>411</v>
      </c>
      <c r="C629" s="9">
        <v>253009</v>
      </c>
      <c r="D629" s="9">
        <v>0</v>
      </c>
      <c r="E629" s="13">
        <v>2530090</v>
      </c>
      <c r="F629" s="9">
        <v>3681180</v>
      </c>
      <c r="G629" s="5" t="s">
        <v>155</v>
      </c>
      <c r="H629" s="5" t="s">
        <v>156</v>
      </c>
      <c r="I629" s="10">
        <v>36160</v>
      </c>
      <c r="J629" s="1" t="s">
        <v>449</v>
      </c>
      <c r="K629" s="5" t="s">
        <v>12</v>
      </c>
      <c r="L629" s="7">
        <v>37</v>
      </c>
      <c r="M629" s="8">
        <v>327963.52000000002</v>
      </c>
      <c r="O629" s="12" t="s">
        <v>1270</v>
      </c>
    </row>
    <row r="630" spans="1:15" ht="15.4" customHeight="1" outlineLevel="2">
      <c r="A630" s="5" t="s">
        <v>7</v>
      </c>
      <c r="B630" s="5" t="s">
        <v>411</v>
      </c>
      <c r="C630" s="9">
        <v>251879</v>
      </c>
      <c r="D630" s="9">
        <v>0</v>
      </c>
      <c r="E630" s="13">
        <v>2518790</v>
      </c>
      <c r="F630" s="9">
        <v>3681180</v>
      </c>
      <c r="G630" s="5" t="s">
        <v>166</v>
      </c>
      <c r="H630" s="5" t="s">
        <v>167</v>
      </c>
      <c r="I630" s="10">
        <v>36160</v>
      </c>
      <c r="J630" s="1" t="s">
        <v>449</v>
      </c>
      <c r="K630" s="5" t="s">
        <v>12</v>
      </c>
      <c r="L630" s="7">
        <v>60</v>
      </c>
      <c r="M630" s="8">
        <v>570534.9</v>
      </c>
      <c r="O630" s="12" t="s">
        <v>1270</v>
      </c>
    </row>
    <row r="631" spans="1:15" ht="15.4" customHeight="1" outlineLevel="2">
      <c r="A631" s="5" t="s">
        <v>7</v>
      </c>
      <c r="B631" s="5" t="s">
        <v>411</v>
      </c>
      <c r="C631" s="9">
        <v>250295</v>
      </c>
      <c r="D631" s="9">
        <v>0</v>
      </c>
      <c r="E631" s="13">
        <v>2502950</v>
      </c>
      <c r="F631" s="9">
        <v>3681180</v>
      </c>
      <c r="G631" s="5" t="s">
        <v>64</v>
      </c>
      <c r="H631" s="5" t="s">
        <v>65</v>
      </c>
      <c r="I631" s="10">
        <v>36160</v>
      </c>
      <c r="J631" s="1" t="s">
        <v>449</v>
      </c>
      <c r="K631" s="5" t="s">
        <v>12</v>
      </c>
      <c r="L631" s="7">
        <v>74</v>
      </c>
      <c r="M631" s="8">
        <v>726445.01</v>
      </c>
      <c r="O631" s="12" t="s">
        <v>1270</v>
      </c>
    </row>
    <row r="632" spans="1:15" ht="15.4" customHeight="1" outlineLevel="2">
      <c r="A632" s="5" t="s">
        <v>7</v>
      </c>
      <c r="B632" s="5" t="s">
        <v>411</v>
      </c>
      <c r="C632" s="9">
        <v>251426</v>
      </c>
      <c r="D632" s="9">
        <v>0</v>
      </c>
      <c r="E632" s="13">
        <v>2514260</v>
      </c>
      <c r="F632" s="9">
        <v>3681180</v>
      </c>
      <c r="G632" s="5" t="s">
        <v>53</v>
      </c>
      <c r="H632" s="5" t="s">
        <v>54</v>
      </c>
      <c r="I632" s="10">
        <v>36160</v>
      </c>
      <c r="J632" s="1" t="s">
        <v>449</v>
      </c>
      <c r="K632" s="5" t="s">
        <v>12</v>
      </c>
      <c r="L632" s="7">
        <v>76</v>
      </c>
      <c r="M632" s="8">
        <v>683107.9</v>
      </c>
      <c r="O632" s="12" t="s">
        <v>1270</v>
      </c>
    </row>
    <row r="633" spans="1:15" ht="15.4" customHeight="1" outlineLevel="2">
      <c r="A633" s="5" t="s">
        <v>7</v>
      </c>
      <c r="B633" s="5" t="s">
        <v>411</v>
      </c>
      <c r="C633" s="9">
        <v>250521</v>
      </c>
      <c r="D633" s="9">
        <v>0</v>
      </c>
      <c r="E633" s="13">
        <v>2505210</v>
      </c>
      <c r="F633" s="9">
        <v>3681180</v>
      </c>
      <c r="G633" s="5" t="s">
        <v>9</v>
      </c>
      <c r="H633" s="5" t="s">
        <v>94</v>
      </c>
      <c r="I633" s="10">
        <v>36160</v>
      </c>
      <c r="J633" s="1" t="s">
        <v>449</v>
      </c>
      <c r="K633" s="5" t="s">
        <v>12</v>
      </c>
      <c r="L633" s="7">
        <v>76</v>
      </c>
      <c r="M633" s="8">
        <v>754328.63</v>
      </c>
      <c r="O633" s="12" t="s">
        <v>1270</v>
      </c>
    </row>
    <row r="634" spans="1:15" ht="15.4" customHeight="1" outlineLevel="2">
      <c r="A634" s="5" t="s">
        <v>7</v>
      </c>
      <c r="B634" s="5" t="s">
        <v>411</v>
      </c>
      <c r="C634" s="9">
        <v>252557</v>
      </c>
      <c r="D634" s="9">
        <v>0</v>
      </c>
      <c r="E634" s="13">
        <v>2525570</v>
      </c>
      <c r="F634" s="9">
        <v>3681180</v>
      </c>
      <c r="G634" s="5" t="s">
        <v>105</v>
      </c>
      <c r="H634" s="5" t="s">
        <v>106</v>
      </c>
      <c r="I634" s="10">
        <v>36160</v>
      </c>
      <c r="J634" s="1" t="s">
        <v>449</v>
      </c>
      <c r="K634" s="5" t="s">
        <v>12</v>
      </c>
      <c r="L634" s="7">
        <v>80</v>
      </c>
      <c r="M634" s="8">
        <v>700195.18</v>
      </c>
      <c r="O634" s="12" t="s">
        <v>1270</v>
      </c>
    </row>
    <row r="635" spans="1:15" ht="15.4" customHeight="1" outlineLevel="2">
      <c r="A635" s="5" t="s">
        <v>7</v>
      </c>
      <c r="B635" s="5" t="s">
        <v>411</v>
      </c>
      <c r="C635" s="9">
        <v>251199</v>
      </c>
      <c r="D635" s="9">
        <v>0</v>
      </c>
      <c r="E635" s="13">
        <v>2511990</v>
      </c>
      <c r="F635" s="9">
        <v>3681180</v>
      </c>
      <c r="G635" s="5" t="s">
        <v>176</v>
      </c>
      <c r="H635" s="5" t="s">
        <v>177</v>
      </c>
      <c r="I635" s="10">
        <v>36160</v>
      </c>
      <c r="J635" s="1" t="s">
        <v>449</v>
      </c>
      <c r="K635" s="5" t="s">
        <v>12</v>
      </c>
      <c r="L635" s="7">
        <v>92</v>
      </c>
      <c r="M635" s="8">
        <v>872610.26</v>
      </c>
      <c r="O635" s="12" t="s">
        <v>1270</v>
      </c>
    </row>
    <row r="636" spans="1:15" ht="15.4" customHeight="1" outlineLevel="2">
      <c r="A636" s="5" t="s">
        <v>7</v>
      </c>
      <c r="B636" s="5" t="s">
        <v>411</v>
      </c>
      <c r="C636" s="9">
        <v>253687</v>
      </c>
      <c r="D636" s="9">
        <v>0</v>
      </c>
      <c r="E636" s="13">
        <v>2536870</v>
      </c>
      <c r="F636" s="9">
        <v>3681180</v>
      </c>
      <c r="G636" s="5" t="s">
        <v>103</v>
      </c>
      <c r="H636" s="5" t="s">
        <v>104</v>
      </c>
      <c r="I636" s="10">
        <v>36160</v>
      </c>
      <c r="J636" s="1" t="s">
        <v>449</v>
      </c>
      <c r="K636" s="5" t="s">
        <v>12</v>
      </c>
      <c r="L636" s="7">
        <v>129</v>
      </c>
      <c r="M636" s="8">
        <v>1072905.46</v>
      </c>
      <c r="O636" s="12" t="s">
        <v>1270</v>
      </c>
    </row>
    <row r="637" spans="1:15" ht="15.4" customHeight="1" outlineLevel="2">
      <c r="A637" s="5" t="s">
        <v>7</v>
      </c>
      <c r="B637" s="5" t="s">
        <v>411</v>
      </c>
      <c r="C637" s="9">
        <v>252331</v>
      </c>
      <c r="D637" s="9">
        <v>0</v>
      </c>
      <c r="E637" s="13">
        <v>2523310</v>
      </c>
      <c r="F637" s="9">
        <v>3681180</v>
      </c>
      <c r="G637" s="5" t="s">
        <v>20</v>
      </c>
      <c r="H637" s="5" t="s">
        <v>21</v>
      </c>
      <c r="I637" s="10">
        <v>36160</v>
      </c>
      <c r="J637" s="1" t="s">
        <v>452</v>
      </c>
      <c r="K637" s="5" t="s">
        <v>12</v>
      </c>
      <c r="L637" s="7">
        <v>36</v>
      </c>
      <c r="M637" s="8">
        <v>321171.59000000003</v>
      </c>
      <c r="O637" s="12" t="s">
        <v>1270</v>
      </c>
    </row>
    <row r="638" spans="1:15" ht="15.4" customHeight="1" outlineLevel="1">
      <c r="A638" s="5"/>
      <c r="B638" s="5"/>
      <c r="C638" s="9"/>
      <c r="D638" s="9"/>
      <c r="E638" s="13"/>
      <c r="F638" s="15" t="s">
        <v>992</v>
      </c>
      <c r="G638" s="5"/>
      <c r="H638" s="5"/>
      <c r="I638" s="10"/>
      <c r="J638" s="1"/>
      <c r="K638" s="5"/>
      <c r="L638" s="7">
        <f>SUBTOTAL(9,L625:L637)</f>
        <v>698</v>
      </c>
      <c r="M638" s="8">
        <f>SUBTOTAL(9,M625:M637)</f>
        <v>6406866.8300000001</v>
      </c>
      <c r="O638" s="12" t="s">
        <v>1270</v>
      </c>
    </row>
    <row r="639" spans="1:15" ht="15.4" customHeight="1" outlineLevel="2">
      <c r="A639" s="5" t="s">
        <v>7</v>
      </c>
      <c r="B639" s="5" t="s">
        <v>411</v>
      </c>
      <c r="C639" s="9">
        <v>3311608</v>
      </c>
      <c r="D639" s="9">
        <v>0</v>
      </c>
      <c r="E639" s="13">
        <v>33116080</v>
      </c>
      <c r="F639" s="9">
        <v>3681201</v>
      </c>
      <c r="G639" s="5" t="s">
        <v>160</v>
      </c>
      <c r="H639" s="5" t="s">
        <v>161</v>
      </c>
      <c r="I639" s="10">
        <v>43465</v>
      </c>
      <c r="J639" s="1" t="s">
        <v>453</v>
      </c>
      <c r="K639" s="5" t="s">
        <v>12</v>
      </c>
      <c r="L639" s="7">
        <v>1</v>
      </c>
      <c r="M639" s="8">
        <v>208.13</v>
      </c>
      <c r="O639" s="12" t="s">
        <v>1269</v>
      </c>
    </row>
    <row r="640" spans="1:15" ht="15.4" customHeight="1" outlineLevel="2">
      <c r="A640" s="5" t="s">
        <v>7</v>
      </c>
      <c r="B640" s="5" t="s">
        <v>411</v>
      </c>
      <c r="C640" s="9">
        <v>251200</v>
      </c>
      <c r="D640" s="9">
        <v>0</v>
      </c>
      <c r="E640" s="13">
        <v>2512000</v>
      </c>
      <c r="F640" s="9">
        <v>3681201</v>
      </c>
      <c r="G640" s="5" t="s">
        <v>176</v>
      </c>
      <c r="H640" s="5" t="s">
        <v>177</v>
      </c>
      <c r="I640" s="10">
        <v>36160</v>
      </c>
      <c r="J640" s="1" t="s">
        <v>453</v>
      </c>
      <c r="K640" s="5" t="s">
        <v>12</v>
      </c>
      <c r="L640" s="7">
        <v>1</v>
      </c>
      <c r="M640" s="8">
        <v>208.13</v>
      </c>
      <c r="O640" s="12" t="s">
        <v>1269</v>
      </c>
    </row>
    <row r="641" spans="1:15" ht="15.4" customHeight="1" outlineLevel="2">
      <c r="A641" s="5" t="s">
        <v>7</v>
      </c>
      <c r="B641" s="5" t="s">
        <v>411</v>
      </c>
      <c r="C641" s="9">
        <v>253236</v>
      </c>
      <c r="D641" s="9">
        <v>0</v>
      </c>
      <c r="E641" s="13">
        <v>2532360</v>
      </c>
      <c r="F641" s="9">
        <v>3681201</v>
      </c>
      <c r="G641" s="5" t="s">
        <v>110</v>
      </c>
      <c r="H641" s="5" t="s">
        <v>111</v>
      </c>
      <c r="I641" s="10">
        <v>36160</v>
      </c>
      <c r="J641" s="1" t="s">
        <v>453</v>
      </c>
      <c r="K641" s="5" t="s">
        <v>12</v>
      </c>
      <c r="L641" s="7">
        <v>1</v>
      </c>
      <c r="M641" s="8">
        <v>208.13</v>
      </c>
      <c r="O641" s="12" t="s">
        <v>1269</v>
      </c>
    </row>
    <row r="642" spans="1:15" ht="15.4" customHeight="1" outlineLevel="1">
      <c r="A642" s="5"/>
      <c r="B642" s="5"/>
      <c r="C642" s="9"/>
      <c r="D642" s="9"/>
      <c r="E642" s="13"/>
      <c r="F642" s="15" t="s">
        <v>993</v>
      </c>
      <c r="G642" s="5"/>
      <c r="H642" s="5"/>
      <c r="I642" s="10"/>
      <c r="J642" s="1"/>
      <c r="K642" s="5"/>
      <c r="L642" s="7">
        <f>SUBTOTAL(9,L639:L641)</f>
        <v>3</v>
      </c>
      <c r="M642" s="8">
        <f>SUBTOTAL(9,M639:M641)</f>
        <v>624.39</v>
      </c>
      <c r="O642" s="12" t="s">
        <v>1269</v>
      </c>
    </row>
    <row r="643" spans="1:15" ht="15.4" customHeight="1" outlineLevel="2">
      <c r="A643" s="5" t="s">
        <v>7</v>
      </c>
      <c r="B643" s="5" t="s">
        <v>411</v>
      </c>
      <c r="C643" s="9">
        <v>251201</v>
      </c>
      <c r="D643" s="9">
        <v>0</v>
      </c>
      <c r="E643" s="13">
        <v>2512010</v>
      </c>
      <c r="F643" s="9">
        <v>3681203</v>
      </c>
      <c r="G643" s="5" t="s">
        <v>176</v>
      </c>
      <c r="H643" s="5" t="s">
        <v>177</v>
      </c>
      <c r="I643" s="10">
        <v>36160</v>
      </c>
      <c r="J643" s="1" t="s">
        <v>453</v>
      </c>
      <c r="K643" s="5" t="s">
        <v>12</v>
      </c>
      <c r="L643" s="7">
        <v>1</v>
      </c>
      <c r="M643" s="8">
        <v>279.16000000000003</v>
      </c>
      <c r="O643" s="12" t="s">
        <v>1269</v>
      </c>
    </row>
    <row r="644" spans="1:15" ht="15.4" customHeight="1" outlineLevel="2">
      <c r="A644" s="5" t="s">
        <v>7</v>
      </c>
      <c r="B644" s="5" t="s">
        <v>411</v>
      </c>
      <c r="C644" s="9">
        <v>253689</v>
      </c>
      <c r="D644" s="9">
        <v>0</v>
      </c>
      <c r="E644" s="13">
        <v>2536890</v>
      </c>
      <c r="F644" s="9">
        <v>3681203</v>
      </c>
      <c r="G644" s="5" t="s">
        <v>103</v>
      </c>
      <c r="H644" s="5" t="s">
        <v>104</v>
      </c>
      <c r="I644" s="10">
        <v>36160</v>
      </c>
      <c r="J644" s="1" t="s">
        <v>453</v>
      </c>
      <c r="K644" s="5" t="s">
        <v>12</v>
      </c>
      <c r="L644" s="7">
        <v>2</v>
      </c>
      <c r="M644" s="8">
        <v>558.32000000000005</v>
      </c>
      <c r="O644" s="12" t="s">
        <v>1269</v>
      </c>
    </row>
    <row r="645" spans="1:15" ht="15.4" customHeight="1" outlineLevel="1">
      <c r="A645" s="5"/>
      <c r="B645" s="5"/>
      <c r="C645" s="9"/>
      <c r="D645" s="9"/>
      <c r="E645" s="13"/>
      <c r="F645" s="15" t="s">
        <v>994</v>
      </c>
      <c r="G645" s="5"/>
      <c r="H645" s="5"/>
      <c r="I645" s="10"/>
      <c r="J645" s="1"/>
      <c r="K645" s="5"/>
      <c r="L645" s="7">
        <f>SUBTOTAL(9,L643:L644)</f>
        <v>3</v>
      </c>
      <c r="M645" s="8">
        <f>SUBTOTAL(9,M643:M644)</f>
        <v>837.48</v>
      </c>
      <c r="O645" s="12" t="s">
        <v>1269</v>
      </c>
    </row>
    <row r="646" spans="1:15" ht="15.4" customHeight="1" outlineLevel="2">
      <c r="A646" s="5" t="s">
        <v>7</v>
      </c>
      <c r="B646" s="5" t="s">
        <v>411</v>
      </c>
      <c r="C646" s="9">
        <v>252334</v>
      </c>
      <c r="D646" s="9">
        <v>0</v>
      </c>
      <c r="E646" s="13">
        <v>2523340</v>
      </c>
      <c r="F646" s="9">
        <v>3681204</v>
      </c>
      <c r="G646" s="5" t="s">
        <v>20</v>
      </c>
      <c r="H646" s="5" t="s">
        <v>21</v>
      </c>
      <c r="I646" s="10">
        <v>36160</v>
      </c>
      <c r="J646" s="1" t="s">
        <v>453</v>
      </c>
      <c r="K646" s="5" t="s">
        <v>12</v>
      </c>
      <c r="L646" s="7">
        <v>24</v>
      </c>
      <c r="M646" s="8">
        <v>63966.61</v>
      </c>
      <c r="O646" s="12" t="s">
        <v>1269</v>
      </c>
    </row>
    <row r="647" spans="1:15" ht="15.4" customHeight="1" outlineLevel="2">
      <c r="A647" s="5" t="s">
        <v>7</v>
      </c>
      <c r="B647" s="5" t="s">
        <v>411</v>
      </c>
      <c r="C647" s="9">
        <v>252786</v>
      </c>
      <c r="D647" s="9">
        <v>0</v>
      </c>
      <c r="E647" s="13">
        <v>2527860</v>
      </c>
      <c r="F647" s="9">
        <v>3681204</v>
      </c>
      <c r="G647" s="5" t="s">
        <v>173</v>
      </c>
      <c r="H647" s="5" t="s">
        <v>172</v>
      </c>
      <c r="I647" s="10">
        <v>36160</v>
      </c>
      <c r="J647" s="1" t="s">
        <v>453</v>
      </c>
      <c r="K647" s="5" t="s">
        <v>12</v>
      </c>
      <c r="L647" s="7">
        <v>37</v>
      </c>
      <c r="M647" s="8">
        <v>32909.449999999997</v>
      </c>
      <c r="O647" s="12" t="s">
        <v>1269</v>
      </c>
    </row>
    <row r="648" spans="1:15" ht="15.4" customHeight="1" outlineLevel="2">
      <c r="A648" s="5" t="s">
        <v>7</v>
      </c>
      <c r="B648" s="5" t="s">
        <v>411</v>
      </c>
      <c r="C648" s="9">
        <v>252560</v>
      </c>
      <c r="D648" s="9">
        <v>0</v>
      </c>
      <c r="E648" s="13">
        <v>2525600</v>
      </c>
      <c r="F648" s="9">
        <v>3681204</v>
      </c>
      <c r="G648" s="5" t="s">
        <v>105</v>
      </c>
      <c r="H648" s="5" t="s">
        <v>106</v>
      </c>
      <c r="I648" s="10">
        <v>36160</v>
      </c>
      <c r="J648" s="1" t="s">
        <v>453</v>
      </c>
      <c r="K648" s="5" t="s">
        <v>12</v>
      </c>
      <c r="L648" s="7">
        <v>67</v>
      </c>
      <c r="M648" s="8">
        <v>95200.83</v>
      </c>
      <c r="O648" s="12" t="s">
        <v>1269</v>
      </c>
    </row>
    <row r="649" spans="1:15" ht="15.4" customHeight="1" outlineLevel="2">
      <c r="A649" s="5" t="s">
        <v>7</v>
      </c>
      <c r="B649" s="5" t="s">
        <v>411</v>
      </c>
      <c r="C649" s="9">
        <v>251202</v>
      </c>
      <c r="D649" s="9">
        <v>0</v>
      </c>
      <c r="E649" s="13">
        <v>2512020</v>
      </c>
      <c r="F649" s="9">
        <v>3681204</v>
      </c>
      <c r="G649" s="5" t="s">
        <v>176</v>
      </c>
      <c r="H649" s="5" t="s">
        <v>177</v>
      </c>
      <c r="I649" s="10">
        <v>36160</v>
      </c>
      <c r="J649" s="1" t="s">
        <v>453</v>
      </c>
      <c r="K649" s="5" t="s">
        <v>12</v>
      </c>
      <c r="L649" s="7">
        <v>147</v>
      </c>
      <c r="M649" s="8">
        <v>186724.78</v>
      </c>
      <c r="O649" s="12" t="s">
        <v>1269</v>
      </c>
    </row>
    <row r="650" spans="1:15" ht="15.4" customHeight="1" outlineLevel="2">
      <c r="A650" s="5" t="s">
        <v>7</v>
      </c>
      <c r="B650" s="5" t="s">
        <v>411</v>
      </c>
      <c r="C650" s="9">
        <v>251429</v>
      </c>
      <c r="D650" s="9">
        <v>0</v>
      </c>
      <c r="E650" s="13">
        <v>2514290</v>
      </c>
      <c r="F650" s="9">
        <v>3681204</v>
      </c>
      <c r="G650" s="5" t="s">
        <v>53</v>
      </c>
      <c r="H650" s="5" t="s">
        <v>54</v>
      </c>
      <c r="I650" s="10">
        <v>36160</v>
      </c>
      <c r="J650" s="1" t="s">
        <v>453</v>
      </c>
      <c r="K650" s="5" t="s">
        <v>12</v>
      </c>
      <c r="L650" s="7">
        <v>185</v>
      </c>
      <c r="M650" s="8">
        <v>198796.72</v>
      </c>
      <c r="O650" s="12" t="s">
        <v>1269</v>
      </c>
    </row>
    <row r="651" spans="1:15" ht="15.4" customHeight="1" outlineLevel="2">
      <c r="A651" s="5" t="s">
        <v>7</v>
      </c>
      <c r="B651" s="5" t="s">
        <v>411</v>
      </c>
      <c r="C651" s="9">
        <v>251656</v>
      </c>
      <c r="D651" s="9">
        <v>0</v>
      </c>
      <c r="E651" s="13">
        <v>2516560</v>
      </c>
      <c r="F651" s="9">
        <v>3681204</v>
      </c>
      <c r="G651" s="5" t="s">
        <v>126</v>
      </c>
      <c r="H651" s="5" t="s">
        <v>127</v>
      </c>
      <c r="I651" s="10">
        <v>36160</v>
      </c>
      <c r="J651" s="1" t="s">
        <v>453</v>
      </c>
      <c r="K651" s="5" t="s">
        <v>12</v>
      </c>
      <c r="L651" s="7">
        <v>194</v>
      </c>
      <c r="M651" s="8">
        <v>238979.84</v>
      </c>
      <c r="O651" s="12" t="s">
        <v>1269</v>
      </c>
    </row>
    <row r="652" spans="1:15" ht="15.4" customHeight="1" outlineLevel="2">
      <c r="A652" s="5" t="s">
        <v>7</v>
      </c>
      <c r="B652" s="5" t="s">
        <v>411</v>
      </c>
      <c r="C652" s="9">
        <v>250524</v>
      </c>
      <c r="D652" s="9">
        <v>0</v>
      </c>
      <c r="E652" s="13">
        <v>2505240</v>
      </c>
      <c r="F652" s="9">
        <v>3681204</v>
      </c>
      <c r="G652" s="5" t="s">
        <v>9</v>
      </c>
      <c r="H652" s="5" t="s">
        <v>94</v>
      </c>
      <c r="I652" s="10">
        <v>36160</v>
      </c>
      <c r="J652" s="1" t="s">
        <v>453</v>
      </c>
      <c r="K652" s="5" t="s">
        <v>12</v>
      </c>
      <c r="L652" s="7">
        <v>548</v>
      </c>
      <c r="M652" s="8">
        <v>626713.29</v>
      </c>
      <c r="O652" s="12" t="s">
        <v>1269</v>
      </c>
    </row>
    <row r="653" spans="1:15" ht="15.4" customHeight="1" outlineLevel="2">
      <c r="A653" s="5" t="s">
        <v>7</v>
      </c>
      <c r="B653" s="5" t="s">
        <v>411</v>
      </c>
      <c r="C653" s="9">
        <v>253012</v>
      </c>
      <c r="D653" s="9">
        <v>0</v>
      </c>
      <c r="E653" s="13">
        <v>2530120</v>
      </c>
      <c r="F653" s="9">
        <v>3681204</v>
      </c>
      <c r="G653" s="5" t="s">
        <v>155</v>
      </c>
      <c r="H653" s="5" t="s">
        <v>156</v>
      </c>
      <c r="I653" s="10">
        <v>36160</v>
      </c>
      <c r="J653" s="1" t="s">
        <v>453</v>
      </c>
      <c r="K653" s="5" t="s">
        <v>12</v>
      </c>
      <c r="L653" s="7">
        <v>876</v>
      </c>
      <c r="M653" s="8">
        <v>951224.92</v>
      </c>
      <c r="O653" s="12" t="s">
        <v>1269</v>
      </c>
    </row>
    <row r="654" spans="1:15" ht="15.4" customHeight="1" outlineLevel="2">
      <c r="A654" s="5" t="s">
        <v>7</v>
      </c>
      <c r="B654" s="5" t="s">
        <v>411</v>
      </c>
      <c r="C654" s="9">
        <v>3311609</v>
      </c>
      <c r="D654" s="9">
        <v>0</v>
      </c>
      <c r="E654" s="13">
        <v>33116090</v>
      </c>
      <c r="F654" s="9">
        <v>3681204</v>
      </c>
      <c r="G654" s="5" t="s">
        <v>160</v>
      </c>
      <c r="H654" s="5" t="s">
        <v>161</v>
      </c>
      <c r="I654" s="10">
        <v>43465</v>
      </c>
      <c r="J654" s="1" t="s">
        <v>453</v>
      </c>
      <c r="K654" s="5" t="s">
        <v>12</v>
      </c>
      <c r="L654" s="7">
        <v>1028</v>
      </c>
      <c r="M654" s="8">
        <v>1091550.0900000001</v>
      </c>
      <c r="O654" s="12" t="s">
        <v>1269</v>
      </c>
    </row>
    <row r="655" spans="1:15" ht="15.4" customHeight="1" outlineLevel="2">
      <c r="A655" s="5" t="s">
        <v>7</v>
      </c>
      <c r="B655" s="5" t="s">
        <v>411</v>
      </c>
      <c r="C655" s="9">
        <v>250298</v>
      </c>
      <c r="D655" s="9">
        <v>0</v>
      </c>
      <c r="E655" s="13">
        <v>2502980</v>
      </c>
      <c r="F655" s="9">
        <v>3681204</v>
      </c>
      <c r="G655" s="5" t="s">
        <v>64</v>
      </c>
      <c r="H655" s="5" t="s">
        <v>65</v>
      </c>
      <c r="I655" s="10">
        <v>36160</v>
      </c>
      <c r="J655" s="1" t="s">
        <v>453</v>
      </c>
      <c r="K655" s="5" t="s">
        <v>12</v>
      </c>
      <c r="L655" s="7">
        <v>1201</v>
      </c>
      <c r="M655" s="8">
        <v>1453789.12</v>
      </c>
      <c r="O655" s="12" t="s">
        <v>1269</v>
      </c>
    </row>
    <row r="656" spans="1:15" ht="15.4" customHeight="1" outlineLevel="2">
      <c r="A656" s="5" t="s">
        <v>7</v>
      </c>
      <c r="B656" s="5" t="s">
        <v>411</v>
      </c>
      <c r="C656" s="9">
        <v>250976</v>
      </c>
      <c r="D656" s="9">
        <v>0</v>
      </c>
      <c r="E656" s="13">
        <v>2509760</v>
      </c>
      <c r="F656" s="9">
        <v>3681204</v>
      </c>
      <c r="G656" s="5" t="s">
        <v>171</v>
      </c>
      <c r="H656" s="5" t="s">
        <v>172</v>
      </c>
      <c r="I656" s="10">
        <v>36160</v>
      </c>
      <c r="J656" s="1" t="s">
        <v>453</v>
      </c>
      <c r="K656" s="5" t="s">
        <v>12</v>
      </c>
      <c r="L656" s="7">
        <v>1266</v>
      </c>
      <c r="M656" s="8">
        <v>989539.64</v>
      </c>
      <c r="O656" s="12" t="s">
        <v>1269</v>
      </c>
    </row>
    <row r="657" spans="1:15" ht="15.4" customHeight="1" outlineLevel="2">
      <c r="A657" s="5" t="s">
        <v>7</v>
      </c>
      <c r="B657" s="5" t="s">
        <v>411</v>
      </c>
      <c r="C657" s="9">
        <v>253238</v>
      </c>
      <c r="D657" s="9">
        <v>0</v>
      </c>
      <c r="E657" s="13">
        <v>2532380</v>
      </c>
      <c r="F657" s="9">
        <v>3681204</v>
      </c>
      <c r="G657" s="5" t="s">
        <v>110</v>
      </c>
      <c r="H657" s="5" t="s">
        <v>111</v>
      </c>
      <c r="I657" s="10">
        <v>36160</v>
      </c>
      <c r="J657" s="1" t="s">
        <v>453</v>
      </c>
      <c r="K657" s="5" t="s">
        <v>12</v>
      </c>
      <c r="L657" s="7">
        <v>2458</v>
      </c>
      <c r="M657" s="8">
        <v>2763866.93</v>
      </c>
      <c r="O657" s="12" t="s">
        <v>1269</v>
      </c>
    </row>
    <row r="658" spans="1:15" ht="15.4" customHeight="1" outlineLevel="2">
      <c r="A658" s="5" t="s">
        <v>7</v>
      </c>
      <c r="B658" s="5" t="s">
        <v>411</v>
      </c>
      <c r="C658" s="9">
        <v>251882</v>
      </c>
      <c r="D658" s="9">
        <v>0</v>
      </c>
      <c r="E658" s="13">
        <v>2518820</v>
      </c>
      <c r="F658" s="9">
        <v>3681204</v>
      </c>
      <c r="G658" s="5" t="s">
        <v>166</v>
      </c>
      <c r="H658" s="5" t="s">
        <v>167</v>
      </c>
      <c r="I658" s="10">
        <v>36160</v>
      </c>
      <c r="J658" s="1" t="s">
        <v>453</v>
      </c>
      <c r="K658" s="5" t="s">
        <v>12</v>
      </c>
      <c r="L658" s="7">
        <v>2693</v>
      </c>
      <c r="M658" s="8">
        <v>3079423.55</v>
      </c>
      <c r="O658" s="12" t="s">
        <v>1269</v>
      </c>
    </row>
    <row r="659" spans="1:15" ht="15.4" customHeight="1" outlineLevel="2">
      <c r="A659" s="5" t="s">
        <v>7</v>
      </c>
      <c r="B659" s="5" t="s">
        <v>411</v>
      </c>
      <c r="C659" s="9">
        <v>253690</v>
      </c>
      <c r="D659" s="9">
        <v>0</v>
      </c>
      <c r="E659" s="13">
        <v>2536900</v>
      </c>
      <c r="F659" s="9">
        <v>3681204</v>
      </c>
      <c r="G659" s="5" t="s">
        <v>103</v>
      </c>
      <c r="H659" s="5" t="s">
        <v>104</v>
      </c>
      <c r="I659" s="10">
        <v>36160</v>
      </c>
      <c r="J659" s="1" t="s">
        <v>453</v>
      </c>
      <c r="K659" s="5" t="s">
        <v>12</v>
      </c>
      <c r="L659" s="7">
        <v>3873</v>
      </c>
      <c r="M659" s="8">
        <v>4643343.2699999996</v>
      </c>
      <c r="O659" s="12" t="s">
        <v>1269</v>
      </c>
    </row>
    <row r="660" spans="1:15" ht="15.4" customHeight="1" outlineLevel="1">
      <c r="A660" s="5"/>
      <c r="B660" s="5"/>
      <c r="C660" s="9"/>
      <c r="D660" s="9"/>
      <c r="E660" s="13"/>
      <c r="F660" s="15" t="s">
        <v>995</v>
      </c>
      <c r="G660" s="5"/>
      <c r="H660" s="5"/>
      <c r="I660" s="10"/>
      <c r="J660" s="1"/>
      <c r="K660" s="5"/>
      <c r="L660" s="7">
        <f>SUBTOTAL(9,L646:L659)</f>
        <v>14597</v>
      </c>
      <c r="M660" s="8">
        <f>SUBTOTAL(9,M646:M659)</f>
        <v>16416029.039999999</v>
      </c>
      <c r="O660" s="12" t="s">
        <v>1269</v>
      </c>
    </row>
    <row r="661" spans="1:15" ht="15.4" customHeight="1" outlineLevel="2">
      <c r="A661" s="5" t="s">
        <v>7</v>
      </c>
      <c r="B661" s="5" t="s">
        <v>411</v>
      </c>
      <c r="C661" s="9">
        <v>252787</v>
      </c>
      <c r="D661" s="9">
        <v>0</v>
      </c>
      <c r="E661" s="13">
        <v>2527870</v>
      </c>
      <c r="F661" s="9">
        <v>3681205</v>
      </c>
      <c r="G661" s="5" t="s">
        <v>173</v>
      </c>
      <c r="H661" s="5" t="s">
        <v>172</v>
      </c>
      <c r="I661" s="10">
        <v>36160</v>
      </c>
      <c r="J661" s="1" t="s">
        <v>453</v>
      </c>
      <c r="K661" s="5" t="s">
        <v>12</v>
      </c>
      <c r="L661" s="7">
        <v>6</v>
      </c>
      <c r="M661" s="8">
        <v>4979.1400000000003</v>
      </c>
      <c r="O661" s="12" t="s">
        <v>1269</v>
      </c>
    </row>
    <row r="662" spans="1:15" ht="15.4" customHeight="1" outlineLevel="2">
      <c r="A662" s="5" t="s">
        <v>7</v>
      </c>
      <c r="B662" s="5" t="s">
        <v>411</v>
      </c>
      <c r="C662" s="9">
        <v>251430</v>
      </c>
      <c r="D662" s="9">
        <v>0</v>
      </c>
      <c r="E662" s="13">
        <v>2514300</v>
      </c>
      <c r="F662" s="9">
        <v>3681205</v>
      </c>
      <c r="G662" s="5" t="s">
        <v>53</v>
      </c>
      <c r="H662" s="5" t="s">
        <v>54</v>
      </c>
      <c r="I662" s="10">
        <v>36160</v>
      </c>
      <c r="J662" s="1" t="s">
        <v>453</v>
      </c>
      <c r="K662" s="5" t="s">
        <v>12</v>
      </c>
      <c r="L662" s="7">
        <v>86</v>
      </c>
      <c r="M662" s="8">
        <v>101202.52</v>
      </c>
      <c r="O662" s="12" t="s">
        <v>1269</v>
      </c>
    </row>
    <row r="663" spans="1:15" ht="15.4" customHeight="1" outlineLevel="2">
      <c r="A663" s="5" t="s">
        <v>7</v>
      </c>
      <c r="B663" s="5" t="s">
        <v>411</v>
      </c>
      <c r="C663" s="9">
        <v>251657</v>
      </c>
      <c r="D663" s="9">
        <v>0</v>
      </c>
      <c r="E663" s="13">
        <v>2516570</v>
      </c>
      <c r="F663" s="9">
        <v>3681205</v>
      </c>
      <c r="G663" s="5" t="s">
        <v>126</v>
      </c>
      <c r="H663" s="5" t="s">
        <v>127</v>
      </c>
      <c r="I663" s="10">
        <v>36160</v>
      </c>
      <c r="J663" s="1" t="s">
        <v>453</v>
      </c>
      <c r="K663" s="5" t="s">
        <v>12</v>
      </c>
      <c r="L663" s="7">
        <v>98</v>
      </c>
      <c r="M663" s="8">
        <v>95696.81</v>
      </c>
      <c r="O663" s="12" t="s">
        <v>1269</v>
      </c>
    </row>
    <row r="664" spans="1:15" ht="15.4" customHeight="1" outlineLevel="2">
      <c r="A664" s="5" t="s">
        <v>7</v>
      </c>
      <c r="B664" s="5" t="s">
        <v>411</v>
      </c>
      <c r="C664" s="9">
        <v>252335</v>
      </c>
      <c r="D664" s="9">
        <v>0</v>
      </c>
      <c r="E664" s="13">
        <v>2523350</v>
      </c>
      <c r="F664" s="9">
        <v>3681205</v>
      </c>
      <c r="G664" s="5" t="s">
        <v>20</v>
      </c>
      <c r="H664" s="5" t="s">
        <v>21</v>
      </c>
      <c r="I664" s="10">
        <v>36160</v>
      </c>
      <c r="J664" s="1" t="s">
        <v>453</v>
      </c>
      <c r="K664" s="5" t="s">
        <v>12</v>
      </c>
      <c r="L664" s="7">
        <v>100</v>
      </c>
      <c r="M664" s="8">
        <v>133822.94</v>
      </c>
      <c r="O664" s="12" t="s">
        <v>1269</v>
      </c>
    </row>
    <row r="665" spans="1:15" ht="15.4" customHeight="1" outlineLevel="2">
      <c r="A665" s="5" t="s">
        <v>7</v>
      </c>
      <c r="B665" s="5" t="s">
        <v>411</v>
      </c>
      <c r="C665" s="9">
        <v>251203</v>
      </c>
      <c r="D665" s="9">
        <v>0</v>
      </c>
      <c r="E665" s="13">
        <v>2512030</v>
      </c>
      <c r="F665" s="9">
        <v>3681205</v>
      </c>
      <c r="G665" s="5" t="s">
        <v>176</v>
      </c>
      <c r="H665" s="5" t="s">
        <v>177</v>
      </c>
      <c r="I665" s="10">
        <v>36160</v>
      </c>
      <c r="J665" s="1" t="s">
        <v>453</v>
      </c>
      <c r="K665" s="5" t="s">
        <v>12</v>
      </c>
      <c r="L665" s="7">
        <v>116</v>
      </c>
      <c r="M665" s="8">
        <v>122186.62</v>
      </c>
      <c r="O665" s="12" t="s">
        <v>1269</v>
      </c>
    </row>
    <row r="666" spans="1:15" ht="15.4" customHeight="1" outlineLevel="2">
      <c r="A666" s="5" t="s">
        <v>7</v>
      </c>
      <c r="B666" s="5" t="s">
        <v>411</v>
      </c>
      <c r="C666" s="9">
        <v>250977</v>
      </c>
      <c r="D666" s="9">
        <v>0</v>
      </c>
      <c r="E666" s="13">
        <v>2509770</v>
      </c>
      <c r="F666" s="9">
        <v>3681205</v>
      </c>
      <c r="G666" s="5" t="s">
        <v>171</v>
      </c>
      <c r="H666" s="5" t="s">
        <v>172</v>
      </c>
      <c r="I666" s="10">
        <v>36160</v>
      </c>
      <c r="J666" s="1" t="s">
        <v>453</v>
      </c>
      <c r="K666" s="5" t="s">
        <v>12</v>
      </c>
      <c r="L666" s="7">
        <v>281</v>
      </c>
      <c r="M666" s="8">
        <v>246783.37</v>
      </c>
      <c r="O666" s="12" t="s">
        <v>1269</v>
      </c>
    </row>
    <row r="667" spans="1:15" ht="15.4" customHeight="1" outlineLevel="2">
      <c r="A667" s="5" t="s">
        <v>7</v>
      </c>
      <c r="B667" s="5" t="s">
        <v>411</v>
      </c>
      <c r="C667" s="9">
        <v>253013</v>
      </c>
      <c r="D667" s="9">
        <v>0</v>
      </c>
      <c r="E667" s="13">
        <v>2530130</v>
      </c>
      <c r="F667" s="9">
        <v>3681205</v>
      </c>
      <c r="G667" s="5" t="s">
        <v>155</v>
      </c>
      <c r="H667" s="5" t="s">
        <v>156</v>
      </c>
      <c r="I667" s="10">
        <v>36160</v>
      </c>
      <c r="J667" s="1" t="s">
        <v>453</v>
      </c>
      <c r="K667" s="5" t="s">
        <v>12</v>
      </c>
      <c r="L667" s="7">
        <v>438</v>
      </c>
      <c r="M667" s="8">
        <v>486490.52</v>
      </c>
      <c r="O667" s="12" t="s">
        <v>1269</v>
      </c>
    </row>
    <row r="668" spans="1:15" ht="15.4" customHeight="1" outlineLevel="2">
      <c r="A668" s="5" t="s">
        <v>7</v>
      </c>
      <c r="B668" s="5" t="s">
        <v>411</v>
      </c>
      <c r="C668" s="9">
        <v>250525</v>
      </c>
      <c r="D668" s="9">
        <v>0</v>
      </c>
      <c r="E668" s="13">
        <v>2505250</v>
      </c>
      <c r="F668" s="9">
        <v>3681205</v>
      </c>
      <c r="G668" s="5" t="s">
        <v>9</v>
      </c>
      <c r="H668" s="5" t="s">
        <v>94</v>
      </c>
      <c r="I668" s="10">
        <v>36160</v>
      </c>
      <c r="J668" s="1" t="s">
        <v>453</v>
      </c>
      <c r="K668" s="5" t="s">
        <v>12</v>
      </c>
      <c r="L668" s="7">
        <v>491</v>
      </c>
      <c r="M668" s="8">
        <v>492968.83</v>
      </c>
      <c r="O668" s="12" t="s">
        <v>1269</v>
      </c>
    </row>
    <row r="669" spans="1:15" ht="15.4" customHeight="1" outlineLevel="2">
      <c r="A669" s="5" t="s">
        <v>7</v>
      </c>
      <c r="B669" s="5" t="s">
        <v>411</v>
      </c>
      <c r="C669" s="9">
        <v>3311610</v>
      </c>
      <c r="D669" s="9">
        <v>0</v>
      </c>
      <c r="E669" s="13">
        <v>33116100</v>
      </c>
      <c r="F669" s="9">
        <v>3681205</v>
      </c>
      <c r="G669" s="5" t="s">
        <v>160</v>
      </c>
      <c r="H669" s="5" t="s">
        <v>161</v>
      </c>
      <c r="I669" s="10">
        <v>43465</v>
      </c>
      <c r="J669" s="1" t="s">
        <v>453</v>
      </c>
      <c r="K669" s="5" t="s">
        <v>12</v>
      </c>
      <c r="L669" s="7">
        <v>701</v>
      </c>
      <c r="M669" s="8">
        <v>638505</v>
      </c>
      <c r="O669" s="12" t="s">
        <v>1269</v>
      </c>
    </row>
    <row r="670" spans="1:15" ht="15.4" customHeight="1" outlineLevel="2">
      <c r="A670" s="5" t="s">
        <v>7</v>
      </c>
      <c r="B670" s="5" t="s">
        <v>411</v>
      </c>
      <c r="C670" s="9">
        <v>251883</v>
      </c>
      <c r="D670" s="9">
        <v>0</v>
      </c>
      <c r="E670" s="13">
        <v>2518830</v>
      </c>
      <c r="F670" s="9">
        <v>3681205</v>
      </c>
      <c r="G670" s="5" t="s">
        <v>166</v>
      </c>
      <c r="H670" s="5" t="s">
        <v>167</v>
      </c>
      <c r="I670" s="10">
        <v>36160</v>
      </c>
      <c r="J670" s="1" t="s">
        <v>453</v>
      </c>
      <c r="K670" s="5" t="s">
        <v>12</v>
      </c>
      <c r="L670" s="7">
        <v>952</v>
      </c>
      <c r="M670" s="8">
        <v>1100313.04</v>
      </c>
      <c r="O670" s="12" t="s">
        <v>1269</v>
      </c>
    </row>
    <row r="671" spans="1:15" ht="15.4" customHeight="1" outlineLevel="2">
      <c r="A671" s="5" t="s">
        <v>7</v>
      </c>
      <c r="B671" s="5" t="s">
        <v>411</v>
      </c>
      <c r="C671" s="9">
        <v>250299</v>
      </c>
      <c r="D671" s="9">
        <v>0</v>
      </c>
      <c r="E671" s="13">
        <v>2502990</v>
      </c>
      <c r="F671" s="9">
        <v>3681205</v>
      </c>
      <c r="G671" s="5" t="s">
        <v>64</v>
      </c>
      <c r="H671" s="5" t="s">
        <v>65</v>
      </c>
      <c r="I671" s="10">
        <v>36160</v>
      </c>
      <c r="J671" s="1" t="s">
        <v>453</v>
      </c>
      <c r="K671" s="5" t="s">
        <v>12</v>
      </c>
      <c r="L671" s="7">
        <v>975</v>
      </c>
      <c r="M671" s="8">
        <v>970744.47</v>
      </c>
      <c r="O671" s="12" t="s">
        <v>1269</v>
      </c>
    </row>
    <row r="672" spans="1:15" ht="15.4" customHeight="1" outlineLevel="2">
      <c r="A672" s="5" t="s">
        <v>7</v>
      </c>
      <c r="B672" s="5" t="s">
        <v>411</v>
      </c>
      <c r="C672" s="9">
        <v>253691</v>
      </c>
      <c r="D672" s="9">
        <v>0</v>
      </c>
      <c r="E672" s="13">
        <v>2536910</v>
      </c>
      <c r="F672" s="9">
        <v>3681205</v>
      </c>
      <c r="G672" s="5" t="s">
        <v>103</v>
      </c>
      <c r="H672" s="5" t="s">
        <v>104</v>
      </c>
      <c r="I672" s="10">
        <v>36160</v>
      </c>
      <c r="J672" s="1" t="s">
        <v>453</v>
      </c>
      <c r="K672" s="5" t="s">
        <v>12</v>
      </c>
      <c r="L672" s="7">
        <v>1784</v>
      </c>
      <c r="M672" s="8">
        <v>1851202.99</v>
      </c>
      <c r="O672" s="12" t="s">
        <v>1269</v>
      </c>
    </row>
    <row r="673" spans="1:15" ht="15.4" customHeight="1" outlineLevel="2">
      <c r="A673" s="5" t="s">
        <v>7</v>
      </c>
      <c r="B673" s="5" t="s">
        <v>411</v>
      </c>
      <c r="C673" s="9">
        <v>253239</v>
      </c>
      <c r="D673" s="9">
        <v>0</v>
      </c>
      <c r="E673" s="13">
        <v>2532390</v>
      </c>
      <c r="F673" s="9">
        <v>3681205</v>
      </c>
      <c r="G673" s="5" t="s">
        <v>110</v>
      </c>
      <c r="H673" s="5" t="s">
        <v>111</v>
      </c>
      <c r="I673" s="10">
        <v>36160</v>
      </c>
      <c r="J673" s="1" t="s">
        <v>453</v>
      </c>
      <c r="K673" s="5" t="s">
        <v>12</v>
      </c>
      <c r="L673" s="7">
        <v>2448</v>
      </c>
      <c r="M673" s="8">
        <v>2235420.2400000002</v>
      </c>
      <c r="O673" s="12" t="s">
        <v>1269</v>
      </c>
    </row>
    <row r="674" spans="1:15" ht="15.4" customHeight="1" outlineLevel="1">
      <c r="A674" s="5"/>
      <c r="B674" s="5"/>
      <c r="C674" s="9"/>
      <c r="D674" s="9"/>
      <c r="E674" s="13"/>
      <c r="F674" s="15" t="s">
        <v>996</v>
      </c>
      <c r="G674" s="5"/>
      <c r="H674" s="5"/>
      <c r="I674" s="10"/>
      <c r="J674" s="1"/>
      <c r="K674" s="5"/>
      <c r="L674" s="7">
        <f>SUBTOTAL(9,L661:L673)</f>
        <v>8476</v>
      </c>
      <c r="M674" s="8">
        <f>SUBTOTAL(9,M661:M673)</f>
        <v>8480316.4900000002</v>
      </c>
      <c r="O674" s="12" t="s">
        <v>1269</v>
      </c>
    </row>
    <row r="675" spans="1:15" ht="15.4" customHeight="1" outlineLevel="2">
      <c r="A675" s="5" t="s">
        <v>7</v>
      </c>
      <c r="B675" s="5" t="s">
        <v>411</v>
      </c>
      <c r="C675" s="9">
        <v>252788</v>
      </c>
      <c r="D675" s="9">
        <v>0</v>
      </c>
      <c r="E675" s="13">
        <v>2527880</v>
      </c>
      <c r="F675" s="9">
        <v>3681206</v>
      </c>
      <c r="G675" s="5" t="s">
        <v>173</v>
      </c>
      <c r="H675" s="5" t="s">
        <v>172</v>
      </c>
      <c r="I675" s="10">
        <v>36160</v>
      </c>
      <c r="J675" s="1" t="s">
        <v>453</v>
      </c>
      <c r="K675" s="5" t="s">
        <v>12</v>
      </c>
      <c r="L675" s="7">
        <v>37</v>
      </c>
      <c r="M675" s="8">
        <v>42089.37</v>
      </c>
      <c r="O675" s="12" t="s">
        <v>1269</v>
      </c>
    </row>
    <row r="676" spans="1:15" ht="15.4" customHeight="1" outlineLevel="2">
      <c r="A676" s="5" t="s">
        <v>7</v>
      </c>
      <c r="B676" s="5" t="s">
        <v>411</v>
      </c>
      <c r="C676" s="9">
        <v>251658</v>
      </c>
      <c r="D676" s="9">
        <v>0</v>
      </c>
      <c r="E676" s="13">
        <v>2516580</v>
      </c>
      <c r="F676" s="9">
        <v>3681206</v>
      </c>
      <c r="G676" s="5" t="s">
        <v>126</v>
      </c>
      <c r="H676" s="5" t="s">
        <v>127</v>
      </c>
      <c r="I676" s="10">
        <v>36160</v>
      </c>
      <c r="J676" s="1" t="s">
        <v>453</v>
      </c>
      <c r="K676" s="5" t="s">
        <v>12</v>
      </c>
      <c r="L676" s="7">
        <v>208</v>
      </c>
      <c r="M676" s="8">
        <v>447498.57</v>
      </c>
      <c r="O676" s="12" t="s">
        <v>1269</v>
      </c>
    </row>
    <row r="677" spans="1:15" ht="15.4" customHeight="1" outlineLevel="2">
      <c r="A677" s="5" t="s">
        <v>7</v>
      </c>
      <c r="B677" s="5" t="s">
        <v>411</v>
      </c>
      <c r="C677" s="9">
        <v>252562</v>
      </c>
      <c r="D677" s="9">
        <v>0</v>
      </c>
      <c r="E677" s="13">
        <v>2525620</v>
      </c>
      <c r="F677" s="9">
        <v>3681206</v>
      </c>
      <c r="G677" s="5" t="s">
        <v>105</v>
      </c>
      <c r="H677" s="5" t="s">
        <v>106</v>
      </c>
      <c r="I677" s="10">
        <v>36160</v>
      </c>
      <c r="J677" s="1" t="s">
        <v>453</v>
      </c>
      <c r="K677" s="5" t="s">
        <v>12</v>
      </c>
      <c r="L677" s="7">
        <v>364</v>
      </c>
      <c r="M677" s="8">
        <v>560757.19999999995</v>
      </c>
      <c r="O677" s="12" t="s">
        <v>1269</v>
      </c>
    </row>
    <row r="678" spans="1:15" ht="15.4" customHeight="1" outlineLevel="2">
      <c r="A678" s="5" t="s">
        <v>7</v>
      </c>
      <c r="B678" s="5" t="s">
        <v>411</v>
      </c>
      <c r="C678" s="9">
        <v>250978</v>
      </c>
      <c r="D678" s="9">
        <v>0</v>
      </c>
      <c r="E678" s="13">
        <v>2509780</v>
      </c>
      <c r="F678" s="9">
        <v>3681206</v>
      </c>
      <c r="G678" s="5" t="s">
        <v>171</v>
      </c>
      <c r="H678" s="5" t="s">
        <v>172</v>
      </c>
      <c r="I678" s="10">
        <v>36160</v>
      </c>
      <c r="J678" s="1" t="s">
        <v>453</v>
      </c>
      <c r="K678" s="5" t="s">
        <v>12</v>
      </c>
      <c r="L678" s="7">
        <v>501</v>
      </c>
      <c r="M678" s="8">
        <v>596752.38</v>
      </c>
      <c r="O678" s="12" t="s">
        <v>1269</v>
      </c>
    </row>
    <row r="679" spans="1:15" ht="15.4" customHeight="1" outlineLevel="2">
      <c r="A679" s="5" t="s">
        <v>7</v>
      </c>
      <c r="B679" s="5" t="s">
        <v>411</v>
      </c>
      <c r="C679" s="9">
        <v>251204</v>
      </c>
      <c r="D679" s="9">
        <v>0</v>
      </c>
      <c r="E679" s="13">
        <v>2512040</v>
      </c>
      <c r="F679" s="9">
        <v>3681206</v>
      </c>
      <c r="G679" s="5" t="s">
        <v>176</v>
      </c>
      <c r="H679" s="5" t="s">
        <v>177</v>
      </c>
      <c r="I679" s="10">
        <v>36160</v>
      </c>
      <c r="J679" s="1" t="s">
        <v>453</v>
      </c>
      <c r="K679" s="5" t="s">
        <v>12</v>
      </c>
      <c r="L679" s="7">
        <v>683</v>
      </c>
      <c r="M679" s="8">
        <v>1146790.6299999999</v>
      </c>
      <c r="O679" s="12" t="s">
        <v>1269</v>
      </c>
    </row>
    <row r="680" spans="1:15" ht="15.4" customHeight="1" outlineLevel="2">
      <c r="A680" s="5" t="s">
        <v>7</v>
      </c>
      <c r="B680" s="5" t="s">
        <v>411</v>
      </c>
      <c r="C680" s="9">
        <v>252336</v>
      </c>
      <c r="D680" s="9">
        <v>0</v>
      </c>
      <c r="E680" s="13">
        <v>2523360</v>
      </c>
      <c r="F680" s="9">
        <v>3681206</v>
      </c>
      <c r="G680" s="5" t="s">
        <v>20</v>
      </c>
      <c r="H680" s="5" t="s">
        <v>21</v>
      </c>
      <c r="I680" s="10">
        <v>36160</v>
      </c>
      <c r="J680" s="1" t="s">
        <v>453</v>
      </c>
      <c r="K680" s="5" t="s">
        <v>12</v>
      </c>
      <c r="L680" s="7">
        <v>861</v>
      </c>
      <c r="M680" s="8">
        <v>1388808.82</v>
      </c>
      <c r="O680" s="12" t="s">
        <v>1269</v>
      </c>
    </row>
    <row r="681" spans="1:15" ht="15.4" customHeight="1" outlineLevel="2">
      <c r="A681" s="5" t="s">
        <v>7</v>
      </c>
      <c r="B681" s="5" t="s">
        <v>411</v>
      </c>
      <c r="C681" s="9">
        <v>253014</v>
      </c>
      <c r="D681" s="9">
        <v>0</v>
      </c>
      <c r="E681" s="13">
        <v>2530140</v>
      </c>
      <c r="F681" s="9">
        <v>3681206</v>
      </c>
      <c r="G681" s="5" t="s">
        <v>155</v>
      </c>
      <c r="H681" s="5" t="s">
        <v>156</v>
      </c>
      <c r="I681" s="10">
        <v>36160</v>
      </c>
      <c r="J681" s="1" t="s">
        <v>453</v>
      </c>
      <c r="K681" s="5" t="s">
        <v>12</v>
      </c>
      <c r="L681" s="7">
        <v>895</v>
      </c>
      <c r="M681" s="8">
        <v>1666239.37</v>
      </c>
      <c r="O681" s="12" t="s">
        <v>1269</v>
      </c>
    </row>
    <row r="682" spans="1:15" ht="15.4" customHeight="1" outlineLevel="2">
      <c r="A682" s="5" t="s">
        <v>7</v>
      </c>
      <c r="B682" s="5" t="s">
        <v>411</v>
      </c>
      <c r="C682" s="9">
        <v>251431</v>
      </c>
      <c r="D682" s="9">
        <v>0</v>
      </c>
      <c r="E682" s="13">
        <v>2514310</v>
      </c>
      <c r="F682" s="9">
        <v>3681206</v>
      </c>
      <c r="G682" s="5" t="s">
        <v>53</v>
      </c>
      <c r="H682" s="5" t="s">
        <v>54</v>
      </c>
      <c r="I682" s="10">
        <v>36160</v>
      </c>
      <c r="J682" s="1" t="s">
        <v>453</v>
      </c>
      <c r="K682" s="5" t="s">
        <v>12</v>
      </c>
      <c r="L682" s="7">
        <v>1066</v>
      </c>
      <c r="M682" s="8">
        <v>1585431.98</v>
      </c>
      <c r="O682" s="12" t="s">
        <v>1269</v>
      </c>
    </row>
    <row r="683" spans="1:15" ht="15.4" customHeight="1" outlineLevel="2">
      <c r="A683" s="5" t="s">
        <v>7</v>
      </c>
      <c r="B683" s="5" t="s">
        <v>411</v>
      </c>
      <c r="C683" s="9">
        <v>250526</v>
      </c>
      <c r="D683" s="9">
        <v>0</v>
      </c>
      <c r="E683" s="13">
        <v>2505260</v>
      </c>
      <c r="F683" s="9">
        <v>3681206</v>
      </c>
      <c r="G683" s="5" t="s">
        <v>9</v>
      </c>
      <c r="H683" s="5" t="s">
        <v>94</v>
      </c>
      <c r="I683" s="10">
        <v>36160</v>
      </c>
      <c r="J683" s="1" t="s">
        <v>453</v>
      </c>
      <c r="K683" s="5" t="s">
        <v>12</v>
      </c>
      <c r="L683" s="7">
        <v>1241</v>
      </c>
      <c r="M683" s="8">
        <v>2250523.41</v>
      </c>
      <c r="O683" s="12" t="s">
        <v>1269</v>
      </c>
    </row>
    <row r="684" spans="1:15" ht="15.4" customHeight="1" outlineLevel="2">
      <c r="A684" s="5" t="s">
        <v>7</v>
      </c>
      <c r="B684" s="5" t="s">
        <v>411</v>
      </c>
      <c r="C684" s="9">
        <v>3311611</v>
      </c>
      <c r="D684" s="9">
        <v>0</v>
      </c>
      <c r="E684" s="13">
        <v>33116110</v>
      </c>
      <c r="F684" s="9">
        <v>3681206</v>
      </c>
      <c r="G684" s="5" t="s">
        <v>160</v>
      </c>
      <c r="H684" s="5" t="s">
        <v>161</v>
      </c>
      <c r="I684" s="10">
        <v>43465</v>
      </c>
      <c r="J684" s="1" t="s">
        <v>453</v>
      </c>
      <c r="K684" s="5" t="s">
        <v>12</v>
      </c>
      <c r="L684" s="7">
        <v>1903</v>
      </c>
      <c r="M684" s="8">
        <v>3092519.53</v>
      </c>
      <c r="O684" s="12" t="s">
        <v>1269</v>
      </c>
    </row>
    <row r="685" spans="1:15" ht="15.4" customHeight="1" outlineLevel="2">
      <c r="A685" s="5" t="s">
        <v>7</v>
      </c>
      <c r="B685" s="5" t="s">
        <v>411</v>
      </c>
      <c r="C685" s="9">
        <v>251884</v>
      </c>
      <c r="D685" s="9">
        <v>0</v>
      </c>
      <c r="E685" s="13">
        <v>2518840</v>
      </c>
      <c r="F685" s="9">
        <v>3681206</v>
      </c>
      <c r="G685" s="5" t="s">
        <v>166</v>
      </c>
      <c r="H685" s="5" t="s">
        <v>167</v>
      </c>
      <c r="I685" s="10">
        <v>36160</v>
      </c>
      <c r="J685" s="1" t="s">
        <v>453</v>
      </c>
      <c r="K685" s="5" t="s">
        <v>12</v>
      </c>
      <c r="L685" s="7">
        <v>2526</v>
      </c>
      <c r="M685" s="8">
        <v>4367395.3899999997</v>
      </c>
      <c r="O685" s="12" t="s">
        <v>1269</v>
      </c>
    </row>
    <row r="686" spans="1:15" ht="15.4" customHeight="1" outlineLevel="2">
      <c r="A686" s="5" t="s">
        <v>7</v>
      </c>
      <c r="B686" s="5" t="s">
        <v>411</v>
      </c>
      <c r="C686" s="9">
        <v>250300</v>
      </c>
      <c r="D686" s="9">
        <v>0</v>
      </c>
      <c r="E686" s="13">
        <v>2503000</v>
      </c>
      <c r="F686" s="9">
        <v>3681206</v>
      </c>
      <c r="G686" s="5" t="s">
        <v>64</v>
      </c>
      <c r="H686" s="5" t="s">
        <v>65</v>
      </c>
      <c r="I686" s="10">
        <v>36160</v>
      </c>
      <c r="J686" s="1" t="s">
        <v>453</v>
      </c>
      <c r="K686" s="5" t="s">
        <v>12</v>
      </c>
      <c r="L686" s="7">
        <v>2879</v>
      </c>
      <c r="M686" s="8">
        <v>4918433.17</v>
      </c>
      <c r="O686" s="12" t="s">
        <v>1269</v>
      </c>
    </row>
    <row r="687" spans="1:15" ht="15.4" customHeight="1" outlineLevel="2">
      <c r="A687" s="5" t="s">
        <v>7</v>
      </c>
      <c r="B687" s="5" t="s">
        <v>411</v>
      </c>
      <c r="C687" s="9">
        <v>253692</v>
      </c>
      <c r="D687" s="9">
        <v>0</v>
      </c>
      <c r="E687" s="13">
        <v>2536920</v>
      </c>
      <c r="F687" s="9">
        <v>3681206</v>
      </c>
      <c r="G687" s="5" t="s">
        <v>103</v>
      </c>
      <c r="H687" s="5" t="s">
        <v>104</v>
      </c>
      <c r="I687" s="10">
        <v>36160</v>
      </c>
      <c r="J687" s="1" t="s">
        <v>453</v>
      </c>
      <c r="K687" s="5" t="s">
        <v>12</v>
      </c>
      <c r="L687" s="7">
        <v>3090</v>
      </c>
      <c r="M687" s="8">
        <v>6043548.5499999998</v>
      </c>
      <c r="O687" s="12" t="s">
        <v>1269</v>
      </c>
    </row>
    <row r="688" spans="1:15" ht="15.4" customHeight="1" outlineLevel="2">
      <c r="A688" s="5" t="s">
        <v>7</v>
      </c>
      <c r="B688" s="5" t="s">
        <v>411</v>
      </c>
      <c r="C688" s="9">
        <v>253240</v>
      </c>
      <c r="D688" s="9">
        <v>0</v>
      </c>
      <c r="E688" s="13">
        <v>2532400</v>
      </c>
      <c r="F688" s="9">
        <v>3681206</v>
      </c>
      <c r="G688" s="5" t="s">
        <v>110</v>
      </c>
      <c r="H688" s="5" t="s">
        <v>111</v>
      </c>
      <c r="I688" s="10">
        <v>36160</v>
      </c>
      <c r="J688" s="1" t="s">
        <v>453</v>
      </c>
      <c r="K688" s="5" t="s">
        <v>12</v>
      </c>
      <c r="L688" s="7">
        <v>4755</v>
      </c>
      <c r="M688" s="8">
        <v>8357076.4699999997</v>
      </c>
      <c r="O688" s="12" t="s">
        <v>1269</v>
      </c>
    </row>
    <row r="689" spans="1:15" ht="15.4" customHeight="1" outlineLevel="1">
      <c r="A689" s="5"/>
      <c r="B689" s="5"/>
      <c r="C689" s="9"/>
      <c r="D689" s="9"/>
      <c r="E689" s="13"/>
      <c r="F689" s="15" t="s">
        <v>997</v>
      </c>
      <c r="G689" s="5"/>
      <c r="H689" s="5"/>
      <c r="I689" s="10"/>
      <c r="J689" s="1"/>
      <c r="K689" s="5"/>
      <c r="L689" s="7">
        <f>SUBTOTAL(9,L675:L688)</f>
        <v>21009</v>
      </c>
      <c r="M689" s="8">
        <f>SUBTOTAL(9,M675:M688)</f>
        <v>36463864.840000004</v>
      </c>
      <c r="O689" s="12" t="s">
        <v>1269</v>
      </c>
    </row>
    <row r="690" spans="1:15" ht="15.4" customHeight="1" outlineLevel="2">
      <c r="A690" s="5" t="s">
        <v>7</v>
      </c>
      <c r="B690" s="5" t="s">
        <v>411</v>
      </c>
      <c r="C690" s="9">
        <v>252563</v>
      </c>
      <c r="D690" s="9">
        <v>0</v>
      </c>
      <c r="E690" s="13">
        <v>2525630</v>
      </c>
      <c r="F690" s="9">
        <v>3681207</v>
      </c>
      <c r="G690" s="5" t="s">
        <v>105</v>
      </c>
      <c r="H690" s="5" t="s">
        <v>106</v>
      </c>
      <c r="I690" s="10">
        <v>36160</v>
      </c>
      <c r="J690" s="1" t="s">
        <v>453</v>
      </c>
      <c r="K690" s="5" t="s">
        <v>12</v>
      </c>
      <c r="L690" s="7">
        <v>18</v>
      </c>
      <c r="M690" s="8">
        <v>43595.24</v>
      </c>
      <c r="O690" s="12" t="s">
        <v>1269</v>
      </c>
    </row>
    <row r="691" spans="1:15" ht="15.4" customHeight="1" outlineLevel="2">
      <c r="A691" s="5" t="s">
        <v>7</v>
      </c>
      <c r="B691" s="5" t="s">
        <v>411</v>
      </c>
      <c r="C691" s="9">
        <v>252789</v>
      </c>
      <c r="D691" s="9">
        <v>0</v>
      </c>
      <c r="E691" s="13">
        <v>2527890</v>
      </c>
      <c r="F691" s="9">
        <v>3681207</v>
      </c>
      <c r="G691" s="5" t="s">
        <v>173</v>
      </c>
      <c r="H691" s="5" t="s">
        <v>172</v>
      </c>
      <c r="I691" s="10">
        <v>36160</v>
      </c>
      <c r="J691" s="1" t="s">
        <v>453</v>
      </c>
      <c r="K691" s="5" t="s">
        <v>12</v>
      </c>
      <c r="L691" s="7">
        <v>59</v>
      </c>
      <c r="M691" s="8">
        <v>93641.06</v>
      </c>
      <c r="O691" s="12" t="s">
        <v>1269</v>
      </c>
    </row>
    <row r="692" spans="1:15" ht="15.4" customHeight="1" outlineLevel="2">
      <c r="A692" s="5" t="s">
        <v>7</v>
      </c>
      <c r="B692" s="5" t="s">
        <v>411</v>
      </c>
      <c r="C692" s="9">
        <v>251205</v>
      </c>
      <c r="D692" s="9">
        <v>0</v>
      </c>
      <c r="E692" s="13">
        <v>2512050</v>
      </c>
      <c r="F692" s="9">
        <v>3681207</v>
      </c>
      <c r="G692" s="5" t="s">
        <v>176</v>
      </c>
      <c r="H692" s="5" t="s">
        <v>177</v>
      </c>
      <c r="I692" s="10">
        <v>36160</v>
      </c>
      <c r="J692" s="1" t="s">
        <v>453</v>
      </c>
      <c r="K692" s="5" t="s">
        <v>12</v>
      </c>
      <c r="L692" s="7">
        <v>77</v>
      </c>
      <c r="M692" s="8">
        <v>145035.76999999999</v>
      </c>
      <c r="O692" s="12" t="s">
        <v>1269</v>
      </c>
    </row>
    <row r="693" spans="1:15" ht="15.4" customHeight="1" outlineLevel="2">
      <c r="A693" s="5" t="s">
        <v>7</v>
      </c>
      <c r="B693" s="5" t="s">
        <v>411</v>
      </c>
      <c r="C693" s="9">
        <v>252337</v>
      </c>
      <c r="D693" s="9">
        <v>0</v>
      </c>
      <c r="E693" s="13">
        <v>2523370</v>
      </c>
      <c r="F693" s="9">
        <v>3681207</v>
      </c>
      <c r="G693" s="5" t="s">
        <v>20</v>
      </c>
      <c r="H693" s="5" t="s">
        <v>21</v>
      </c>
      <c r="I693" s="10">
        <v>36160</v>
      </c>
      <c r="J693" s="1" t="s">
        <v>453</v>
      </c>
      <c r="K693" s="5" t="s">
        <v>12</v>
      </c>
      <c r="L693" s="7">
        <v>109</v>
      </c>
      <c r="M693" s="8">
        <v>216856.08</v>
      </c>
      <c r="O693" s="12" t="s">
        <v>1269</v>
      </c>
    </row>
    <row r="694" spans="1:15" ht="15.4" customHeight="1" outlineLevel="2">
      <c r="A694" s="5" t="s">
        <v>7</v>
      </c>
      <c r="B694" s="5" t="s">
        <v>411</v>
      </c>
      <c r="C694" s="9">
        <v>251659</v>
      </c>
      <c r="D694" s="9">
        <v>0</v>
      </c>
      <c r="E694" s="13">
        <v>2516590</v>
      </c>
      <c r="F694" s="9">
        <v>3681207</v>
      </c>
      <c r="G694" s="5" t="s">
        <v>126</v>
      </c>
      <c r="H694" s="5" t="s">
        <v>127</v>
      </c>
      <c r="I694" s="10">
        <v>36160</v>
      </c>
      <c r="J694" s="1" t="s">
        <v>453</v>
      </c>
      <c r="K694" s="5" t="s">
        <v>12</v>
      </c>
      <c r="L694" s="7">
        <v>134</v>
      </c>
      <c r="M694" s="8">
        <v>293388.40000000002</v>
      </c>
      <c r="O694" s="12" t="s">
        <v>1269</v>
      </c>
    </row>
    <row r="695" spans="1:15" ht="15.4" customHeight="1" outlineLevel="2">
      <c r="A695" s="5" t="s">
        <v>7</v>
      </c>
      <c r="B695" s="5" t="s">
        <v>411</v>
      </c>
      <c r="C695" s="9">
        <v>251432</v>
      </c>
      <c r="D695" s="9">
        <v>0</v>
      </c>
      <c r="E695" s="13">
        <v>2514320</v>
      </c>
      <c r="F695" s="9">
        <v>3681207</v>
      </c>
      <c r="G695" s="5" t="s">
        <v>53</v>
      </c>
      <c r="H695" s="5" t="s">
        <v>54</v>
      </c>
      <c r="I695" s="10">
        <v>36160</v>
      </c>
      <c r="J695" s="1" t="s">
        <v>453</v>
      </c>
      <c r="K695" s="5" t="s">
        <v>12</v>
      </c>
      <c r="L695" s="7">
        <v>168</v>
      </c>
      <c r="M695" s="8">
        <v>315955.57</v>
      </c>
      <c r="O695" s="12" t="s">
        <v>1269</v>
      </c>
    </row>
    <row r="696" spans="1:15" ht="15.4" customHeight="1" outlineLevel="2">
      <c r="A696" s="5" t="s">
        <v>7</v>
      </c>
      <c r="B696" s="5" t="s">
        <v>411</v>
      </c>
      <c r="C696" s="9">
        <v>250979</v>
      </c>
      <c r="D696" s="9">
        <v>0</v>
      </c>
      <c r="E696" s="13">
        <v>2509790</v>
      </c>
      <c r="F696" s="9">
        <v>3681207</v>
      </c>
      <c r="G696" s="5" t="s">
        <v>171</v>
      </c>
      <c r="H696" s="5" t="s">
        <v>172</v>
      </c>
      <c r="I696" s="10">
        <v>36160</v>
      </c>
      <c r="J696" s="1" t="s">
        <v>453</v>
      </c>
      <c r="K696" s="5" t="s">
        <v>12</v>
      </c>
      <c r="L696" s="7">
        <v>296</v>
      </c>
      <c r="M696" s="8">
        <v>433304.22</v>
      </c>
      <c r="O696" s="12" t="s">
        <v>1269</v>
      </c>
    </row>
    <row r="697" spans="1:15" ht="15.4" customHeight="1" outlineLevel="2">
      <c r="A697" s="5" t="s">
        <v>7</v>
      </c>
      <c r="B697" s="5" t="s">
        <v>411</v>
      </c>
      <c r="C697" s="9">
        <v>253015</v>
      </c>
      <c r="D697" s="9">
        <v>0</v>
      </c>
      <c r="E697" s="13">
        <v>2530150</v>
      </c>
      <c r="F697" s="9">
        <v>3681207</v>
      </c>
      <c r="G697" s="5" t="s">
        <v>155</v>
      </c>
      <c r="H697" s="5" t="s">
        <v>156</v>
      </c>
      <c r="I697" s="10">
        <v>36160</v>
      </c>
      <c r="J697" s="1" t="s">
        <v>453</v>
      </c>
      <c r="K697" s="5" t="s">
        <v>12</v>
      </c>
      <c r="L697" s="7">
        <v>451</v>
      </c>
      <c r="M697" s="8">
        <v>985150.4</v>
      </c>
      <c r="O697" s="12" t="s">
        <v>1269</v>
      </c>
    </row>
    <row r="698" spans="1:15" ht="15.4" customHeight="1" outlineLevel="2">
      <c r="A698" s="5" t="s">
        <v>7</v>
      </c>
      <c r="B698" s="5" t="s">
        <v>411</v>
      </c>
      <c r="C698" s="9">
        <v>251885</v>
      </c>
      <c r="D698" s="9">
        <v>0</v>
      </c>
      <c r="E698" s="13">
        <v>2518850</v>
      </c>
      <c r="F698" s="9">
        <v>3681207</v>
      </c>
      <c r="G698" s="5" t="s">
        <v>166</v>
      </c>
      <c r="H698" s="5" t="s">
        <v>167</v>
      </c>
      <c r="I698" s="10">
        <v>36160</v>
      </c>
      <c r="J698" s="1" t="s">
        <v>453</v>
      </c>
      <c r="K698" s="5" t="s">
        <v>12</v>
      </c>
      <c r="L698" s="7">
        <v>993</v>
      </c>
      <c r="M698" s="8">
        <v>1851536.72</v>
      </c>
      <c r="O698" s="12" t="s">
        <v>1269</v>
      </c>
    </row>
    <row r="699" spans="1:15" ht="15.4" customHeight="1" outlineLevel="2">
      <c r="A699" s="5" t="s">
        <v>7</v>
      </c>
      <c r="B699" s="5" t="s">
        <v>411</v>
      </c>
      <c r="C699" s="9">
        <v>250527</v>
      </c>
      <c r="D699" s="9">
        <v>0</v>
      </c>
      <c r="E699" s="13">
        <v>2505270</v>
      </c>
      <c r="F699" s="9">
        <v>3681207</v>
      </c>
      <c r="G699" s="5" t="s">
        <v>9</v>
      </c>
      <c r="H699" s="5" t="s">
        <v>94</v>
      </c>
      <c r="I699" s="10">
        <v>36160</v>
      </c>
      <c r="J699" s="1" t="s">
        <v>453</v>
      </c>
      <c r="K699" s="5" t="s">
        <v>12</v>
      </c>
      <c r="L699" s="7">
        <v>1039</v>
      </c>
      <c r="M699" s="8">
        <v>2192859.08</v>
      </c>
      <c r="O699" s="12" t="s">
        <v>1269</v>
      </c>
    </row>
    <row r="700" spans="1:15" ht="15.4" customHeight="1" outlineLevel="2">
      <c r="A700" s="5" t="s">
        <v>7</v>
      </c>
      <c r="B700" s="5" t="s">
        <v>411</v>
      </c>
      <c r="C700" s="9">
        <v>3311612</v>
      </c>
      <c r="D700" s="9">
        <v>0</v>
      </c>
      <c r="E700" s="13">
        <v>33116120</v>
      </c>
      <c r="F700" s="9">
        <v>3681207</v>
      </c>
      <c r="G700" s="5" t="s">
        <v>160</v>
      </c>
      <c r="H700" s="5" t="s">
        <v>161</v>
      </c>
      <c r="I700" s="10">
        <v>43465</v>
      </c>
      <c r="J700" s="1" t="s">
        <v>453</v>
      </c>
      <c r="K700" s="5" t="s">
        <v>12</v>
      </c>
      <c r="L700" s="7">
        <v>1146</v>
      </c>
      <c r="M700" s="8">
        <v>2173300.37</v>
      </c>
      <c r="O700" s="12" t="s">
        <v>1269</v>
      </c>
    </row>
    <row r="701" spans="1:15" ht="15.4" customHeight="1" outlineLevel="2">
      <c r="A701" s="5" t="s">
        <v>7</v>
      </c>
      <c r="B701" s="5" t="s">
        <v>411</v>
      </c>
      <c r="C701" s="9">
        <v>250301</v>
      </c>
      <c r="D701" s="9">
        <v>0</v>
      </c>
      <c r="E701" s="13">
        <v>2503010</v>
      </c>
      <c r="F701" s="9">
        <v>3681207</v>
      </c>
      <c r="G701" s="5" t="s">
        <v>64</v>
      </c>
      <c r="H701" s="5" t="s">
        <v>65</v>
      </c>
      <c r="I701" s="10">
        <v>36160</v>
      </c>
      <c r="J701" s="1" t="s">
        <v>453</v>
      </c>
      <c r="K701" s="5" t="s">
        <v>12</v>
      </c>
      <c r="L701" s="7">
        <v>1879</v>
      </c>
      <c r="M701" s="8">
        <v>3646830.95</v>
      </c>
      <c r="O701" s="12" t="s">
        <v>1269</v>
      </c>
    </row>
    <row r="702" spans="1:15" ht="15.4" customHeight="1" outlineLevel="2">
      <c r="A702" s="5" t="s">
        <v>7</v>
      </c>
      <c r="B702" s="5" t="s">
        <v>411</v>
      </c>
      <c r="C702" s="9">
        <v>253693</v>
      </c>
      <c r="D702" s="9">
        <v>0</v>
      </c>
      <c r="E702" s="13">
        <v>2536930</v>
      </c>
      <c r="F702" s="9">
        <v>3681207</v>
      </c>
      <c r="G702" s="5" t="s">
        <v>103</v>
      </c>
      <c r="H702" s="5" t="s">
        <v>104</v>
      </c>
      <c r="I702" s="10">
        <v>36160</v>
      </c>
      <c r="J702" s="1" t="s">
        <v>453</v>
      </c>
      <c r="K702" s="5" t="s">
        <v>12</v>
      </c>
      <c r="L702" s="7">
        <v>2748</v>
      </c>
      <c r="M702" s="8">
        <v>5759923.7699999996</v>
      </c>
      <c r="O702" s="12" t="s">
        <v>1269</v>
      </c>
    </row>
    <row r="703" spans="1:15" ht="15.4" customHeight="1" outlineLevel="2">
      <c r="A703" s="5" t="s">
        <v>7</v>
      </c>
      <c r="B703" s="5" t="s">
        <v>411</v>
      </c>
      <c r="C703" s="9">
        <v>253241</v>
      </c>
      <c r="D703" s="9">
        <v>0</v>
      </c>
      <c r="E703" s="13">
        <v>2532410</v>
      </c>
      <c r="F703" s="9">
        <v>3681207</v>
      </c>
      <c r="G703" s="5" t="s">
        <v>110</v>
      </c>
      <c r="H703" s="5" t="s">
        <v>111</v>
      </c>
      <c r="I703" s="10">
        <v>36160</v>
      </c>
      <c r="J703" s="1" t="s">
        <v>453</v>
      </c>
      <c r="K703" s="5" t="s">
        <v>12</v>
      </c>
      <c r="L703" s="7">
        <v>3441</v>
      </c>
      <c r="M703" s="8">
        <v>6760669.7000000002</v>
      </c>
      <c r="O703" s="12" t="s">
        <v>1269</v>
      </c>
    </row>
    <row r="704" spans="1:15" ht="15.4" customHeight="1" outlineLevel="1">
      <c r="A704" s="5"/>
      <c r="B704" s="5"/>
      <c r="C704" s="9"/>
      <c r="D704" s="9"/>
      <c r="E704" s="13"/>
      <c r="F704" s="15" t="s">
        <v>998</v>
      </c>
      <c r="G704" s="5"/>
      <c r="H704" s="5"/>
      <c r="I704" s="10"/>
      <c r="J704" s="1"/>
      <c r="K704" s="5"/>
      <c r="L704" s="7">
        <f>SUBTOTAL(9,L690:L703)</f>
        <v>12558</v>
      </c>
      <c r="M704" s="8">
        <f>SUBTOTAL(9,M690:M703)</f>
        <v>24912047.329999998</v>
      </c>
      <c r="O704" s="12" t="s">
        <v>1269</v>
      </c>
    </row>
    <row r="705" spans="1:15" ht="15.4" customHeight="1" outlineLevel="2">
      <c r="A705" s="5" t="s">
        <v>7</v>
      </c>
      <c r="B705" s="5" t="s">
        <v>411</v>
      </c>
      <c r="C705" s="9">
        <v>251206</v>
      </c>
      <c r="D705" s="9">
        <v>0</v>
      </c>
      <c r="E705" s="13">
        <v>2512060</v>
      </c>
      <c r="F705" s="9">
        <v>3681208</v>
      </c>
      <c r="G705" s="5" t="s">
        <v>176</v>
      </c>
      <c r="H705" s="5" t="s">
        <v>177</v>
      </c>
      <c r="I705" s="10">
        <v>36160</v>
      </c>
      <c r="J705" s="1" t="s">
        <v>453</v>
      </c>
      <c r="K705" s="5" t="s">
        <v>12</v>
      </c>
      <c r="L705" s="7">
        <v>7</v>
      </c>
      <c r="M705" s="8">
        <v>17060.400000000001</v>
      </c>
      <c r="O705" s="12" t="s">
        <v>1269</v>
      </c>
    </row>
    <row r="706" spans="1:15" ht="15.4" customHeight="1" outlineLevel="2">
      <c r="A706" s="5" t="s">
        <v>7</v>
      </c>
      <c r="B706" s="5" t="s">
        <v>411</v>
      </c>
      <c r="C706" s="9">
        <v>252564</v>
      </c>
      <c r="D706" s="9">
        <v>0</v>
      </c>
      <c r="E706" s="13">
        <v>2525640</v>
      </c>
      <c r="F706" s="9">
        <v>3681208</v>
      </c>
      <c r="G706" s="5" t="s">
        <v>105</v>
      </c>
      <c r="H706" s="5" t="s">
        <v>106</v>
      </c>
      <c r="I706" s="10">
        <v>36160</v>
      </c>
      <c r="J706" s="1" t="s">
        <v>453</v>
      </c>
      <c r="K706" s="5" t="s">
        <v>12</v>
      </c>
      <c r="L706" s="7">
        <v>37</v>
      </c>
      <c r="M706" s="8">
        <v>63515.9</v>
      </c>
      <c r="O706" s="12" t="s">
        <v>1269</v>
      </c>
    </row>
    <row r="707" spans="1:15" ht="15.4" customHeight="1" outlineLevel="2">
      <c r="A707" s="5" t="s">
        <v>7</v>
      </c>
      <c r="B707" s="5" t="s">
        <v>411</v>
      </c>
      <c r="C707" s="9">
        <v>252338</v>
      </c>
      <c r="D707" s="9">
        <v>0</v>
      </c>
      <c r="E707" s="13">
        <v>2523380</v>
      </c>
      <c r="F707" s="9">
        <v>3681208</v>
      </c>
      <c r="G707" s="5" t="s">
        <v>20</v>
      </c>
      <c r="H707" s="5" t="s">
        <v>21</v>
      </c>
      <c r="I707" s="10">
        <v>36160</v>
      </c>
      <c r="J707" s="1" t="s">
        <v>453</v>
      </c>
      <c r="K707" s="5" t="s">
        <v>12</v>
      </c>
      <c r="L707" s="7">
        <v>51</v>
      </c>
      <c r="M707" s="8">
        <v>84936.44</v>
      </c>
      <c r="O707" s="12" t="s">
        <v>1269</v>
      </c>
    </row>
    <row r="708" spans="1:15" ht="15.4" customHeight="1" outlineLevel="2">
      <c r="A708" s="5" t="s">
        <v>7</v>
      </c>
      <c r="B708" s="5" t="s">
        <v>411</v>
      </c>
      <c r="C708" s="9">
        <v>252790</v>
      </c>
      <c r="D708" s="9">
        <v>0</v>
      </c>
      <c r="E708" s="13">
        <v>2527900</v>
      </c>
      <c r="F708" s="9">
        <v>3681208</v>
      </c>
      <c r="G708" s="5" t="s">
        <v>173</v>
      </c>
      <c r="H708" s="5" t="s">
        <v>172</v>
      </c>
      <c r="I708" s="10">
        <v>36160</v>
      </c>
      <c r="J708" s="1" t="s">
        <v>453</v>
      </c>
      <c r="K708" s="5" t="s">
        <v>12</v>
      </c>
      <c r="L708" s="7">
        <v>61</v>
      </c>
      <c r="M708" s="8">
        <v>103885.23</v>
      </c>
      <c r="O708" s="12" t="s">
        <v>1269</v>
      </c>
    </row>
    <row r="709" spans="1:15" ht="15.4" customHeight="1" outlineLevel="2">
      <c r="A709" s="5" t="s">
        <v>7</v>
      </c>
      <c r="B709" s="5" t="s">
        <v>411</v>
      </c>
      <c r="C709" s="9">
        <v>251433</v>
      </c>
      <c r="D709" s="9">
        <v>0</v>
      </c>
      <c r="E709" s="13">
        <v>2514330</v>
      </c>
      <c r="F709" s="9">
        <v>3681208</v>
      </c>
      <c r="G709" s="5" t="s">
        <v>53</v>
      </c>
      <c r="H709" s="5" t="s">
        <v>54</v>
      </c>
      <c r="I709" s="10">
        <v>36160</v>
      </c>
      <c r="J709" s="1" t="s">
        <v>453</v>
      </c>
      <c r="K709" s="5" t="s">
        <v>12</v>
      </c>
      <c r="L709" s="7">
        <v>110</v>
      </c>
      <c r="M709" s="8">
        <v>224091.29</v>
      </c>
      <c r="O709" s="12" t="s">
        <v>1269</v>
      </c>
    </row>
    <row r="710" spans="1:15" ht="15.4" customHeight="1" outlineLevel="2">
      <c r="A710" s="5" t="s">
        <v>7</v>
      </c>
      <c r="B710" s="5" t="s">
        <v>411</v>
      </c>
      <c r="C710" s="9">
        <v>251660</v>
      </c>
      <c r="D710" s="9">
        <v>0</v>
      </c>
      <c r="E710" s="13">
        <v>2516600</v>
      </c>
      <c r="F710" s="9">
        <v>3681208</v>
      </c>
      <c r="G710" s="5" t="s">
        <v>126</v>
      </c>
      <c r="H710" s="5" t="s">
        <v>127</v>
      </c>
      <c r="I710" s="10">
        <v>36160</v>
      </c>
      <c r="J710" s="1" t="s">
        <v>453</v>
      </c>
      <c r="K710" s="5" t="s">
        <v>12</v>
      </c>
      <c r="L710" s="7">
        <v>113</v>
      </c>
      <c r="M710" s="8">
        <v>349976.28</v>
      </c>
      <c r="O710" s="12" t="s">
        <v>1269</v>
      </c>
    </row>
    <row r="711" spans="1:15" ht="15.4" customHeight="1" outlineLevel="2">
      <c r="A711" s="5" t="s">
        <v>7</v>
      </c>
      <c r="B711" s="5" t="s">
        <v>411</v>
      </c>
      <c r="C711" s="9">
        <v>250980</v>
      </c>
      <c r="D711" s="9">
        <v>0</v>
      </c>
      <c r="E711" s="13">
        <v>2509800</v>
      </c>
      <c r="F711" s="9">
        <v>3681208</v>
      </c>
      <c r="G711" s="5" t="s">
        <v>171</v>
      </c>
      <c r="H711" s="5" t="s">
        <v>172</v>
      </c>
      <c r="I711" s="10">
        <v>36160</v>
      </c>
      <c r="J711" s="1" t="s">
        <v>453</v>
      </c>
      <c r="K711" s="5" t="s">
        <v>12</v>
      </c>
      <c r="L711" s="7">
        <v>159</v>
      </c>
      <c r="M711" s="8">
        <v>245310.98</v>
      </c>
      <c r="O711" s="12" t="s">
        <v>1269</v>
      </c>
    </row>
    <row r="712" spans="1:15" ht="15.4" customHeight="1" outlineLevel="2">
      <c r="A712" s="5" t="s">
        <v>7</v>
      </c>
      <c r="B712" s="5" t="s">
        <v>411</v>
      </c>
      <c r="C712" s="9">
        <v>251886</v>
      </c>
      <c r="D712" s="9">
        <v>0</v>
      </c>
      <c r="E712" s="13">
        <v>2518860</v>
      </c>
      <c r="F712" s="9">
        <v>3681208</v>
      </c>
      <c r="G712" s="5" t="s">
        <v>166</v>
      </c>
      <c r="H712" s="5" t="s">
        <v>167</v>
      </c>
      <c r="I712" s="10">
        <v>36160</v>
      </c>
      <c r="J712" s="1" t="s">
        <v>453</v>
      </c>
      <c r="K712" s="5" t="s">
        <v>12</v>
      </c>
      <c r="L712" s="7">
        <v>301</v>
      </c>
      <c r="M712" s="8">
        <v>672938.68</v>
      </c>
      <c r="O712" s="12" t="s">
        <v>1269</v>
      </c>
    </row>
    <row r="713" spans="1:15" ht="15.4" customHeight="1" outlineLevel="2">
      <c r="A713" s="5" t="s">
        <v>7</v>
      </c>
      <c r="B713" s="5" t="s">
        <v>411</v>
      </c>
      <c r="C713" s="9">
        <v>253016</v>
      </c>
      <c r="D713" s="9">
        <v>0</v>
      </c>
      <c r="E713" s="13">
        <v>2530160</v>
      </c>
      <c r="F713" s="9">
        <v>3681208</v>
      </c>
      <c r="G713" s="5" t="s">
        <v>155</v>
      </c>
      <c r="H713" s="5" t="s">
        <v>156</v>
      </c>
      <c r="I713" s="10">
        <v>36160</v>
      </c>
      <c r="J713" s="1" t="s">
        <v>453</v>
      </c>
      <c r="K713" s="5" t="s">
        <v>12</v>
      </c>
      <c r="L713" s="7">
        <v>323</v>
      </c>
      <c r="M713" s="8">
        <v>759661.36</v>
      </c>
      <c r="O713" s="12" t="s">
        <v>1269</v>
      </c>
    </row>
    <row r="714" spans="1:15" ht="15.4" customHeight="1" outlineLevel="2">
      <c r="A714" s="5" t="s">
        <v>7</v>
      </c>
      <c r="B714" s="5" t="s">
        <v>411</v>
      </c>
      <c r="C714" s="9">
        <v>3311613</v>
      </c>
      <c r="D714" s="9">
        <v>0</v>
      </c>
      <c r="E714" s="13">
        <v>33116130</v>
      </c>
      <c r="F714" s="9">
        <v>3681208</v>
      </c>
      <c r="G714" s="5" t="s">
        <v>160</v>
      </c>
      <c r="H714" s="5" t="s">
        <v>161</v>
      </c>
      <c r="I714" s="10">
        <v>43465</v>
      </c>
      <c r="J714" s="1" t="s">
        <v>453</v>
      </c>
      <c r="K714" s="5" t="s">
        <v>12</v>
      </c>
      <c r="L714" s="7">
        <v>421</v>
      </c>
      <c r="M714" s="8">
        <v>931596.16</v>
      </c>
      <c r="O714" s="12" t="s">
        <v>1269</v>
      </c>
    </row>
    <row r="715" spans="1:15" ht="15.4" customHeight="1" outlineLevel="2">
      <c r="A715" s="5" t="s">
        <v>7</v>
      </c>
      <c r="B715" s="5" t="s">
        <v>411</v>
      </c>
      <c r="C715" s="9">
        <v>250302</v>
      </c>
      <c r="D715" s="9">
        <v>0</v>
      </c>
      <c r="E715" s="13">
        <v>2503020</v>
      </c>
      <c r="F715" s="9">
        <v>3681208</v>
      </c>
      <c r="G715" s="5" t="s">
        <v>64</v>
      </c>
      <c r="H715" s="5" t="s">
        <v>65</v>
      </c>
      <c r="I715" s="10">
        <v>36160</v>
      </c>
      <c r="J715" s="1" t="s">
        <v>453</v>
      </c>
      <c r="K715" s="5" t="s">
        <v>12</v>
      </c>
      <c r="L715" s="7">
        <v>452</v>
      </c>
      <c r="M715" s="8">
        <v>1085093.21</v>
      </c>
      <c r="O715" s="12" t="s">
        <v>1269</v>
      </c>
    </row>
    <row r="716" spans="1:15" ht="15.4" customHeight="1" outlineLevel="2">
      <c r="A716" s="5" t="s">
        <v>7</v>
      </c>
      <c r="B716" s="5" t="s">
        <v>411</v>
      </c>
      <c r="C716" s="9">
        <v>250528</v>
      </c>
      <c r="D716" s="9">
        <v>0</v>
      </c>
      <c r="E716" s="13">
        <v>2505280</v>
      </c>
      <c r="F716" s="9">
        <v>3681208</v>
      </c>
      <c r="G716" s="5" t="s">
        <v>9</v>
      </c>
      <c r="H716" s="5" t="s">
        <v>94</v>
      </c>
      <c r="I716" s="10">
        <v>36160</v>
      </c>
      <c r="J716" s="1" t="s">
        <v>453</v>
      </c>
      <c r="K716" s="5" t="s">
        <v>12</v>
      </c>
      <c r="L716" s="7">
        <v>761</v>
      </c>
      <c r="M716" s="8">
        <v>1880559.28</v>
      </c>
      <c r="O716" s="12" t="s">
        <v>1269</v>
      </c>
    </row>
    <row r="717" spans="1:15" ht="15.4" customHeight="1" outlineLevel="2">
      <c r="A717" s="5" t="s">
        <v>7</v>
      </c>
      <c r="B717" s="5" t="s">
        <v>411</v>
      </c>
      <c r="C717" s="9">
        <v>253242</v>
      </c>
      <c r="D717" s="9">
        <v>0</v>
      </c>
      <c r="E717" s="13">
        <v>2532420</v>
      </c>
      <c r="F717" s="9">
        <v>3681208</v>
      </c>
      <c r="G717" s="5" t="s">
        <v>110</v>
      </c>
      <c r="H717" s="5" t="s">
        <v>111</v>
      </c>
      <c r="I717" s="10">
        <v>36160</v>
      </c>
      <c r="J717" s="1" t="s">
        <v>453</v>
      </c>
      <c r="K717" s="5" t="s">
        <v>12</v>
      </c>
      <c r="L717" s="7">
        <v>1253</v>
      </c>
      <c r="M717" s="8">
        <v>2901825.99</v>
      </c>
      <c r="O717" s="12" t="s">
        <v>1269</v>
      </c>
    </row>
    <row r="718" spans="1:15" ht="15.4" customHeight="1" outlineLevel="2">
      <c r="A718" s="5" t="s">
        <v>7</v>
      </c>
      <c r="B718" s="5" t="s">
        <v>411</v>
      </c>
      <c r="C718" s="9">
        <v>253694</v>
      </c>
      <c r="D718" s="9">
        <v>0</v>
      </c>
      <c r="E718" s="13">
        <v>2536940</v>
      </c>
      <c r="F718" s="9">
        <v>3681208</v>
      </c>
      <c r="G718" s="5" t="s">
        <v>103</v>
      </c>
      <c r="H718" s="5" t="s">
        <v>104</v>
      </c>
      <c r="I718" s="10">
        <v>36160</v>
      </c>
      <c r="J718" s="1" t="s">
        <v>453</v>
      </c>
      <c r="K718" s="5" t="s">
        <v>12</v>
      </c>
      <c r="L718" s="7">
        <v>1508</v>
      </c>
      <c r="M718" s="8">
        <v>3396132.09</v>
      </c>
      <c r="O718" s="12" t="s">
        <v>1269</v>
      </c>
    </row>
    <row r="719" spans="1:15" ht="15.4" customHeight="1" outlineLevel="1">
      <c r="A719" s="5"/>
      <c r="B719" s="5"/>
      <c r="C719" s="9"/>
      <c r="D719" s="9"/>
      <c r="E719" s="13"/>
      <c r="F719" s="15" t="s">
        <v>999</v>
      </c>
      <c r="G719" s="5"/>
      <c r="H719" s="5"/>
      <c r="I719" s="10"/>
      <c r="J719" s="1"/>
      <c r="K719" s="5"/>
      <c r="L719" s="7">
        <f>SUBTOTAL(9,L705:L718)</f>
        <v>5557</v>
      </c>
      <c r="M719" s="8">
        <f>SUBTOTAL(9,M705:M718)</f>
        <v>12716583.289999999</v>
      </c>
      <c r="O719" s="12" t="s">
        <v>1269</v>
      </c>
    </row>
    <row r="720" spans="1:15" ht="15.4" customHeight="1" outlineLevel="2">
      <c r="A720" s="5" t="s">
        <v>7</v>
      </c>
      <c r="B720" s="5" t="s">
        <v>411</v>
      </c>
      <c r="C720" s="9">
        <v>253695</v>
      </c>
      <c r="D720" s="9">
        <v>0</v>
      </c>
      <c r="E720" s="13">
        <v>2536950</v>
      </c>
      <c r="F720" s="9">
        <v>3681209</v>
      </c>
      <c r="G720" s="5" t="s">
        <v>103</v>
      </c>
      <c r="H720" s="5" t="s">
        <v>104</v>
      </c>
      <c r="I720" s="10">
        <v>36160</v>
      </c>
      <c r="J720" s="1" t="s">
        <v>453</v>
      </c>
      <c r="K720" s="5" t="s">
        <v>12</v>
      </c>
      <c r="L720" s="7">
        <v>2</v>
      </c>
      <c r="M720" s="8">
        <v>4024.51</v>
      </c>
      <c r="O720" s="12" t="s">
        <v>1269</v>
      </c>
    </row>
    <row r="721" spans="1:15" ht="15.4" customHeight="1" outlineLevel="2">
      <c r="A721" s="5" t="s">
        <v>7</v>
      </c>
      <c r="B721" s="5" t="s">
        <v>411</v>
      </c>
      <c r="C721" s="9">
        <v>250529</v>
      </c>
      <c r="D721" s="9">
        <v>0</v>
      </c>
      <c r="E721" s="13">
        <v>2505290</v>
      </c>
      <c r="F721" s="9">
        <v>3681209</v>
      </c>
      <c r="G721" s="5" t="s">
        <v>9</v>
      </c>
      <c r="H721" s="5" t="s">
        <v>94</v>
      </c>
      <c r="I721" s="10">
        <v>36160</v>
      </c>
      <c r="J721" s="1" t="s">
        <v>453</v>
      </c>
      <c r="K721" s="5" t="s">
        <v>12</v>
      </c>
      <c r="L721" s="7">
        <v>93</v>
      </c>
      <c r="M721" s="8">
        <v>176724.68</v>
      </c>
      <c r="O721" s="12" t="s">
        <v>1269</v>
      </c>
    </row>
    <row r="722" spans="1:15" ht="15.4" customHeight="1" outlineLevel="1">
      <c r="A722" s="5"/>
      <c r="B722" s="5"/>
      <c r="C722" s="9"/>
      <c r="D722" s="9"/>
      <c r="E722" s="13"/>
      <c r="F722" s="15" t="s">
        <v>1000</v>
      </c>
      <c r="G722" s="5"/>
      <c r="H722" s="5"/>
      <c r="I722" s="10"/>
      <c r="J722" s="1"/>
      <c r="K722" s="5"/>
      <c r="L722" s="7">
        <f>SUBTOTAL(9,L720:L721)</f>
        <v>95</v>
      </c>
      <c r="M722" s="8">
        <f>SUBTOTAL(9,M720:M721)</f>
        <v>180749.19</v>
      </c>
      <c r="O722" s="12" t="s">
        <v>1269</v>
      </c>
    </row>
    <row r="723" spans="1:15" ht="15.4" customHeight="1" outlineLevel="2">
      <c r="A723" s="5" t="s">
        <v>7</v>
      </c>
      <c r="B723" s="5" t="s">
        <v>411</v>
      </c>
      <c r="C723" s="9">
        <v>251208</v>
      </c>
      <c r="D723" s="9">
        <v>0</v>
      </c>
      <c r="E723" s="13">
        <v>2512080</v>
      </c>
      <c r="F723" s="9">
        <v>3681210</v>
      </c>
      <c r="G723" s="5" t="s">
        <v>176</v>
      </c>
      <c r="H723" s="5" t="s">
        <v>177</v>
      </c>
      <c r="I723" s="10">
        <v>43100</v>
      </c>
      <c r="J723" s="1" t="s">
        <v>453</v>
      </c>
      <c r="K723" s="5" t="s">
        <v>12</v>
      </c>
      <c r="L723" s="7">
        <v>1</v>
      </c>
      <c r="M723" s="8">
        <v>10824.35</v>
      </c>
      <c r="O723" s="12" t="s">
        <v>1269</v>
      </c>
    </row>
    <row r="724" spans="1:15" ht="15.4" customHeight="1" outlineLevel="2">
      <c r="A724" s="5" t="s">
        <v>7</v>
      </c>
      <c r="B724" s="5" t="s">
        <v>411</v>
      </c>
      <c r="C724" s="9">
        <v>251435</v>
      </c>
      <c r="D724" s="9">
        <v>0</v>
      </c>
      <c r="E724" s="13">
        <v>2514350</v>
      </c>
      <c r="F724" s="9">
        <v>3681210</v>
      </c>
      <c r="G724" s="5" t="s">
        <v>53</v>
      </c>
      <c r="H724" s="5" t="s">
        <v>54</v>
      </c>
      <c r="I724" s="10">
        <v>36922</v>
      </c>
      <c r="J724" s="1" t="s">
        <v>453</v>
      </c>
      <c r="K724" s="5" t="s">
        <v>12</v>
      </c>
      <c r="L724" s="7">
        <v>19</v>
      </c>
      <c r="M724" s="8">
        <v>45135.03</v>
      </c>
      <c r="O724" s="12" t="s">
        <v>1269</v>
      </c>
    </row>
    <row r="725" spans="1:15" ht="15.4" customHeight="1" outlineLevel="2">
      <c r="A725" s="5" t="s">
        <v>7</v>
      </c>
      <c r="B725" s="5" t="s">
        <v>411</v>
      </c>
      <c r="C725" s="9">
        <v>252340</v>
      </c>
      <c r="D725" s="9">
        <v>0</v>
      </c>
      <c r="E725" s="13">
        <v>2523400</v>
      </c>
      <c r="F725" s="9">
        <v>3681210</v>
      </c>
      <c r="G725" s="5" t="s">
        <v>20</v>
      </c>
      <c r="H725" s="5" t="s">
        <v>21</v>
      </c>
      <c r="I725" s="10">
        <v>36160</v>
      </c>
      <c r="J725" s="1" t="s">
        <v>453</v>
      </c>
      <c r="K725" s="5" t="s">
        <v>12</v>
      </c>
      <c r="L725" s="7">
        <v>48</v>
      </c>
      <c r="M725" s="8">
        <v>133102.35999999999</v>
      </c>
      <c r="O725" s="12" t="s">
        <v>1269</v>
      </c>
    </row>
    <row r="726" spans="1:15" ht="15.4" customHeight="1" outlineLevel="2">
      <c r="A726" s="5" t="s">
        <v>7</v>
      </c>
      <c r="B726" s="5" t="s">
        <v>411</v>
      </c>
      <c r="C726" s="9">
        <v>251888</v>
      </c>
      <c r="D726" s="9">
        <v>0</v>
      </c>
      <c r="E726" s="13">
        <v>2518880</v>
      </c>
      <c r="F726" s="9">
        <v>3681210</v>
      </c>
      <c r="G726" s="5" t="s">
        <v>166</v>
      </c>
      <c r="H726" s="5" t="s">
        <v>167</v>
      </c>
      <c r="I726" s="10">
        <v>36160</v>
      </c>
      <c r="J726" s="1" t="s">
        <v>453</v>
      </c>
      <c r="K726" s="5" t="s">
        <v>12</v>
      </c>
      <c r="L726" s="7">
        <v>77</v>
      </c>
      <c r="M726" s="8">
        <v>255588.79</v>
      </c>
      <c r="O726" s="12" t="s">
        <v>1269</v>
      </c>
    </row>
    <row r="727" spans="1:15" ht="15.4" customHeight="1" outlineLevel="2">
      <c r="A727" s="5" t="s">
        <v>7</v>
      </c>
      <c r="B727" s="5" t="s">
        <v>411</v>
      </c>
      <c r="C727" s="9">
        <v>250304</v>
      </c>
      <c r="D727" s="9">
        <v>0</v>
      </c>
      <c r="E727" s="13">
        <v>2503040</v>
      </c>
      <c r="F727" s="9">
        <v>3681210</v>
      </c>
      <c r="G727" s="5" t="s">
        <v>64</v>
      </c>
      <c r="H727" s="5" t="s">
        <v>65</v>
      </c>
      <c r="I727" s="10">
        <v>36160</v>
      </c>
      <c r="J727" s="1" t="s">
        <v>453</v>
      </c>
      <c r="K727" s="5" t="s">
        <v>12</v>
      </c>
      <c r="L727" s="7">
        <v>83</v>
      </c>
      <c r="M727" s="8">
        <v>313788.11</v>
      </c>
      <c r="O727" s="12" t="s">
        <v>1269</v>
      </c>
    </row>
    <row r="728" spans="1:15" ht="15.4" customHeight="1" outlineLevel="2">
      <c r="A728" s="5" t="s">
        <v>7</v>
      </c>
      <c r="B728" s="5" t="s">
        <v>411</v>
      </c>
      <c r="C728" s="9">
        <v>252792</v>
      </c>
      <c r="D728" s="9">
        <v>0</v>
      </c>
      <c r="E728" s="13">
        <v>2527920</v>
      </c>
      <c r="F728" s="9">
        <v>3681210</v>
      </c>
      <c r="G728" s="5" t="s">
        <v>173</v>
      </c>
      <c r="H728" s="5" t="s">
        <v>172</v>
      </c>
      <c r="I728" s="10">
        <v>36891</v>
      </c>
      <c r="J728" s="1" t="s">
        <v>453</v>
      </c>
      <c r="K728" s="5" t="s">
        <v>12</v>
      </c>
      <c r="L728" s="7">
        <v>90</v>
      </c>
      <c r="M728" s="8">
        <v>220424.79</v>
      </c>
      <c r="O728" s="12" t="s">
        <v>1269</v>
      </c>
    </row>
    <row r="729" spans="1:15" ht="15.4" customHeight="1" outlineLevel="2">
      <c r="A729" s="5" t="s">
        <v>7</v>
      </c>
      <c r="B729" s="5" t="s">
        <v>411</v>
      </c>
      <c r="C729" s="9">
        <v>251662</v>
      </c>
      <c r="D729" s="9">
        <v>0</v>
      </c>
      <c r="E729" s="13">
        <v>2516620</v>
      </c>
      <c r="F729" s="9">
        <v>3681210</v>
      </c>
      <c r="G729" s="5" t="s">
        <v>126</v>
      </c>
      <c r="H729" s="5" t="s">
        <v>127</v>
      </c>
      <c r="I729" s="10">
        <v>36160</v>
      </c>
      <c r="J729" s="1" t="s">
        <v>453</v>
      </c>
      <c r="K729" s="5" t="s">
        <v>12</v>
      </c>
      <c r="L729" s="7">
        <v>135</v>
      </c>
      <c r="M729" s="8">
        <v>416914.38</v>
      </c>
      <c r="O729" s="12" t="s">
        <v>1269</v>
      </c>
    </row>
    <row r="730" spans="1:15" ht="15.4" customHeight="1" outlineLevel="2">
      <c r="A730" s="5" t="s">
        <v>7</v>
      </c>
      <c r="B730" s="5" t="s">
        <v>411</v>
      </c>
      <c r="C730" s="9">
        <v>250982</v>
      </c>
      <c r="D730" s="9">
        <v>0</v>
      </c>
      <c r="E730" s="13">
        <v>2509820</v>
      </c>
      <c r="F730" s="9">
        <v>3681210</v>
      </c>
      <c r="G730" s="5" t="s">
        <v>171</v>
      </c>
      <c r="H730" s="5" t="s">
        <v>172</v>
      </c>
      <c r="I730" s="10">
        <v>36160</v>
      </c>
      <c r="J730" s="1" t="s">
        <v>453</v>
      </c>
      <c r="K730" s="5" t="s">
        <v>12</v>
      </c>
      <c r="L730" s="7">
        <v>146</v>
      </c>
      <c r="M730" s="8">
        <v>333638.01</v>
      </c>
      <c r="O730" s="12" t="s">
        <v>1269</v>
      </c>
    </row>
    <row r="731" spans="1:15" ht="15.4" customHeight="1" outlineLevel="2">
      <c r="A731" s="5" t="s">
        <v>7</v>
      </c>
      <c r="B731" s="5" t="s">
        <v>411</v>
      </c>
      <c r="C731" s="9">
        <v>3311614</v>
      </c>
      <c r="D731" s="9">
        <v>0</v>
      </c>
      <c r="E731" s="13">
        <v>33116140</v>
      </c>
      <c r="F731" s="9">
        <v>3681210</v>
      </c>
      <c r="G731" s="5" t="s">
        <v>160</v>
      </c>
      <c r="H731" s="5" t="s">
        <v>161</v>
      </c>
      <c r="I731" s="10">
        <v>43465</v>
      </c>
      <c r="J731" s="1" t="s">
        <v>453</v>
      </c>
      <c r="K731" s="5" t="s">
        <v>12</v>
      </c>
      <c r="L731" s="7">
        <v>257</v>
      </c>
      <c r="M731" s="8">
        <v>712565.09</v>
      </c>
      <c r="O731" s="12" t="s">
        <v>1269</v>
      </c>
    </row>
    <row r="732" spans="1:15" ht="15.4" customHeight="1" outlineLevel="2">
      <c r="A732" s="5" t="s">
        <v>7</v>
      </c>
      <c r="B732" s="5" t="s">
        <v>411</v>
      </c>
      <c r="C732" s="9">
        <v>253018</v>
      </c>
      <c r="D732" s="9">
        <v>0</v>
      </c>
      <c r="E732" s="13">
        <v>2530180</v>
      </c>
      <c r="F732" s="9">
        <v>3681210</v>
      </c>
      <c r="G732" s="5" t="s">
        <v>155</v>
      </c>
      <c r="H732" s="5" t="s">
        <v>156</v>
      </c>
      <c r="I732" s="10">
        <v>36160</v>
      </c>
      <c r="J732" s="1" t="s">
        <v>453</v>
      </c>
      <c r="K732" s="5" t="s">
        <v>12</v>
      </c>
      <c r="L732" s="7">
        <v>302</v>
      </c>
      <c r="M732" s="8">
        <v>865739.02</v>
      </c>
      <c r="O732" s="12" t="s">
        <v>1269</v>
      </c>
    </row>
    <row r="733" spans="1:15" ht="15.4" customHeight="1" outlineLevel="2">
      <c r="A733" s="5" t="s">
        <v>7</v>
      </c>
      <c r="B733" s="5" t="s">
        <v>411</v>
      </c>
      <c r="C733" s="9">
        <v>250530</v>
      </c>
      <c r="D733" s="9">
        <v>0</v>
      </c>
      <c r="E733" s="13">
        <v>2505300</v>
      </c>
      <c r="F733" s="9">
        <v>3681210</v>
      </c>
      <c r="G733" s="5" t="s">
        <v>9</v>
      </c>
      <c r="H733" s="5" t="s">
        <v>94</v>
      </c>
      <c r="I733" s="10">
        <v>36160</v>
      </c>
      <c r="J733" s="1" t="s">
        <v>453</v>
      </c>
      <c r="K733" s="5" t="s">
        <v>12</v>
      </c>
      <c r="L733" s="7">
        <v>337</v>
      </c>
      <c r="M733" s="8">
        <v>1242095.43</v>
      </c>
      <c r="O733" s="12" t="s">
        <v>1269</v>
      </c>
    </row>
    <row r="734" spans="1:15" ht="15.4" customHeight="1" outlineLevel="2">
      <c r="A734" s="5" t="s">
        <v>7</v>
      </c>
      <c r="B734" s="5" t="s">
        <v>411</v>
      </c>
      <c r="C734" s="9">
        <v>253244</v>
      </c>
      <c r="D734" s="9">
        <v>0</v>
      </c>
      <c r="E734" s="13">
        <v>2532440</v>
      </c>
      <c r="F734" s="9">
        <v>3681210</v>
      </c>
      <c r="G734" s="5" t="s">
        <v>110</v>
      </c>
      <c r="H734" s="5" t="s">
        <v>111</v>
      </c>
      <c r="I734" s="10">
        <v>36160</v>
      </c>
      <c r="J734" s="1" t="s">
        <v>453</v>
      </c>
      <c r="K734" s="5" t="s">
        <v>12</v>
      </c>
      <c r="L734" s="7">
        <v>436</v>
      </c>
      <c r="M734" s="8">
        <v>1266605</v>
      </c>
      <c r="O734" s="12" t="s">
        <v>1269</v>
      </c>
    </row>
    <row r="735" spans="1:15" ht="15.4" customHeight="1" outlineLevel="2">
      <c r="A735" s="5" t="s">
        <v>7</v>
      </c>
      <c r="B735" s="5" t="s">
        <v>411</v>
      </c>
      <c r="C735" s="9">
        <v>253696</v>
      </c>
      <c r="D735" s="9">
        <v>0</v>
      </c>
      <c r="E735" s="13">
        <v>2536960</v>
      </c>
      <c r="F735" s="9">
        <v>3681210</v>
      </c>
      <c r="G735" s="5" t="s">
        <v>103</v>
      </c>
      <c r="H735" s="5" t="s">
        <v>104</v>
      </c>
      <c r="I735" s="10">
        <v>36160</v>
      </c>
      <c r="J735" s="1" t="s">
        <v>453</v>
      </c>
      <c r="K735" s="5" t="s">
        <v>12</v>
      </c>
      <c r="L735" s="7">
        <v>528</v>
      </c>
      <c r="M735" s="8">
        <v>1602315.18</v>
      </c>
      <c r="O735" s="12" t="s">
        <v>1269</v>
      </c>
    </row>
    <row r="736" spans="1:15" ht="15.4" customHeight="1" outlineLevel="1">
      <c r="A736" s="5"/>
      <c r="B736" s="5"/>
      <c r="C736" s="9"/>
      <c r="D736" s="9"/>
      <c r="E736" s="13"/>
      <c r="F736" s="15" t="s">
        <v>1001</v>
      </c>
      <c r="G736" s="5"/>
      <c r="H736" s="5"/>
      <c r="I736" s="10"/>
      <c r="J736" s="1"/>
      <c r="K736" s="5"/>
      <c r="L736" s="7">
        <f>SUBTOTAL(9,L723:L735)</f>
        <v>2459</v>
      </c>
      <c r="M736" s="8">
        <f>SUBTOTAL(9,M723:M735)</f>
        <v>7418735.54</v>
      </c>
      <c r="O736" s="12" t="s">
        <v>1269</v>
      </c>
    </row>
    <row r="737" spans="1:15" ht="15.4" customHeight="1" outlineLevel="2">
      <c r="A737" s="5" t="s">
        <v>7</v>
      </c>
      <c r="B737" s="5" t="s">
        <v>411</v>
      </c>
      <c r="C737" s="9">
        <v>250531</v>
      </c>
      <c r="D737" s="9">
        <v>0</v>
      </c>
      <c r="E737" s="13">
        <v>2505310</v>
      </c>
      <c r="F737" s="9">
        <v>3681211</v>
      </c>
      <c r="G737" s="5" t="s">
        <v>9</v>
      </c>
      <c r="H737" s="5" t="s">
        <v>94</v>
      </c>
      <c r="I737" s="10">
        <v>36160</v>
      </c>
      <c r="J737" s="1" t="s">
        <v>453</v>
      </c>
      <c r="K737" s="5" t="s">
        <v>12</v>
      </c>
      <c r="L737" s="7">
        <v>1</v>
      </c>
      <c r="M737" s="8">
        <v>1166.8900000000001</v>
      </c>
      <c r="O737" s="12" t="s">
        <v>1269</v>
      </c>
    </row>
    <row r="738" spans="1:15" ht="15.4" customHeight="1" outlineLevel="2">
      <c r="A738" s="5" t="s">
        <v>7</v>
      </c>
      <c r="B738" s="5" t="s">
        <v>411</v>
      </c>
      <c r="C738" s="9">
        <v>253019</v>
      </c>
      <c r="D738" s="9">
        <v>0</v>
      </c>
      <c r="E738" s="13">
        <v>2530190</v>
      </c>
      <c r="F738" s="9">
        <v>3681211</v>
      </c>
      <c r="G738" s="5" t="s">
        <v>155</v>
      </c>
      <c r="H738" s="5" t="s">
        <v>156</v>
      </c>
      <c r="I738" s="10">
        <v>36160</v>
      </c>
      <c r="J738" s="1" t="s">
        <v>453</v>
      </c>
      <c r="K738" s="5" t="s">
        <v>12</v>
      </c>
      <c r="L738" s="7">
        <v>2</v>
      </c>
      <c r="M738" s="8">
        <v>2333.7800000000002</v>
      </c>
      <c r="O738" s="12" t="s">
        <v>1269</v>
      </c>
    </row>
    <row r="739" spans="1:15" ht="15.4" customHeight="1" outlineLevel="1">
      <c r="A739" s="5"/>
      <c r="B739" s="5"/>
      <c r="C739" s="9"/>
      <c r="D739" s="9"/>
      <c r="E739" s="13"/>
      <c r="F739" s="15" t="s">
        <v>1002</v>
      </c>
      <c r="G739" s="5"/>
      <c r="H739" s="5"/>
      <c r="I739" s="10"/>
      <c r="J739" s="1"/>
      <c r="K739" s="5"/>
      <c r="L739" s="7">
        <f>SUBTOTAL(9,L737:L738)</f>
        <v>3</v>
      </c>
      <c r="M739" s="8">
        <f>SUBTOTAL(9,M737:M738)</f>
        <v>3500.67</v>
      </c>
      <c r="O739" s="12" t="s">
        <v>1269</v>
      </c>
    </row>
    <row r="740" spans="1:15" ht="15.4" customHeight="1" outlineLevel="2">
      <c r="A740" s="5" t="s">
        <v>7</v>
      </c>
      <c r="B740" s="5" t="s">
        <v>411</v>
      </c>
      <c r="C740" s="9">
        <v>252342</v>
      </c>
      <c r="D740" s="9">
        <v>0</v>
      </c>
      <c r="E740" s="13">
        <v>2523420</v>
      </c>
      <c r="F740" s="9">
        <v>3681212</v>
      </c>
      <c r="G740" s="5" t="s">
        <v>20</v>
      </c>
      <c r="H740" s="5" t="s">
        <v>21</v>
      </c>
      <c r="I740" s="10">
        <v>36160</v>
      </c>
      <c r="J740" s="1" t="s">
        <v>453</v>
      </c>
      <c r="K740" s="5" t="s">
        <v>12</v>
      </c>
      <c r="L740" s="7">
        <v>2</v>
      </c>
      <c r="M740" s="8">
        <v>3953.36</v>
      </c>
      <c r="O740" s="12" t="s">
        <v>1269</v>
      </c>
    </row>
    <row r="741" spans="1:15" ht="15.4" customHeight="1" outlineLevel="2">
      <c r="A741" s="5" t="s">
        <v>7</v>
      </c>
      <c r="B741" s="5" t="s">
        <v>411</v>
      </c>
      <c r="C741" s="9">
        <v>250984</v>
      </c>
      <c r="D741" s="9">
        <v>0</v>
      </c>
      <c r="E741" s="13">
        <v>2509840</v>
      </c>
      <c r="F741" s="9">
        <v>3681212</v>
      </c>
      <c r="G741" s="5" t="s">
        <v>171</v>
      </c>
      <c r="H741" s="5" t="s">
        <v>172</v>
      </c>
      <c r="I741" s="10">
        <v>36160</v>
      </c>
      <c r="J741" s="1" t="s">
        <v>453</v>
      </c>
      <c r="K741" s="5" t="s">
        <v>12</v>
      </c>
      <c r="L741" s="7">
        <v>9</v>
      </c>
      <c r="M741" s="8">
        <v>19998.080000000002</v>
      </c>
      <c r="O741" s="12" t="s">
        <v>1269</v>
      </c>
    </row>
    <row r="742" spans="1:15" ht="15.4" customHeight="1" outlineLevel="2">
      <c r="A742" s="5" t="s">
        <v>7</v>
      </c>
      <c r="B742" s="5" t="s">
        <v>411</v>
      </c>
      <c r="C742" s="9">
        <v>251890</v>
      </c>
      <c r="D742" s="9">
        <v>0</v>
      </c>
      <c r="E742" s="13">
        <v>2518900</v>
      </c>
      <c r="F742" s="9">
        <v>3681212</v>
      </c>
      <c r="G742" s="5" t="s">
        <v>166</v>
      </c>
      <c r="H742" s="5" t="s">
        <v>167</v>
      </c>
      <c r="I742" s="10">
        <v>36160</v>
      </c>
      <c r="J742" s="1" t="s">
        <v>453</v>
      </c>
      <c r="K742" s="5" t="s">
        <v>12</v>
      </c>
      <c r="L742" s="7">
        <v>12</v>
      </c>
      <c r="M742" s="8">
        <v>42076.54</v>
      </c>
      <c r="O742" s="12" t="s">
        <v>1269</v>
      </c>
    </row>
    <row r="743" spans="1:15" ht="15.4" customHeight="1" outlineLevel="2">
      <c r="A743" s="5" t="s">
        <v>7</v>
      </c>
      <c r="B743" s="5" t="s">
        <v>411</v>
      </c>
      <c r="C743" s="9">
        <v>3311615</v>
      </c>
      <c r="D743" s="9">
        <v>0</v>
      </c>
      <c r="E743" s="13">
        <v>33116150</v>
      </c>
      <c r="F743" s="9">
        <v>3681212</v>
      </c>
      <c r="G743" s="5" t="s">
        <v>160</v>
      </c>
      <c r="H743" s="5" t="s">
        <v>161</v>
      </c>
      <c r="I743" s="10">
        <v>43465</v>
      </c>
      <c r="J743" s="1" t="s">
        <v>453</v>
      </c>
      <c r="K743" s="5" t="s">
        <v>12</v>
      </c>
      <c r="L743" s="7">
        <v>13</v>
      </c>
      <c r="M743" s="8">
        <v>47017.11</v>
      </c>
      <c r="O743" s="12" t="s">
        <v>1269</v>
      </c>
    </row>
    <row r="744" spans="1:15" ht="15.4" customHeight="1" outlineLevel="2">
      <c r="A744" s="5" t="s">
        <v>7</v>
      </c>
      <c r="B744" s="5" t="s">
        <v>411</v>
      </c>
      <c r="C744" s="9">
        <v>250306</v>
      </c>
      <c r="D744" s="9">
        <v>0</v>
      </c>
      <c r="E744" s="13">
        <v>2503060</v>
      </c>
      <c r="F744" s="9">
        <v>3681212</v>
      </c>
      <c r="G744" s="5" t="s">
        <v>64</v>
      </c>
      <c r="H744" s="5" t="s">
        <v>65</v>
      </c>
      <c r="I744" s="10">
        <v>36160</v>
      </c>
      <c r="J744" s="1" t="s">
        <v>453</v>
      </c>
      <c r="K744" s="5" t="s">
        <v>12</v>
      </c>
      <c r="L744" s="7">
        <v>22</v>
      </c>
      <c r="M744" s="8">
        <v>98650.39</v>
      </c>
      <c r="O744" s="12" t="s">
        <v>1269</v>
      </c>
    </row>
    <row r="745" spans="1:15" ht="15.4" customHeight="1" outlineLevel="2">
      <c r="A745" s="5" t="s">
        <v>7</v>
      </c>
      <c r="B745" s="5" t="s">
        <v>411</v>
      </c>
      <c r="C745" s="9">
        <v>253020</v>
      </c>
      <c r="D745" s="9">
        <v>0</v>
      </c>
      <c r="E745" s="13">
        <v>2530200</v>
      </c>
      <c r="F745" s="9">
        <v>3681212</v>
      </c>
      <c r="G745" s="5" t="s">
        <v>155</v>
      </c>
      <c r="H745" s="5" t="s">
        <v>156</v>
      </c>
      <c r="I745" s="10">
        <v>36160</v>
      </c>
      <c r="J745" s="1" t="s">
        <v>453</v>
      </c>
      <c r="K745" s="5" t="s">
        <v>12</v>
      </c>
      <c r="L745" s="7">
        <v>23</v>
      </c>
      <c r="M745" s="8">
        <v>119626.04</v>
      </c>
      <c r="O745" s="12" t="s">
        <v>1269</v>
      </c>
    </row>
    <row r="746" spans="1:15" ht="15.4" customHeight="1" outlineLevel="2">
      <c r="A746" s="5" t="s">
        <v>7</v>
      </c>
      <c r="B746" s="5" t="s">
        <v>411</v>
      </c>
      <c r="C746" s="9">
        <v>251664</v>
      </c>
      <c r="D746" s="9">
        <v>0</v>
      </c>
      <c r="E746" s="13">
        <v>2516640</v>
      </c>
      <c r="F746" s="9">
        <v>3681212</v>
      </c>
      <c r="G746" s="5" t="s">
        <v>126</v>
      </c>
      <c r="H746" s="5" t="s">
        <v>127</v>
      </c>
      <c r="I746" s="10">
        <v>36160</v>
      </c>
      <c r="J746" s="1" t="s">
        <v>453</v>
      </c>
      <c r="K746" s="5" t="s">
        <v>12</v>
      </c>
      <c r="L746" s="7">
        <v>32</v>
      </c>
      <c r="M746" s="8">
        <v>177673.26</v>
      </c>
      <c r="O746" s="12" t="s">
        <v>1269</v>
      </c>
    </row>
    <row r="747" spans="1:15" ht="15.4" customHeight="1" outlineLevel="2">
      <c r="A747" s="5" t="s">
        <v>7</v>
      </c>
      <c r="B747" s="5" t="s">
        <v>411</v>
      </c>
      <c r="C747" s="9">
        <v>253246</v>
      </c>
      <c r="D747" s="9">
        <v>0</v>
      </c>
      <c r="E747" s="13">
        <v>2532460</v>
      </c>
      <c r="F747" s="9">
        <v>3681212</v>
      </c>
      <c r="G747" s="5" t="s">
        <v>110</v>
      </c>
      <c r="H747" s="5" t="s">
        <v>111</v>
      </c>
      <c r="I747" s="10">
        <v>36160</v>
      </c>
      <c r="J747" s="1" t="s">
        <v>453</v>
      </c>
      <c r="K747" s="5" t="s">
        <v>12</v>
      </c>
      <c r="L747" s="7">
        <v>46</v>
      </c>
      <c r="M747" s="8">
        <v>178632.41</v>
      </c>
      <c r="O747" s="12" t="s">
        <v>1269</v>
      </c>
    </row>
    <row r="748" spans="1:15" ht="15.4" customHeight="1" outlineLevel="2">
      <c r="A748" s="5" t="s">
        <v>7</v>
      </c>
      <c r="B748" s="5" t="s">
        <v>411</v>
      </c>
      <c r="C748" s="9">
        <v>252794</v>
      </c>
      <c r="D748" s="9">
        <v>0</v>
      </c>
      <c r="E748" s="13">
        <v>2527940</v>
      </c>
      <c r="F748" s="9">
        <v>3681212</v>
      </c>
      <c r="G748" s="5" t="s">
        <v>173</v>
      </c>
      <c r="H748" s="5" t="s">
        <v>172</v>
      </c>
      <c r="I748" s="10">
        <v>36160</v>
      </c>
      <c r="J748" s="1" t="s">
        <v>453</v>
      </c>
      <c r="K748" s="5" t="s">
        <v>12</v>
      </c>
      <c r="L748" s="7">
        <v>96</v>
      </c>
      <c r="M748" s="8">
        <v>246069.95</v>
      </c>
      <c r="O748" s="12" t="s">
        <v>1269</v>
      </c>
    </row>
    <row r="749" spans="1:15" ht="15.4" customHeight="1" outlineLevel="2">
      <c r="A749" s="5" t="s">
        <v>7</v>
      </c>
      <c r="B749" s="5" t="s">
        <v>411</v>
      </c>
      <c r="C749" s="9">
        <v>250532</v>
      </c>
      <c r="D749" s="9">
        <v>0</v>
      </c>
      <c r="E749" s="13">
        <v>2505320</v>
      </c>
      <c r="F749" s="9">
        <v>3681212</v>
      </c>
      <c r="G749" s="5" t="s">
        <v>9</v>
      </c>
      <c r="H749" s="5" t="s">
        <v>94</v>
      </c>
      <c r="I749" s="10">
        <v>36160</v>
      </c>
      <c r="J749" s="1" t="s">
        <v>453</v>
      </c>
      <c r="K749" s="5" t="s">
        <v>12</v>
      </c>
      <c r="L749" s="7">
        <v>114</v>
      </c>
      <c r="M749" s="8">
        <v>526282.66</v>
      </c>
      <c r="O749" s="12" t="s">
        <v>1269</v>
      </c>
    </row>
    <row r="750" spans="1:15" ht="15.4" customHeight="1" outlineLevel="2">
      <c r="A750" s="5" t="s">
        <v>7</v>
      </c>
      <c r="B750" s="5" t="s">
        <v>411</v>
      </c>
      <c r="C750" s="9">
        <v>253698</v>
      </c>
      <c r="D750" s="9">
        <v>0</v>
      </c>
      <c r="E750" s="13">
        <v>2536980</v>
      </c>
      <c r="F750" s="9">
        <v>3681212</v>
      </c>
      <c r="G750" s="5" t="s">
        <v>103</v>
      </c>
      <c r="H750" s="5" t="s">
        <v>104</v>
      </c>
      <c r="I750" s="10">
        <v>36160</v>
      </c>
      <c r="J750" s="1" t="s">
        <v>453</v>
      </c>
      <c r="K750" s="5" t="s">
        <v>12</v>
      </c>
      <c r="L750" s="7">
        <v>147</v>
      </c>
      <c r="M750" s="8">
        <v>646656.05000000005</v>
      </c>
      <c r="O750" s="12" t="s">
        <v>1269</v>
      </c>
    </row>
    <row r="751" spans="1:15" ht="15.4" customHeight="1" outlineLevel="1">
      <c r="A751" s="5"/>
      <c r="B751" s="5"/>
      <c r="C751" s="9"/>
      <c r="D751" s="9"/>
      <c r="E751" s="13"/>
      <c r="F751" s="15" t="s">
        <v>1003</v>
      </c>
      <c r="G751" s="5"/>
      <c r="H751" s="5"/>
      <c r="I751" s="10"/>
      <c r="J751" s="1"/>
      <c r="K751" s="5"/>
      <c r="L751" s="7">
        <f>SUBTOTAL(9,L740:L750)</f>
        <v>516</v>
      </c>
      <c r="M751" s="8">
        <f>SUBTOTAL(9,M740:M750)</f>
        <v>2106635.8500000006</v>
      </c>
      <c r="O751" s="12" t="s">
        <v>1269</v>
      </c>
    </row>
    <row r="752" spans="1:15" ht="15.4" customHeight="1" outlineLevel="2">
      <c r="A752" s="5" t="s">
        <v>7</v>
      </c>
      <c r="B752" s="5" t="s">
        <v>411</v>
      </c>
      <c r="C752" s="9">
        <v>253247</v>
      </c>
      <c r="D752" s="9">
        <v>0</v>
      </c>
      <c r="E752" s="13">
        <v>2532470</v>
      </c>
      <c r="F752" s="9">
        <v>3681214</v>
      </c>
      <c r="G752" s="5" t="s">
        <v>110</v>
      </c>
      <c r="H752" s="5" t="s">
        <v>111</v>
      </c>
      <c r="I752" s="10">
        <v>36160</v>
      </c>
      <c r="J752" s="1" t="s">
        <v>453</v>
      </c>
      <c r="K752" s="5" t="s">
        <v>12</v>
      </c>
      <c r="L752" s="7">
        <v>5</v>
      </c>
      <c r="M752" s="8">
        <v>20410.18</v>
      </c>
      <c r="O752" s="12" t="s">
        <v>1269</v>
      </c>
    </row>
    <row r="753" spans="1:15" ht="15.4" customHeight="1" outlineLevel="1">
      <c r="A753" s="5"/>
      <c r="B753" s="5"/>
      <c r="C753" s="9"/>
      <c r="D753" s="9"/>
      <c r="E753" s="13"/>
      <c r="F753" s="15" t="s">
        <v>1004</v>
      </c>
      <c r="G753" s="5"/>
      <c r="H753" s="5"/>
      <c r="I753" s="10"/>
      <c r="J753" s="1"/>
      <c r="K753" s="5"/>
      <c r="L753" s="7">
        <f>SUBTOTAL(9,L752:L752)</f>
        <v>5</v>
      </c>
      <c r="M753" s="8">
        <f>SUBTOTAL(9,M752:M752)</f>
        <v>20410.18</v>
      </c>
      <c r="O753" s="12" t="s">
        <v>1269</v>
      </c>
    </row>
    <row r="754" spans="1:15" ht="15.4" customHeight="1" outlineLevel="2">
      <c r="A754" s="5" t="s">
        <v>7</v>
      </c>
      <c r="B754" s="5" t="s">
        <v>411</v>
      </c>
      <c r="C754" s="9">
        <v>252344</v>
      </c>
      <c r="D754" s="9">
        <v>0</v>
      </c>
      <c r="E754" s="13">
        <v>2523440</v>
      </c>
      <c r="F754" s="9">
        <v>3681215</v>
      </c>
      <c r="G754" s="5" t="s">
        <v>20</v>
      </c>
      <c r="H754" s="5" t="s">
        <v>21</v>
      </c>
      <c r="I754" s="10">
        <v>36160</v>
      </c>
      <c r="J754" s="1" t="s">
        <v>453</v>
      </c>
      <c r="K754" s="5" t="s">
        <v>12</v>
      </c>
      <c r="L754" s="7">
        <v>71</v>
      </c>
      <c r="M754" s="8">
        <v>292831.82</v>
      </c>
      <c r="O754" s="12" t="s">
        <v>1269</v>
      </c>
    </row>
    <row r="755" spans="1:15" ht="15.4" customHeight="1" outlineLevel="2">
      <c r="A755" s="5" t="s">
        <v>7</v>
      </c>
      <c r="B755" s="5" t="s">
        <v>411</v>
      </c>
      <c r="C755" s="9">
        <v>251212</v>
      </c>
      <c r="D755" s="9">
        <v>0</v>
      </c>
      <c r="E755" s="13">
        <v>2512120</v>
      </c>
      <c r="F755" s="9">
        <v>3681215</v>
      </c>
      <c r="G755" s="5" t="s">
        <v>176</v>
      </c>
      <c r="H755" s="5" t="s">
        <v>177</v>
      </c>
      <c r="I755" s="10">
        <v>36160</v>
      </c>
      <c r="J755" s="1" t="s">
        <v>453</v>
      </c>
      <c r="K755" s="5" t="s">
        <v>12</v>
      </c>
      <c r="L755" s="7">
        <v>72</v>
      </c>
      <c r="M755" s="8">
        <v>296956.21000000002</v>
      </c>
      <c r="O755" s="12" t="s">
        <v>1269</v>
      </c>
    </row>
    <row r="756" spans="1:15" ht="15.4" customHeight="1" outlineLevel="2">
      <c r="A756" s="5" t="s">
        <v>7</v>
      </c>
      <c r="B756" s="5" t="s">
        <v>411</v>
      </c>
      <c r="C756" s="9">
        <v>252796</v>
      </c>
      <c r="D756" s="9">
        <v>0</v>
      </c>
      <c r="E756" s="13">
        <v>2527960</v>
      </c>
      <c r="F756" s="9">
        <v>3681215</v>
      </c>
      <c r="G756" s="5" t="s">
        <v>173</v>
      </c>
      <c r="H756" s="5" t="s">
        <v>172</v>
      </c>
      <c r="I756" s="10">
        <v>36160</v>
      </c>
      <c r="J756" s="1" t="s">
        <v>453</v>
      </c>
      <c r="K756" s="5" t="s">
        <v>12</v>
      </c>
      <c r="L756" s="7">
        <v>72</v>
      </c>
      <c r="M756" s="8">
        <v>296956.21000000002</v>
      </c>
      <c r="O756" s="12" t="s">
        <v>1269</v>
      </c>
    </row>
    <row r="757" spans="1:15" ht="15.4" customHeight="1" outlineLevel="2">
      <c r="A757" s="5" t="s">
        <v>7</v>
      </c>
      <c r="B757" s="5" t="s">
        <v>411</v>
      </c>
      <c r="C757" s="9">
        <v>251666</v>
      </c>
      <c r="D757" s="9">
        <v>0</v>
      </c>
      <c r="E757" s="13">
        <v>2516660</v>
      </c>
      <c r="F757" s="9">
        <v>3681215</v>
      </c>
      <c r="G757" s="5" t="s">
        <v>126</v>
      </c>
      <c r="H757" s="5" t="s">
        <v>127</v>
      </c>
      <c r="I757" s="10">
        <v>36160</v>
      </c>
      <c r="J757" s="1" t="s">
        <v>453</v>
      </c>
      <c r="K757" s="5" t="s">
        <v>12</v>
      </c>
      <c r="L757" s="7">
        <v>72</v>
      </c>
      <c r="M757" s="8">
        <v>296956.21999999997</v>
      </c>
      <c r="O757" s="12" t="s">
        <v>1269</v>
      </c>
    </row>
    <row r="758" spans="1:15" ht="15.4" customHeight="1" outlineLevel="1">
      <c r="A758" s="5"/>
      <c r="B758" s="5"/>
      <c r="C758" s="9"/>
      <c r="D758" s="9"/>
      <c r="E758" s="13"/>
      <c r="F758" s="15" t="s">
        <v>1005</v>
      </c>
      <c r="G758" s="5"/>
      <c r="H758" s="5"/>
      <c r="I758" s="10"/>
      <c r="J758" s="1"/>
      <c r="K758" s="5"/>
      <c r="L758" s="7">
        <f>SUBTOTAL(9,L754:L757)</f>
        <v>287</v>
      </c>
      <c r="M758" s="8">
        <f>SUBTOTAL(9,M754:M757)</f>
        <v>1183700.46</v>
      </c>
      <c r="O758" s="12" t="s">
        <v>1269</v>
      </c>
    </row>
    <row r="759" spans="1:15" ht="15.4" customHeight="1" outlineLevel="2">
      <c r="A759" s="5" t="s">
        <v>7</v>
      </c>
      <c r="B759" s="5" t="s">
        <v>411</v>
      </c>
      <c r="C759" s="9">
        <v>253249</v>
      </c>
      <c r="D759" s="9">
        <v>0</v>
      </c>
      <c r="E759" s="13">
        <v>2532490</v>
      </c>
      <c r="F759" s="9">
        <v>3681250</v>
      </c>
      <c r="G759" s="5" t="s">
        <v>110</v>
      </c>
      <c r="H759" s="5" t="s">
        <v>111</v>
      </c>
      <c r="I759" s="10">
        <v>36160</v>
      </c>
      <c r="J759" s="1" t="s">
        <v>454</v>
      </c>
      <c r="K759" s="5" t="s">
        <v>12</v>
      </c>
      <c r="L759" s="7">
        <v>2</v>
      </c>
      <c r="M759" s="8">
        <v>515.86</v>
      </c>
      <c r="O759" s="12" t="s">
        <v>1269</v>
      </c>
    </row>
    <row r="760" spans="1:15" ht="15.4" customHeight="1" outlineLevel="1">
      <c r="A760" s="5"/>
      <c r="B760" s="5"/>
      <c r="C760" s="9"/>
      <c r="D760" s="9"/>
      <c r="E760" s="13"/>
      <c r="F760" s="15" t="s">
        <v>1006</v>
      </c>
      <c r="G760" s="5"/>
      <c r="H760" s="5"/>
      <c r="I760" s="10"/>
      <c r="J760" s="1"/>
      <c r="K760" s="5"/>
      <c r="L760" s="7">
        <f>SUBTOTAL(9,L759:L759)</f>
        <v>2</v>
      </c>
      <c r="M760" s="8">
        <f>SUBTOTAL(9,M759:M759)</f>
        <v>515.86</v>
      </c>
      <c r="O760" s="12" t="s">
        <v>1269</v>
      </c>
    </row>
    <row r="761" spans="1:15" ht="15.4" customHeight="1" outlineLevel="2">
      <c r="A761" s="5" t="s">
        <v>7</v>
      </c>
      <c r="B761" s="5" t="s">
        <v>411</v>
      </c>
      <c r="C761" s="9">
        <v>253250</v>
      </c>
      <c r="D761" s="9">
        <v>0</v>
      </c>
      <c r="E761" s="13">
        <v>2532500</v>
      </c>
      <c r="F761" s="9">
        <v>3681252</v>
      </c>
      <c r="G761" s="5" t="s">
        <v>110</v>
      </c>
      <c r="H761" s="5" t="s">
        <v>111</v>
      </c>
      <c r="I761" s="10">
        <v>39447</v>
      </c>
      <c r="J761" s="1" t="s">
        <v>454</v>
      </c>
      <c r="K761" s="5" t="s">
        <v>12</v>
      </c>
      <c r="L761" s="7">
        <v>17</v>
      </c>
      <c r="M761" s="8">
        <v>30675.5</v>
      </c>
      <c r="O761" s="12" t="s">
        <v>1269</v>
      </c>
    </row>
    <row r="762" spans="1:15" ht="15.4" customHeight="1" outlineLevel="2">
      <c r="A762" s="5" t="s">
        <v>7</v>
      </c>
      <c r="B762" s="5" t="s">
        <v>411</v>
      </c>
      <c r="C762" s="9">
        <v>250310</v>
      </c>
      <c r="D762" s="9">
        <v>0</v>
      </c>
      <c r="E762" s="13">
        <v>2503100</v>
      </c>
      <c r="F762" s="9">
        <v>3681252</v>
      </c>
      <c r="G762" s="5" t="s">
        <v>64</v>
      </c>
      <c r="H762" s="5" t="s">
        <v>65</v>
      </c>
      <c r="I762" s="10">
        <v>38352</v>
      </c>
      <c r="J762" s="1" t="s">
        <v>454</v>
      </c>
      <c r="K762" s="5" t="s">
        <v>12</v>
      </c>
      <c r="L762" s="7">
        <v>23</v>
      </c>
      <c r="M762" s="8">
        <v>40739.440000000002</v>
      </c>
      <c r="O762" s="12" t="s">
        <v>1269</v>
      </c>
    </row>
    <row r="763" spans="1:15" ht="15.4" customHeight="1" outlineLevel="2">
      <c r="A763" s="5" t="s">
        <v>7</v>
      </c>
      <c r="B763" s="5" t="s">
        <v>411</v>
      </c>
      <c r="C763" s="9">
        <v>3311616</v>
      </c>
      <c r="D763" s="9">
        <v>0</v>
      </c>
      <c r="E763" s="13">
        <v>33116160</v>
      </c>
      <c r="F763" s="9">
        <v>3681252</v>
      </c>
      <c r="G763" s="5" t="s">
        <v>160</v>
      </c>
      <c r="H763" s="5" t="s">
        <v>161</v>
      </c>
      <c r="I763" s="10">
        <v>43465</v>
      </c>
      <c r="J763" s="1" t="s">
        <v>454</v>
      </c>
      <c r="K763" s="5" t="s">
        <v>12</v>
      </c>
      <c r="L763" s="7">
        <v>26</v>
      </c>
      <c r="M763" s="8">
        <v>37292.92</v>
      </c>
      <c r="O763" s="12" t="s">
        <v>1269</v>
      </c>
    </row>
    <row r="764" spans="1:15" ht="15.4" customHeight="1" outlineLevel="2">
      <c r="A764" s="5" t="s">
        <v>7</v>
      </c>
      <c r="B764" s="5" t="s">
        <v>411</v>
      </c>
      <c r="C764" s="9">
        <v>250536</v>
      </c>
      <c r="D764" s="9">
        <v>0</v>
      </c>
      <c r="E764" s="13">
        <v>2505360</v>
      </c>
      <c r="F764" s="9">
        <v>3681252</v>
      </c>
      <c r="G764" s="5" t="s">
        <v>9</v>
      </c>
      <c r="H764" s="5" t="s">
        <v>94</v>
      </c>
      <c r="I764" s="10">
        <v>36160</v>
      </c>
      <c r="J764" s="1" t="s">
        <v>454</v>
      </c>
      <c r="K764" s="5" t="s">
        <v>12</v>
      </c>
      <c r="L764" s="7">
        <v>44</v>
      </c>
      <c r="M764" s="8">
        <v>103618.98</v>
      </c>
      <c r="O764" s="12" t="s">
        <v>1269</v>
      </c>
    </row>
    <row r="765" spans="1:15" ht="15.4" customHeight="1" outlineLevel="2">
      <c r="A765" s="5" t="s">
        <v>7</v>
      </c>
      <c r="B765" s="5" t="s">
        <v>411</v>
      </c>
      <c r="C765" s="9">
        <v>253024</v>
      </c>
      <c r="D765" s="9">
        <v>0</v>
      </c>
      <c r="E765" s="13">
        <v>2530240</v>
      </c>
      <c r="F765" s="9">
        <v>3681252</v>
      </c>
      <c r="G765" s="5" t="s">
        <v>155</v>
      </c>
      <c r="H765" s="5" t="s">
        <v>156</v>
      </c>
      <c r="I765" s="10">
        <v>37986</v>
      </c>
      <c r="J765" s="1" t="s">
        <v>454</v>
      </c>
      <c r="K765" s="5" t="s">
        <v>12</v>
      </c>
      <c r="L765" s="7">
        <v>62</v>
      </c>
      <c r="M765" s="8">
        <v>90992.02</v>
      </c>
      <c r="O765" s="12" t="s">
        <v>1269</v>
      </c>
    </row>
    <row r="766" spans="1:15" ht="15.4" customHeight="1" outlineLevel="2">
      <c r="A766" s="5" t="s">
        <v>7</v>
      </c>
      <c r="B766" s="5" t="s">
        <v>411</v>
      </c>
      <c r="C766" s="9">
        <v>252346</v>
      </c>
      <c r="D766" s="9">
        <v>0</v>
      </c>
      <c r="E766" s="13">
        <v>2523460</v>
      </c>
      <c r="F766" s="9">
        <v>3681252</v>
      </c>
      <c r="G766" s="5" t="s">
        <v>20</v>
      </c>
      <c r="H766" s="5" t="s">
        <v>21</v>
      </c>
      <c r="I766" s="10">
        <v>36160</v>
      </c>
      <c r="J766" s="1" t="s">
        <v>454</v>
      </c>
      <c r="K766" s="5" t="s">
        <v>12</v>
      </c>
      <c r="L766" s="7">
        <v>83</v>
      </c>
      <c r="M766" s="8">
        <v>128786.11</v>
      </c>
      <c r="O766" s="12" t="s">
        <v>1269</v>
      </c>
    </row>
    <row r="767" spans="1:15" ht="15.4" customHeight="1" outlineLevel="2">
      <c r="A767" s="5" t="s">
        <v>7</v>
      </c>
      <c r="B767" s="5" t="s">
        <v>411</v>
      </c>
      <c r="C767" s="9">
        <v>253702</v>
      </c>
      <c r="D767" s="9">
        <v>0</v>
      </c>
      <c r="E767" s="13">
        <v>2537020</v>
      </c>
      <c r="F767" s="9">
        <v>3681252</v>
      </c>
      <c r="G767" s="5" t="s">
        <v>103</v>
      </c>
      <c r="H767" s="5" t="s">
        <v>104</v>
      </c>
      <c r="I767" s="10">
        <v>37986</v>
      </c>
      <c r="J767" s="1" t="s">
        <v>454</v>
      </c>
      <c r="K767" s="5" t="s">
        <v>12</v>
      </c>
      <c r="L767" s="7">
        <v>89</v>
      </c>
      <c r="M767" s="8">
        <v>191866.2</v>
      </c>
      <c r="O767" s="12" t="s">
        <v>1269</v>
      </c>
    </row>
    <row r="768" spans="1:15" ht="15.4" customHeight="1" outlineLevel="2">
      <c r="A768" s="5" t="s">
        <v>7</v>
      </c>
      <c r="B768" s="5" t="s">
        <v>411</v>
      </c>
      <c r="C768" s="9">
        <v>252572</v>
      </c>
      <c r="D768" s="9">
        <v>0</v>
      </c>
      <c r="E768" s="13">
        <v>2525720</v>
      </c>
      <c r="F768" s="9">
        <v>3681252</v>
      </c>
      <c r="G768" s="5" t="s">
        <v>105</v>
      </c>
      <c r="H768" s="5" t="s">
        <v>106</v>
      </c>
      <c r="I768" s="10">
        <v>37986</v>
      </c>
      <c r="J768" s="1" t="s">
        <v>454</v>
      </c>
      <c r="K768" s="5" t="s">
        <v>12</v>
      </c>
      <c r="L768" s="7">
        <v>131</v>
      </c>
      <c r="M768" s="8">
        <v>216388.17</v>
      </c>
      <c r="O768" s="12" t="s">
        <v>1269</v>
      </c>
    </row>
    <row r="769" spans="1:15" ht="15.4" customHeight="1" outlineLevel="2">
      <c r="A769" s="5" t="s">
        <v>7</v>
      </c>
      <c r="B769" s="5" t="s">
        <v>411</v>
      </c>
      <c r="C769" s="9">
        <v>251441</v>
      </c>
      <c r="D769" s="9">
        <v>0</v>
      </c>
      <c r="E769" s="13">
        <v>2514410</v>
      </c>
      <c r="F769" s="9">
        <v>3681252</v>
      </c>
      <c r="G769" s="5" t="s">
        <v>53</v>
      </c>
      <c r="H769" s="5" t="s">
        <v>54</v>
      </c>
      <c r="I769" s="10">
        <v>36160</v>
      </c>
      <c r="J769" s="1" t="s">
        <v>454</v>
      </c>
      <c r="K769" s="5" t="s">
        <v>12</v>
      </c>
      <c r="L769" s="7">
        <v>144</v>
      </c>
      <c r="M769" s="8">
        <v>210840.39</v>
      </c>
      <c r="O769" s="12" t="s">
        <v>1269</v>
      </c>
    </row>
    <row r="770" spans="1:15" ht="15.4" customHeight="1" outlineLevel="2">
      <c r="A770" s="5" t="s">
        <v>7</v>
      </c>
      <c r="B770" s="5" t="s">
        <v>411</v>
      </c>
      <c r="C770" s="9">
        <v>251894</v>
      </c>
      <c r="D770" s="9">
        <v>0</v>
      </c>
      <c r="E770" s="13">
        <v>2518940</v>
      </c>
      <c r="F770" s="9">
        <v>3681252</v>
      </c>
      <c r="G770" s="5" t="s">
        <v>166</v>
      </c>
      <c r="H770" s="5" t="s">
        <v>167</v>
      </c>
      <c r="I770" s="10">
        <v>36160</v>
      </c>
      <c r="J770" s="1" t="s">
        <v>454</v>
      </c>
      <c r="K770" s="5" t="s">
        <v>12</v>
      </c>
      <c r="L770" s="7">
        <v>195</v>
      </c>
      <c r="M770" s="8">
        <v>344203.13</v>
      </c>
      <c r="O770" s="12" t="s">
        <v>1269</v>
      </c>
    </row>
    <row r="771" spans="1:15" ht="15.4" customHeight="1" outlineLevel="2">
      <c r="A771" s="5" t="s">
        <v>7</v>
      </c>
      <c r="B771" s="5" t="s">
        <v>411</v>
      </c>
      <c r="C771" s="9">
        <v>251214</v>
      </c>
      <c r="D771" s="9">
        <v>0</v>
      </c>
      <c r="E771" s="13">
        <v>2512140</v>
      </c>
      <c r="F771" s="9">
        <v>3681252</v>
      </c>
      <c r="G771" s="5" t="s">
        <v>176</v>
      </c>
      <c r="H771" s="5" t="s">
        <v>177</v>
      </c>
      <c r="I771" s="10">
        <v>37986</v>
      </c>
      <c r="J771" s="1" t="s">
        <v>454</v>
      </c>
      <c r="K771" s="5" t="s">
        <v>12</v>
      </c>
      <c r="L771" s="7">
        <v>243</v>
      </c>
      <c r="M771" s="8">
        <v>466710.32</v>
      </c>
      <c r="O771" s="12" t="s">
        <v>1269</v>
      </c>
    </row>
    <row r="772" spans="1:15" ht="15.4" customHeight="1" outlineLevel="1">
      <c r="A772" s="5"/>
      <c r="B772" s="5"/>
      <c r="C772" s="9"/>
      <c r="D772" s="9"/>
      <c r="E772" s="13"/>
      <c r="F772" s="15" t="s">
        <v>1007</v>
      </c>
      <c r="G772" s="5"/>
      <c r="H772" s="5"/>
      <c r="I772" s="10"/>
      <c r="J772" s="1"/>
      <c r="K772" s="5"/>
      <c r="L772" s="7">
        <f>SUBTOTAL(9,L761:L771)</f>
        <v>1057</v>
      </c>
      <c r="M772" s="8">
        <f>SUBTOTAL(9,M761:M771)</f>
        <v>1862113.18</v>
      </c>
      <c r="O772" s="12" t="s">
        <v>1269</v>
      </c>
    </row>
    <row r="773" spans="1:15" ht="15.4" customHeight="1" outlineLevel="2">
      <c r="A773" s="5" t="s">
        <v>7</v>
      </c>
      <c r="B773" s="5" t="s">
        <v>411</v>
      </c>
      <c r="C773" s="9">
        <v>251669</v>
      </c>
      <c r="D773" s="9">
        <v>0</v>
      </c>
      <c r="E773" s="13">
        <v>2516690</v>
      </c>
      <c r="F773" s="9">
        <v>3681253</v>
      </c>
      <c r="G773" s="5" t="s">
        <v>126</v>
      </c>
      <c r="H773" s="5" t="s">
        <v>127</v>
      </c>
      <c r="I773" s="10">
        <v>36160</v>
      </c>
      <c r="J773" s="1" t="s">
        <v>454</v>
      </c>
      <c r="K773" s="5" t="s">
        <v>12</v>
      </c>
      <c r="L773" s="7">
        <v>3</v>
      </c>
      <c r="M773" s="8">
        <v>8377.11</v>
      </c>
      <c r="O773" s="12" t="s">
        <v>1269</v>
      </c>
    </row>
    <row r="774" spans="1:15" ht="15.4" customHeight="1" outlineLevel="2">
      <c r="A774" s="5" t="s">
        <v>7</v>
      </c>
      <c r="B774" s="5" t="s">
        <v>411</v>
      </c>
      <c r="C774" s="9">
        <v>252799</v>
      </c>
      <c r="D774" s="9">
        <v>0</v>
      </c>
      <c r="E774" s="13">
        <v>2527990</v>
      </c>
      <c r="F774" s="9">
        <v>3681253</v>
      </c>
      <c r="G774" s="5" t="s">
        <v>173</v>
      </c>
      <c r="H774" s="5" t="s">
        <v>172</v>
      </c>
      <c r="I774" s="10">
        <v>36160</v>
      </c>
      <c r="J774" s="1" t="s">
        <v>454</v>
      </c>
      <c r="K774" s="5" t="s">
        <v>12</v>
      </c>
      <c r="L774" s="7">
        <v>4</v>
      </c>
      <c r="M774" s="8">
        <v>15484.52</v>
      </c>
      <c r="O774" s="12" t="s">
        <v>1269</v>
      </c>
    </row>
    <row r="775" spans="1:15" ht="15.4" customHeight="1" outlineLevel="2">
      <c r="A775" s="5" t="s">
        <v>7</v>
      </c>
      <c r="B775" s="5" t="s">
        <v>411</v>
      </c>
      <c r="C775" s="9">
        <v>250989</v>
      </c>
      <c r="D775" s="9">
        <v>0</v>
      </c>
      <c r="E775" s="13">
        <v>2509890</v>
      </c>
      <c r="F775" s="9">
        <v>3681253</v>
      </c>
      <c r="G775" s="5" t="s">
        <v>171</v>
      </c>
      <c r="H775" s="5" t="s">
        <v>172</v>
      </c>
      <c r="I775" s="10">
        <v>36160</v>
      </c>
      <c r="J775" s="1" t="s">
        <v>454</v>
      </c>
      <c r="K775" s="5" t="s">
        <v>12</v>
      </c>
      <c r="L775" s="7">
        <v>8</v>
      </c>
      <c r="M775" s="8">
        <v>10194.43</v>
      </c>
      <c r="O775" s="12" t="s">
        <v>1269</v>
      </c>
    </row>
    <row r="776" spans="1:15" ht="15.4" customHeight="1" outlineLevel="2">
      <c r="A776" s="5" t="s">
        <v>7</v>
      </c>
      <c r="B776" s="5" t="s">
        <v>411</v>
      </c>
      <c r="C776" s="9">
        <v>250311</v>
      </c>
      <c r="D776" s="9">
        <v>0</v>
      </c>
      <c r="E776" s="13">
        <v>2503110</v>
      </c>
      <c r="F776" s="9">
        <v>3681253</v>
      </c>
      <c r="G776" s="5" t="s">
        <v>64</v>
      </c>
      <c r="H776" s="5" t="s">
        <v>65</v>
      </c>
      <c r="I776" s="10">
        <v>36160</v>
      </c>
      <c r="J776" s="1" t="s">
        <v>454</v>
      </c>
      <c r="K776" s="5" t="s">
        <v>12</v>
      </c>
      <c r="L776" s="7">
        <v>72</v>
      </c>
      <c r="M776" s="8">
        <v>153291.01</v>
      </c>
      <c r="O776" s="12" t="s">
        <v>1269</v>
      </c>
    </row>
    <row r="777" spans="1:15" ht="15.4" customHeight="1" outlineLevel="2">
      <c r="A777" s="5" t="s">
        <v>7</v>
      </c>
      <c r="B777" s="5" t="s">
        <v>411</v>
      </c>
      <c r="C777" s="9">
        <v>250537</v>
      </c>
      <c r="D777" s="9">
        <v>0</v>
      </c>
      <c r="E777" s="13">
        <v>2505370</v>
      </c>
      <c r="F777" s="9">
        <v>3681253</v>
      </c>
      <c r="G777" s="5" t="s">
        <v>9</v>
      </c>
      <c r="H777" s="5" t="s">
        <v>94</v>
      </c>
      <c r="I777" s="10">
        <v>36160</v>
      </c>
      <c r="J777" s="1" t="s">
        <v>454</v>
      </c>
      <c r="K777" s="5" t="s">
        <v>12</v>
      </c>
      <c r="L777" s="7">
        <v>99</v>
      </c>
      <c r="M777" s="8">
        <v>152851.97</v>
      </c>
      <c r="O777" s="12" t="s">
        <v>1269</v>
      </c>
    </row>
    <row r="778" spans="1:15" ht="15.4" customHeight="1" outlineLevel="2">
      <c r="A778" s="5" t="s">
        <v>7</v>
      </c>
      <c r="B778" s="5" t="s">
        <v>411</v>
      </c>
      <c r="C778" s="9">
        <v>3311617</v>
      </c>
      <c r="D778" s="9">
        <v>0</v>
      </c>
      <c r="E778" s="13">
        <v>33116170</v>
      </c>
      <c r="F778" s="9">
        <v>3681253</v>
      </c>
      <c r="G778" s="5" t="s">
        <v>160</v>
      </c>
      <c r="H778" s="5" t="s">
        <v>161</v>
      </c>
      <c r="I778" s="10">
        <v>43465</v>
      </c>
      <c r="J778" s="1" t="s">
        <v>454</v>
      </c>
      <c r="K778" s="5" t="s">
        <v>12</v>
      </c>
      <c r="L778" s="7">
        <v>107</v>
      </c>
      <c r="M778" s="8">
        <v>137411.97</v>
      </c>
      <c r="O778" s="12" t="s">
        <v>1269</v>
      </c>
    </row>
    <row r="779" spans="1:15" ht="15.4" customHeight="1" outlineLevel="2">
      <c r="A779" s="5" t="s">
        <v>7</v>
      </c>
      <c r="B779" s="5" t="s">
        <v>411</v>
      </c>
      <c r="C779" s="9">
        <v>253251</v>
      </c>
      <c r="D779" s="9">
        <v>0</v>
      </c>
      <c r="E779" s="13">
        <v>2532510</v>
      </c>
      <c r="F779" s="9">
        <v>3681253</v>
      </c>
      <c r="G779" s="5" t="s">
        <v>110</v>
      </c>
      <c r="H779" s="5" t="s">
        <v>111</v>
      </c>
      <c r="I779" s="10">
        <v>36160</v>
      </c>
      <c r="J779" s="1" t="s">
        <v>454</v>
      </c>
      <c r="K779" s="5" t="s">
        <v>12</v>
      </c>
      <c r="L779" s="7">
        <v>164</v>
      </c>
      <c r="M779" s="8">
        <v>209968.8</v>
      </c>
      <c r="O779" s="12" t="s">
        <v>1269</v>
      </c>
    </row>
    <row r="780" spans="1:15" ht="15.4" customHeight="1" outlineLevel="2">
      <c r="A780" s="5" t="s">
        <v>7</v>
      </c>
      <c r="B780" s="5" t="s">
        <v>411</v>
      </c>
      <c r="C780" s="9">
        <v>251442</v>
      </c>
      <c r="D780" s="9">
        <v>0</v>
      </c>
      <c r="E780" s="13">
        <v>2514420</v>
      </c>
      <c r="F780" s="9">
        <v>3681253</v>
      </c>
      <c r="G780" s="5" t="s">
        <v>53</v>
      </c>
      <c r="H780" s="5" t="s">
        <v>54</v>
      </c>
      <c r="I780" s="10">
        <v>36160</v>
      </c>
      <c r="J780" s="1" t="s">
        <v>454</v>
      </c>
      <c r="K780" s="5" t="s">
        <v>12</v>
      </c>
      <c r="L780" s="7">
        <v>174</v>
      </c>
      <c r="M780" s="8">
        <v>288366.49</v>
      </c>
      <c r="O780" s="12" t="s">
        <v>1269</v>
      </c>
    </row>
    <row r="781" spans="1:15" ht="15.4" customHeight="1" outlineLevel="2">
      <c r="A781" s="5" t="s">
        <v>7</v>
      </c>
      <c r="B781" s="5" t="s">
        <v>411</v>
      </c>
      <c r="C781" s="9">
        <v>253025</v>
      </c>
      <c r="D781" s="9">
        <v>0</v>
      </c>
      <c r="E781" s="13">
        <v>2530250</v>
      </c>
      <c r="F781" s="9">
        <v>3681253</v>
      </c>
      <c r="G781" s="5" t="s">
        <v>155</v>
      </c>
      <c r="H781" s="5" t="s">
        <v>156</v>
      </c>
      <c r="I781" s="10">
        <v>36160</v>
      </c>
      <c r="J781" s="1" t="s">
        <v>454</v>
      </c>
      <c r="K781" s="5" t="s">
        <v>12</v>
      </c>
      <c r="L781" s="7">
        <v>600</v>
      </c>
      <c r="M781" s="8">
        <v>1015647.48</v>
      </c>
      <c r="O781" s="12" t="s">
        <v>1269</v>
      </c>
    </row>
    <row r="782" spans="1:15" ht="15.4" customHeight="1" outlineLevel="2">
      <c r="A782" s="5" t="s">
        <v>7</v>
      </c>
      <c r="B782" s="5" t="s">
        <v>411</v>
      </c>
      <c r="C782" s="9">
        <v>253703</v>
      </c>
      <c r="D782" s="9">
        <v>0</v>
      </c>
      <c r="E782" s="13">
        <v>2537030</v>
      </c>
      <c r="F782" s="9">
        <v>3681253</v>
      </c>
      <c r="G782" s="5" t="s">
        <v>103</v>
      </c>
      <c r="H782" s="5" t="s">
        <v>104</v>
      </c>
      <c r="I782" s="10">
        <v>36160</v>
      </c>
      <c r="J782" s="1" t="s">
        <v>454</v>
      </c>
      <c r="K782" s="5" t="s">
        <v>12</v>
      </c>
      <c r="L782" s="7">
        <v>694</v>
      </c>
      <c r="M782" s="8">
        <v>1159130.7</v>
      </c>
      <c r="O782" s="12" t="s">
        <v>1269</v>
      </c>
    </row>
    <row r="783" spans="1:15" ht="15.4" customHeight="1" outlineLevel="2">
      <c r="A783" s="5" t="s">
        <v>7</v>
      </c>
      <c r="B783" s="5" t="s">
        <v>411</v>
      </c>
      <c r="C783" s="9">
        <v>252347</v>
      </c>
      <c r="D783" s="9">
        <v>0</v>
      </c>
      <c r="E783" s="13">
        <v>2523470</v>
      </c>
      <c r="F783" s="9">
        <v>3681253</v>
      </c>
      <c r="G783" s="5" t="s">
        <v>20</v>
      </c>
      <c r="H783" s="5" t="s">
        <v>21</v>
      </c>
      <c r="I783" s="10">
        <v>36160</v>
      </c>
      <c r="J783" s="1" t="s">
        <v>454</v>
      </c>
      <c r="K783" s="5" t="s">
        <v>12</v>
      </c>
      <c r="L783" s="7">
        <v>741</v>
      </c>
      <c r="M783" s="8">
        <v>1214457.05</v>
      </c>
      <c r="O783" s="12" t="s">
        <v>1269</v>
      </c>
    </row>
    <row r="784" spans="1:15" ht="15.4" customHeight="1" outlineLevel="2">
      <c r="A784" s="5" t="s">
        <v>7</v>
      </c>
      <c r="B784" s="5" t="s">
        <v>411</v>
      </c>
      <c r="C784" s="9">
        <v>252573</v>
      </c>
      <c r="D784" s="9">
        <v>0</v>
      </c>
      <c r="E784" s="13">
        <v>2525730</v>
      </c>
      <c r="F784" s="9">
        <v>3681253</v>
      </c>
      <c r="G784" s="5" t="s">
        <v>105</v>
      </c>
      <c r="H784" s="5" t="s">
        <v>106</v>
      </c>
      <c r="I784" s="10">
        <v>36160</v>
      </c>
      <c r="J784" s="1" t="s">
        <v>454</v>
      </c>
      <c r="K784" s="5" t="s">
        <v>12</v>
      </c>
      <c r="L784" s="7">
        <v>794</v>
      </c>
      <c r="M784" s="8">
        <v>1270964.78</v>
      </c>
      <c r="O784" s="12" t="s">
        <v>1269</v>
      </c>
    </row>
    <row r="785" spans="1:15" ht="15.4" customHeight="1" outlineLevel="2">
      <c r="A785" s="5" t="s">
        <v>7</v>
      </c>
      <c r="B785" s="5" t="s">
        <v>411</v>
      </c>
      <c r="C785" s="9">
        <v>251215</v>
      </c>
      <c r="D785" s="9">
        <v>0</v>
      </c>
      <c r="E785" s="13">
        <v>2512150</v>
      </c>
      <c r="F785" s="9">
        <v>3681253</v>
      </c>
      <c r="G785" s="5" t="s">
        <v>176</v>
      </c>
      <c r="H785" s="5" t="s">
        <v>177</v>
      </c>
      <c r="I785" s="10">
        <v>36160</v>
      </c>
      <c r="J785" s="1" t="s">
        <v>454</v>
      </c>
      <c r="K785" s="5" t="s">
        <v>12</v>
      </c>
      <c r="L785" s="7">
        <v>878</v>
      </c>
      <c r="M785" s="8">
        <v>1159976.49</v>
      </c>
      <c r="O785" s="12" t="s">
        <v>1269</v>
      </c>
    </row>
    <row r="786" spans="1:15" ht="15.4" customHeight="1" outlineLevel="2">
      <c r="A786" s="5" t="s">
        <v>7</v>
      </c>
      <c r="B786" s="5" t="s">
        <v>411</v>
      </c>
      <c r="C786" s="9">
        <v>251895</v>
      </c>
      <c r="D786" s="9">
        <v>0</v>
      </c>
      <c r="E786" s="13">
        <v>2518950</v>
      </c>
      <c r="F786" s="9">
        <v>3681253</v>
      </c>
      <c r="G786" s="5" t="s">
        <v>166</v>
      </c>
      <c r="H786" s="5" t="s">
        <v>167</v>
      </c>
      <c r="I786" s="10">
        <v>36160</v>
      </c>
      <c r="J786" s="1" t="s">
        <v>454</v>
      </c>
      <c r="K786" s="5" t="s">
        <v>12</v>
      </c>
      <c r="L786" s="7">
        <v>1108</v>
      </c>
      <c r="M786" s="8">
        <v>1941271.01</v>
      </c>
      <c r="O786" s="12" t="s">
        <v>1269</v>
      </c>
    </row>
    <row r="787" spans="1:15" ht="15.4" customHeight="1" outlineLevel="1">
      <c r="A787" s="5"/>
      <c r="B787" s="5"/>
      <c r="C787" s="9"/>
      <c r="D787" s="9"/>
      <c r="E787" s="13"/>
      <c r="F787" s="15" t="s">
        <v>1008</v>
      </c>
      <c r="G787" s="5"/>
      <c r="H787" s="5"/>
      <c r="I787" s="10"/>
      <c r="J787" s="1"/>
      <c r="K787" s="5"/>
      <c r="L787" s="7">
        <f>SUBTOTAL(9,L773:L786)</f>
        <v>5446</v>
      </c>
      <c r="M787" s="8">
        <f>SUBTOTAL(9,M773:M786)</f>
        <v>8737393.8100000005</v>
      </c>
      <c r="O787" s="12" t="s">
        <v>1269</v>
      </c>
    </row>
    <row r="788" spans="1:15" ht="15.4" customHeight="1" outlineLevel="2">
      <c r="A788" s="5" t="s">
        <v>7</v>
      </c>
      <c r="B788" s="5" t="s">
        <v>411</v>
      </c>
      <c r="C788" s="9">
        <v>250990</v>
      </c>
      <c r="D788" s="9">
        <v>0</v>
      </c>
      <c r="E788" s="13">
        <v>2509900</v>
      </c>
      <c r="F788" s="9">
        <v>3681254</v>
      </c>
      <c r="G788" s="5" t="s">
        <v>171</v>
      </c>
      <c r="H788" s="5" t="s">
        <v>172</v>
      </c>
      <c r="I788" s="10">
        <v>36160</v>
      </c>
      <c r="J788" s="1" t="s">
        <v>455</v>
      </c>
      <c r="K788" s="5" t="s">
        <v>12</v>
      </c>
      <c r="L788" s="7">
        <v>4</v>
      </c>
      <c r="M788" s="8">
        <v>2724.11</v>
      </c>
      <c r="O788" s="12" t="s">
        <v>1269</v>
      </c>
    </row>
    <row r="789" spans="1:15" ht="15.4" customHeight="1" outlineLevel="2">
      <c r="A789" s="5" t="s">
        <v>7</v>
      </c>
      <c r="B789" s="5" t="s">
        <v>411</v>
      </c>
      <c r="C789" s="9">
        <v>250538</v>
      </c>
      <c r="D789" s="9">
        <v>0</v>
      </c>
      <c r="E789" s="13">
        <v>2505380</v>
      </c>
      <c r="F789" s="9">
        <v>3681254</v>
      </c>
      <c r="G789" s="5" t="s">
        <v>9</v>
      </c>
      <c r="H789" s="5" t="s">
        <v>94</v>
      </c>
      <c r="I789" s="10">
        <v>36160</v>
      </c>
      <c r="J789" s="1" t="s">
        <v>455</v>
      </c>
      <c r="K789" s="5" t="s">
        <v>12</v>
      </c>
      <c r="L789" s="7">
        <v>11</v>
      </c>
      <c r="M789" s="8">
        <v>7937.77</v>
      </c>
      <c r="O789" s="12" t="s">
        <v>1269</v>
      </c>
    </row>
    <row r="790" spans="1:15" ht="15.4" customHeight="1" outlineLevel="2">
      <c r="A790" s="5" t="s">
        <v>7</v>
      </c>
      <c r="B790" s="5" t="s">
        <v>411</v>
      </c>
      <c r="C790" s="9">
        <v>3311618</v>
      </c>
      <c r="D790" s="9">
        <v>0</v>
      </c>
      <c r="E790" s="13">
        <v>33116180</v>
      </c>
      <c r="F790" s="9">
        <v>3681254</v>
      </c>
      <c r="G790" s="5" t="s">
        <v>160</v>
      </c>
      <c r="H790" s="5" t="s">
        <v>161</v>
      </c>
      <c r="I790" s="10">
        <v>43465</v>
      </c>
      <c r="J790" s="1" t="s">
        <v>455</v>
      </c>
      <c r="K790" s="5" t="s">
        <v>12</v>
      </c>
      <c r="L790" s="7">
        <v>14</v>
      </c>
      <c r="M790" s="8">
        <v>9553.65</v>
      </c>
      <c r="O790" s="12" t="s">
        <v>1269</v>
      </c>
    </row>
    <row r="791" spans="1:15" ht="15.4" customHeight="1" outlineLevel="2">
      <c r="A791" s="5" t="s">
        <v>7</v>
      </c>
      <c r="B791" s="5" t="s">
        <v>411</v>
      </c>
      <c r="C791" s="9">
        <v>253252</v>
      </c>
      <c r="D791" s="9">
        <v>0</v>
      </c>
      <c r="E791" s="13">
        <v>2532520</v>
      </c>
      <c r="F791" s="9">
        <v>3681254</v>
      </c>
      <c r="G791" s="5" t="s">
        <v>110</v>
      </c>
      <c r="H791" s="5" t="s">
        <v>111</v>
      </c>
      <c r="I791" s="10">
        <v>36160</v>
      </c>
      <c r="J791" s="1" t="s">
        <v>455</v>
      </c>
      <c r="K791" s="5" t="s">
        <v>12</v>
      </c>
      <c r="L791" s="7">
        <v>56</v>
      </c>
      <c r="M791" s="8">
        <v>39246.53</v>
      </c>
      <c r="O791" s="12" t="s">
        <v>1269</v>
      </c>
    </row>
    <row r="792" spans="1:15" ht="15.4" customHeight="1" outlineLevel="2">
      <c r="A792" s="5" t="s">
        <v>7</v>
      </c>
      <c r="B792" s="5" t="s">
        <v>411</v>
      </c>
      <c r="C792" s="9">
        <v>251443</v>
      </c>
      <c r="D792" s="9">
        <v>0</v>
      </c>
      <c r="E792" s="13">
        <v>2514430</v>
      </c>
      <c r="F792" s="9">
        <v>3681254</v>
      </c>
      <c r="G792" s="5" t="s">
        <v>53</v>
      </c>
      <c r="H792" s="5" t="s">
        <v>54</v>
      </c>
      <c r="I792" s="10">
        <v>36160</v>
      </c>
      <c r="J792" s="1" t="s">
        <v>455</v>
      </c>
      <c r="K792" s="5" t="s">
        <v>12</v>
      </c>
      <c r="L792" s="7">
        <v>77</v>
      </c>
      <c r="M792" s="8">
        <v>53217.120000000003</v>
      </c>
      <c r="O792" s="12" t="s">
        <v>1269</v>
      </c>
    </row>
    <row r="793" spans="1:15" ht="15.4" customHeight="1" outlineLevel="2">
      <c r="A793" s="5" t="s">
        <v>7</v>
      </c>
      <c r="B793" s="5" t="s">
        <v>411</v>
      </c>
      <c r="C793" s="9">
        <v>253026</v>
      </c>
      <c r="D793" s="9">
        <v>0</v>
      </c>
      <c r="E793" s="13">
        <v>2530260</v>
      </c>
      <c r="F793" s="9">
        <v>3681254</v>
      </c>
      <c r="G793" s="5" t="s">
        <v>155</v>
      </c>
      <c r="H793" s="5" t="s">
        <v>156</v>
      </c>
      <c r="I793" s="10">
        <v>36160</v>
      </c>
      <c r="J793" s="1" t="s">
        <v>455</v>
      </c>
      <c r="K793" s="5" t="s">
        <v>12</v>
      </c>
      <c r="L793" s="7">
        <v>158</v>
      </c>
      <c r="M793" s="8">
        <v>114043.33</v>
      </c>
      <c r="O793" s="12" t="s">
        <v>1269</v>
      </c>
    </row>
    <row r="794" spans="1:15" ht="15.4" customHeight="1" outlineLevel="2">
      <c r="A794" s="5" t="s">
        <v>7</v>
      </c>
      <c r="B794" s="5" t="s">
        <v>411</v>
      </c>
      <c r="C794" s="9">
        <v>252574</v>
      </c>
      <c r="D794" s="9">
        <v>0</v>
      </c>
      <c r="E794" s="13">
        <v>2525740</v>
      </c>
      <c r="F794" s="9">
        <v>3681254</v>
      </c>
      <c r="G794" s="5" t="s">
        <v>105</v>
      </c>
      <c r="H794" s="5" t="s">
        <v>106</v>
      </c>
      <c r="I794" s="10">
        <v>36160</v>
      </c>
      <c r="J794" s="1" t="s">
        <v>455</v>
      </c>
      <c r="K794" s="5" t="s">
        <v>12</v>
      </c>
      <c r="L794" s="7">
        <v>171</v>
      </c>
      <c r="M794" s="8">
        <v>120318.17</v>
      </c>
      <c r="O794" s="12" t="s">
        <v>1269</v>
      </c>
    </row>
    <row r="795" spans="1:15" ht="15.4" customHeight="1" outlineLevel="2">
      <c r="A795" s="5" t="s">
        <v>7</v>
      </c>
      <c r="B795" s="5" t="s">
        <v>411</v>
      </c>
      <c r="C795" s="9">
        <v>253704</v>
      </c>
      <c r="D795" s="9">
        <v>0</v>
      </c>
      <c r="E795" s="13">
        <v>2537040</v>
      </c>
      <c r="F795" s="9">
        <v>3681254</v>
      </c>
      <c r="G795" s="5" t="s">
        <v>103</v>
      </c>
      <c r="H795" s="5" t="s">
        <v>104</v>
      </c>
      <c r="I795" s="10">
        <v>36160</v>
      </c>
      <c r="J795" s="1" t="s">
        <v>455</v>
      </c>
      <c r="K795" s="5" t="s">
        <v>12</v>
      </c>
      <c r="L795" s="7">
        <v>298</v>
      </c>
      <c r="M795" s="8">
        <v>202522.9</v>
      </c>
      <c r="O795" s="12" t="s">
        <v>1269</v>
      </c>
    </row>
    <row r="796" spans="1:15" ht="15.4" customHeight="1" outlineLevel="2">
      <c r="A796" s="5" t="s">
        <v>7</v>
      </c>
      <c r="B796" s="5" t="s">
        <v>411</v>
      </c>
      <c r="C796" s="9">
        <v>251216</v>
      </c>
      <c r="D796" s="9">
        <v>0</v>
      </c>
      <c r="E796" s="13">
        <v>2512160</v>
      </c>
      <c r="F796" s="9">
        <v>3681254</v>
      </c>
      <c r="G796" s="5" t="s">
        <v>176</v>
      </c>
      <c r="H796" s="5" t="s">
        <v>177</v>
      </c>
      <c r="I796" s="10">
        <v>36160</v>
      </c>
      <c r="J796" s="1" t="s">
        <v>455</v>
      </c>
      <c r="K796" s="5" t="s">
        <v>12</v>
      </c>
      <c r="L796" s="7">
        <v>321</v>
      </c>
      <c r="M796" s="8">
        <v>218966.71</v>
      </c>
      <c r="O796" s="12" t="s">
        <v>1269</v>
      </c>
    </row>
    <row r="797" spans="1:15" ht="15.4" customHeight="1" outlineLevel="2">
      <c r="A797" s="5" t="s">
        <v>7</v>
      </c>
      <c r="B797" s="5" t="s">
        <v>411</v>
      </c>
      <c r="C797" s="9">
        <v>252348</v>
      </c>
      <c r="D797" s="9">
        <v>0</v>
      </c>
      <c r="E797" s="13">
        <v>2523480</v>
      </c>
      <c r="F797" s="9">
        <v>3681254</v>
      </c>
      <c r="G797" s="5" t="s">
        <v>20</v>
      </c>
      <c r="H797" s="5" t="s">
        <v>21</v>
      </c>
      <c r="I797" s="10">
        <v>36160</v>
      </c>
      <c r="J797" s="1" t="s">
        <v>455</v>
      </c>
      <c r="K797" s="5" t="s">
        <v>12</v>
      </c>
      <c r="L797" s="7">
        <v>399</v>
      </c>
      <c r="M797" s="8">
        <v>275786.8</v>
      </c>
      <c r="O797" s="12" t="s">
        <v>1269</v>
      </c>
    </row>
    <row r="798" spans="1:15" ht="15.4" customHeight="1" outlineLevel="2">
      <c r="A798" s="5" t="s">
        <v>7</v>
      </c>
      <c r="B798" s="5" t="s">
        <v>411</v>
      </c>
      <c r="C798" s="9">
        <v>251896</v>
      </c>
      <c r="D798" s="9">
        <v>0</v>
      </c>
      <c r="E798" s="13">
        <v>2518960</v>
      </c>
      <c r="F798" s="9">
        <v>3681254</v>
      </c>
      <c r="G798" s="5" t="s">
        <v>166</v>
      </c>
      <c r="H798" s="5" t="s">
        <v>167</v>
      </c>
      <c r="I798" s="10">
        <v>36160</v>
      </c>
      <c r="J798" s="1" t="s">
        <v>455</v>
      </c>
      <c r="K798" s="5" t="s">
        <v>12</v>
      </c>
      <c r="L798" s="7">
        <v>442</v>
      </c>
      <c r="M798" s="8">
        <v>301773.28999999998</v>
      </c>
      <c r="O798" s="12" t="s">
        <v>1269</v>
      </c>
    </row>
    <row r="799" spans="1:15" ht="15.4" customHeight="1" outlineLevel="1">
      <c r="A799" s="5"/>
      <c r="B799" s="5"/>
      <c r="C799" s="9"/>
      <c r="D799" s="9"/>
      <c r="E799" s="13"/>
      <c r="F799" s="15" t="s">
        <v>1009</v>
      </c>
      <c r="G799" s="5"/>
      <c r="H799" s="5"/>
      <c r="I799" s="10"/>
      <c r="J799" s="1"/>
      <c r="K799" s="5"/>
      <c r="L799" s="7">
        <f>SUBTOTAL(9,L788:L798)</f>
        <v>1951</v>
      </c>
      <c r="M799" s="8">
        <f>SUBTOTAL(9,M788:M798)</f>
        <v>1346090.38</v>
      </c>
      <c r="O799" s="12" t="s">
        <v>1269</v>
      </c>
    </row>
    <row r="800" spans="1:15" ht="15.4" customHeight="1" outlineLevel="2">
      <c r="A800" s="5" t="s">
        <v>7</v>
      </c>
      <c r="B800" s="5" t="s">
        <v>411</v>
      </c>
      <c r="C800" s="9">
        <v>253479</v>
      </c>
      <c r="D800" s="9">
        <v>0</v>
      </c>
      <c r="E800" s="13">
        <v>2534790</v>
      </c>
      <c r="F800" s="9">
        <v>3681256</v>
      </c>
      <c r="G800" s="5" t="s">
        <v>50</v>
      </c>
      <c r="H800" s="5" t="s">
        <v>51</v>
      </c>
      <c r="I800" s="10">
        <v>41639</v>
      </c>
      <c r="J800" s="1" t="s">
        <v>454</v>
      </c>
      <c r="K800" s="5" t="s">
        <v>12</v>
      </c>
      <c r="L800" s="7">
        <v>1</v>
      </c>
      <c r="M800" s="8">
        <v>5664.32</v>
      </c>
      <c r="O800" s="12" t="s">
        <v>1269</v>
      </c>
    </row>
    <row r="801" spans="1:15" ht="15.4" customHeight="1" outlineLevel="2">
      <c r="A801" s="5" t="s">
        <v>7</v>
      </c>
      <c r="B801" s="5" t="s">
        <v>411</v>
      </c>
      <c r="C801" s="9">
        <v>252801</v>
      </c>
      <c r="D801" s="9">
        <v>0</v>
      </c>
      <c r="E801" s="13">
        <v>2528010</v>
      </c>
      <c r="F801" s="9">
        <v>3681256</v>
      </c>
      <c r="G801" s="5" t="s">
        <v>173</v>
      </c>
      <c r="H801" s="5" t="s">
        <v>172</v>
      </c>
      <c r="I801" s="10">
        <v>38717</v>
      </c>
      <c r="J801" s="1" t="s">
        <v>454</v>
      </c>
      <c r="K801" s="5" t="s">
        <v>12</v>
      </c>
      <c r="L801" s="7">
        <v>4</v>
      </c>
      <c r="M801" s="8">
        <v>19376.95</v>
      </c>
      <c r="O801" s="12" t="s">
        <v>1269</v>
      </c>
    </row>
    <row r="802" spans="1:15" ht="15.4" customHeight="1" outlineLevel="2">
      <c r="A802" s="5" t="s">
        <v>7</v>
      </c>
      <c r="B802" s="5" t="s">
        <v>411</v>
      </c>
      <c r="C802" s="9">
        <v>251671</v>
      </c>
      <c r="D802" s="9">
        <v>0</v>
      </c>
      <c r="E802" s="13">
        <v>2516710</v>
      </c>
      <c r="F802" s="9">
        <v>3681256</v>
      </c>
      <c r="G802" s="5" t="s">
        <v>126</v>
      </c>
      <c r="H802" s="5" t="s">
        <v>127</v>
      </c>
      <c r="I802" s="10">
        <v>36160</v>
      </c>
      <c r="J802" s="1" t="s">
        <v>454</v>
      </c>
      <c r="K802" s="5" t="s">
        <v>12</v>
      </c>
      <c r="L802" s="7">
        <v>4</v>
      </c>
      <c r="M802" s="8">
        <v>26644.55</v>
      </c>
      <c r="O802" s="12" t="s">
        <v>1269</v>
      </c>
    </row>
    <row r="803" spans="1:15" ht="15.4" customHeight="1" outlineLevel="2">
      <c r="A803" s="5" t="s">
        <v>7</v>
      </c>
      <c r="B803" s="5" t="s">
        <v>411</v>
      </c>
      <c r="C803" s="9">
        <v>250991</v>
      </c>
      <c r="D803" s="9">
        <v>0</v>
      </c>
      <c r="E803" s="13">
        <v>2509910</v>
      </c>
      <c r="F803" s="9">
        <v>3681256</v>
      </c>
      <c r="G803" s="5" t="s">
        <v>171</v>
      </c>
      <c r="H803" s="5" t="s">
        <v>172</v>
      </c>
      <c r="I803" s="10">
        <v>36160</v>
      </c>
      <c r="J803" s="1" t="s">
        <v>454</v>
      </c>
      <c r="K803" s="5" t="s">
        <v>12</v>
      </c>
      <c r="L803" s="7">
        <v>12</v>
      </c>
      <c r="M803" s="8">
        <v>19382.29</v>
      </c>
      <c r="O803" s="12" t="s">
        <v>1269</v>
      </c>
    </row>
    <row r="804" spans="1:15" ht="15.4" customHeight="1" outlineLevel="2">
      <c r="A804" s="5" t="s">
        <v>7</v>
      </c>
      <c r="B804" s="5" t="s">
        <v>411</v>
      </c>
      <c r="C804" s="9">
        <v>250539</v>
      </c>
      <c r="D804" s="9">
        <v>0</v>
      </c>
      <c r="E804" s="13">
        <v>2505390</v>
      </c>
      <c r="F804" s="9">
        <v>3681256</v>
      </c>
      <c r="G804" s="5" t="s">
        <v>9</v>
      </c>
      <c r="H804" s="5" t="s">
        <v>94</v>
      </c>
      <c r="I804" s="10">
        <v>36160</v>
      </c>
      <c r="J804" s="1" t="s">
        <v>454</v>
      </c>
      <c r="K804" s="5" t="s">
        <v>12</v>
      </c>
      <c r="L804" s="7">
        <v>634</v>
      </c>
      <c r="M804" s="8">
        <v>1332374.25</v>
      </c>
      <c r="O804" s="12" t="s">
        <v>1269</v>
      </c>
    </row>
    <row r="805" spans="1:15" ht="15.4" customHeight="1" outlineLevel="2">
      <c r="A805" s="5" t="s">
        <v>7</v>
      </c>
      <c r="B805" s="5" t="s">
        <v>411</v>
      </c>
      <c r="C805" s="9">
        <v>3311619</v>
      </c>
      <c r="D805" s="9">
        <v>0</v>
      </c>
      <c r="E805" s="13">
        <v>33116190</v>
      </c>
      <c r="F805" s="9">
        <v>3681256</v>
      </c>
      <c r="G805" s="5" t="s">
        <v>160</v>
      </c>
      <c r="H805" s="5" t="s">
        <v>161</v>
      </c>
      <c r="I805" s="10">
        <v>43465</v>
      </c>
      <c r="J805" s="1" t="s">
        <v>454</v>
      </c>
      <c r="K805" s="5" t="s">
        <v>12</v>
      </c>
      <c r="L805" s="7">
        <v>771</v>
      </c>
      <c r="M805" s="8">
        <v>1462241.07</v>
      </c>
      <c r="O805" s="12" t="s">
        <v>1269</v>
      </c>
    </row>
    <row r="806" spans="1:15" ht="15.4" customHeight="1" outlineLevel="2">
      <c r="A806" s="5" t="s">
        <v>7</v>
      </c>
      <c r="B806" s="5" t="s">
        <v>411</v>
      </c>
      <c r="C806" s="9">
        <v>250313</v>
      </c>
      <c r="D806" s="9">
        <v>0</v>
      </c>
      <c r="E806" s="13">
        <v>2503130</v>
      </c>
      <c r="F806" s="9">
        <v>3681256</v>
      </c>
      <c r="G806" s="5" t="s">
        <v>64</v>
      </c>
      <c r="H806" s="5" t="s">
        <v>65</v>
      </c>
      <c r="I806" s="10">
        <v>36160</v>
      </c>
      <c r="J806" s="1" t="s">
        <v>454</v>
      </c>
      <c r="K806" s="5" t="s">
        <v>12</v>
      </c>
      <c r="L806" s="7">
        <v>832</v>
      </c>
      <c r="M806" s="8">
        <v>1857214.07</v>
      </c>
      <c r="O806" s="12" t="s">
        <v>1269</v>
      </c>
    </row>
    <row r="807" spans="1:15" ht="15.4" customHeight="1" outlineLevel="2">
      <c r="A807" s="5" t="s">
        <v>7</v>
      </c>
      <c r="B807" s="5" t="s">
        <v>411</v>
      </c>
      <c r="C807" s="9">
        <v>253253</v>
      </c>
      <c r="D807" s="9">
        <v>0</v>
      </c>
      <c r="E807" s="13">
        <v>2532530</v>
      </c>
      <c r="F807" s="9">
        <v>3681256</v>
      </c>
      <c r="G807" s="5" t="s">
        <v>110</v>
      </c>
      <c r="H807" s="5" t="s">
        <v>111</v>
      </c>
      <c r="I807" s="10">
        <v>36160</v>
      </c>
      <c r="J807" s="1" t="s">
        <v>454</v>
      </c>
      <c r="K807" s="5" t="s">
        <v>12</v>
      </c>
      <c r="L807" s="7">
        <v>1252</v>
      </c>
      <c r="M807" s="8">
        <v>2676712.19</v>
      </c>
      <c r="O807" s="12" t="s">
        <v>1269</v>
      </c>
    </row>
    <row r="808" spans="1:15" ht="15.4" customHeight="1" outlineLevel="2">
      <c r="A808" s="5" t="s">
        <v>7</v>
      </c>
      <c r="B808" s="5" t="s">
        <v>411</v>
      </c>
      <c r="C808" s="9">
        <v>253027</v>
      </c>
      <c r="D808" s="9">
        <v>0</v>
      </c>
      <c r="E808" s="13">
        <v>2530270</v>
      </c>
      <c r="F808" s="9">
        <v>3681256</v>
      </c>
      <c r="G808" s="5" t="s">
        <v>155</v>
      </c>
      <c r="H808" s="5" t="s">
        <v>156</v>
      </c>
      <c r="I808" s="10">
        <v>36160</v>
      </c>
      <c r="J808" s="1" t="s">
        <v>454</v>
      </c>
      <c r="K808" s="5" t="s">
        <v>12</v>
      </c>
      <c r="L808" s="7">
        <v>2995</v>
      </c>
      <c r="M808" s="8">
        <v>6814490.7999999998</v>
      </c>
      <c r="O808" s="12" t="s">
        <v>1269</v>
      </c>
    </row>
    <row r="809" spans="1:15" ht="15.4" customHeight="1" outlineLevel="2">
      <c r="A809" s="5" t="s">
        <v>7</v>
      </c>
      <c r="B809" s="5" t="s">
        <v>411</v>
      </c>
      <c r="C809" s="9">
        <v>251444</v>
      </c>
      <c r="D809" s="9">
        <v>0</v>
      </c>
      <c r="E809" s="13">
        <v>2514440</v>
      </c>
      <c r="F809" s="9">
        <v>3681256</v>
      </c>
      <c r="G809" s="5" t="s">
        <v>53</v>
      </c>
      <c r="H809" s="5" t="s">
        <v>54</v>
      </c>
      <c r="I809" s="10">
        <v>36160</v>
      </c>
      <c r="J809" s="1" t="s">
        <v>454</v>
      </c>
      <c r="K809" s="5" t="s">
        <v>12</v>
      </c>
      <c r="L809" s="7">
        <v>3038</v>
      </c>
      <c r="M809" s="8">
        <v>5845473.3099999996</v>
      </c>
      <c r="O809" s="12" t="s">
        <v>1269</v>
      </c>
    </row>
    <row r="810" spans="1:15" ht="15.4" customHeight="1" outlineLevel="2">
      <c r="A810" s="5" t="s">
        <v>7</v>
      </c>
      <c r="B810" s="5" t="s">
        <v>411</v>
      </c>
      <c r="C810" s="9">
        <v>253705</v>
      </c>
      <c r="D810" s="9">
        <v>0</v>
      </c>
      <c r="E810" s="13">
        <v>2537050</v>
      </c>
      <c r="F810" s="9">
        <v>3681256</v>
      </c>
      <c r="G810" s="5" t="s">
        <v>103</v>
      </c>
      <c r="H810" s="5" t="s">
        <v>104</v>
      </c>
      <c r="I810" s="10">
        <v>36160</v>
      </c>
      <c r="J810" s="1" t="s">
        <v>454</v>
      </c>
      <c r="K810" s="5" t="s">
        <v>12</v>
      </c>
      <c r="L810" s="7">
        <v>4436</v>
      </c>
      <c r="M810" s="8">
        <v>9259021.7300000004</v>
      </c>
      <c r="O810" s="12" t="s">
        <v>1269</v>
      </c>
    </row>
    <row r="811" spans="1:15" ht="15.4" customHeight="1" outlineLevel="2">
      <c r="A811" s="5" t="s">
        <v>7</v>
      </c>
      <c r="B811" s="5" t="s">
        <v>411</v>
      </c>
      <c r="C811" s="9">
        <v>252575</v>
      </c>
      <c r="D811" s="9">
        <v>0</v>
      </c>
      <c r="E811" s="13">
        <v>2525750</v>
      </c>
      <c r="F811" s="9">
        <v>3681256</v>
      </c>
      <c r="G811" s="5" t="s">
        <v>105</v>
      </c>
      <c r="H811" s="5" t="s">
        <v>106</v>
      </c>
      <c r="I811" s="10">
        <v>36160</v>
      </c>
      <c r="J811" s="1" t="s">
        <v>454</v>
      </c>
      <c r="K811" s="5" t="s">
        <v>12</v>
      </c>
      <c r="L811" s="7">
        <v>5565</v>
      </c>
      <c r="M811" s="8">
        <v>11510628.359999999</v>
      </c>
      <c r="O811" s="12" t="s">
        <v>1269</v>
      </c>
    </row>
    <row r="812" spans="1:15" ht="15.4" customHeight="1" outlineLevel="2">
      <c r="A812" s="5" t="s">
        <v>7</v>
      </c>
      <c r="B812" s="5" t="s">
        <v>411</v>
      </c>
      <c r="C812" s="9">
        <v>252349</v>
      </c>
      <c r="D812" s="9">
        <v>0</v>
      </c>
      <c r="E812" s="13">
        <v>2523490</v>
      </c>
      <c r="F812" s="9">
        <v>3681256</v>
      </c>
      <c r="G812" s="5" t="s">
        <v>20</v>
      </c>
      <c r="H812" s="5" t="s">
        <v>21</v>
      </c>
      <c r="I812" s="10">
        <v>36160</v>
      </c>
      <c r="J812" s="1" t="s">
        <v>454</v>
      </c>
      <c r="K812" s="5" t="s">
        <v>12</v>
      </c>
      <c r="L812" s="7">
        <v>6081</v>
      </c>
      <c r="M812" s="8">
        <v>12207654.779999999</v>
      </c>
      <c r="O812" s="12" t="s">
        <v>1269</v>
      </c>
    </row>
    <row r="813" spans="1:15" ht="15.4" customHeight="1" outlineLevel="2">
      <c r="A813" s="5" t="s">
        <v>7</v>
      </c>
      <c r="B813" s="5" t="s">
        <v>411</v>
      </c>
      <c r="C813" s="9">
        <v>251217</v>
      </c>
      <c r="D813" s="9">
        <v>0</v>
      </c>
      <c r="E813" s="13">
        <v>2512170</v>
      </c>
      <c r="F813" s="9">
        <v>3681256</v>
      </c>
      <c r="G813" s="5" t="s">
        <v>176</v>
      </c>
      <c r="H813" s="5" t="s">
        <v>177</v>
      </c>
      <c r="I813" s="10">
        <v>36160</v>
      </c>
      <c r="J813" s="1" t="s">
        <v>454</v>
      </c>
      <c r="K813" s="5" t="s">
        <v>12</v>
      </c>
      <c r="L813" s="7">
        <v>6992</v>
      </c>
      <c r="M813" s="8">
        <v>12717713.5</v>
      </c>
      <c r="O813" s="12" t="s">
        <v>1269</v>
      </c>
    </row>
    <row r="814" spans="1:15" ht="15.4" customHeight="1" outlineLevel="2">
      <c r="A814" s="5" t="s">
        <v>7</v>
      </c>
      <c r="B814" s="5" t="s">
        <v>411</v>
      </c>
      <c r="C814" s="9">
        <v>251897</v>
      </c>
      <c r="D814" s="9">
        <v>0</v>
      </c>
      <c r="E814" s="13">
        <v>2518970</v>
      </c>
      <c r="F814" s="9">
        <v>3681256</v>
      </c>
      <c r="G814" s="5" t="s">
        <v>166</v>
      </c>
      <c r="H814" s="5" t="s">
        <v>167</v>
      </c>
      <c r="I814" s="10">
        <v>36160</v>
      </c>
      <c r="J814" s="1" t="s">
        <v>454</v>
      </c>
      <c r="K814" s="5" t="s">
        <v>12</v>
      </c>
      <c r="L814" s="7">
        <v>7969</v>
      </c>
      <c r="M814" s="8">
        <v>17497696.670000002</v>
      </c>
      <c r="O814" s="12" t="s">
        <v>1269</v>
      </c>
    </row>
    <row r="815" spans="1:15" ht="15.4" customHeight="1" outlineLevel="1">
      <c r="A815" s="5"/>
      <c r="B815" s="5"/>
      <c r="C815" s="9"/>
      <c r="D815" s="9"/>
      <c r="E815" s="13"/>
      <c r="F815" s="15" t="s">
        <v>1010</v>
      </c>
      <c r="G815" s="5"/>
      <c r="H815" s="5"/>
      <c r="I815" s="10"/>
      <c r="J815" s="1"/>
      <c r="K815" s="5"/>
      <c r="L815" s="7">
        <f>SUBTOTAL(9,L800:L814)</f>
        <v>40586</v>
      </c>
      <c r="M815" s="8">
        <f>SUBTOTAL(9,M800:M814)</f>
        <v>83252288.840000004</v>
      </c>
      <c r="O815" s="12" t="s">
        <v>1269</v>
      </c>
    </row>
    <row r="816" spans="1:15" ht="15.4" customHeight="1" outlineLevel="2">
      <c r="A816" s="5" t="s">
        <v>7</v>
      </c>
      <c r="B816" s="5" t="s">
        <v>411</v>
      </c>
      <c r="C816" s="9">
        <v>253480</v>
      </c>
      <c r="D816" s="9">
        <v>0</v>
      </c>
      <c r="E816" s="13">
        <v>2534800</v>
      </c>
      <c r="F816" s="9">
        <v>3681257</v>
      </c>
      <c r="G816" s="5" t="s">
        <v>50</v>
      </c>
      <c r="H816" s="5" t="s">
        <v>51</v>
      </c>
      <c r="I816" s="10">
        <v>41639</v>
      </c>
      <c r="J816" s="1" t="s">
        <v>454</v>
      </c>
      <c r="K816" s="5" t="s">
        <v>12</v>
      </c>
      <c r="L816" s="7">
        <v>3</v>
      </c>
      <c r="M816" s="8">
        <v>19426.77</v>
      </c>
      <c r="O816" s="12" t="s">
        <v>1269</v>
      </c>
    </row>
    <row r="817" spans="1:15" ht="15.4" customHeight="1" outlineLevel="2">
      <c r="A817" s="5" t="s">
        <v>7</v>
      </c>
      <c r="B817" s="5" t="s">
        <v>411</v>
      </c>
      <c r="C817" s="9">
        <v>251672</v>
      </c>
      <c r="D817" s="9">
        <v>0</v>
      </c>
      <c r="E817" s="13">
        <v>2516720</v>
      </c>
      <c r="F817" s="9">
        <v>3681257</v>
      </c>
      <c r="G817" s="5" t="s">
        <v>126</v>
      </c>
      <c r="H817" s="5" t="s">
        <v>127</v>
      </c>
      <c r="I817" s="10">
        <v>36160</v>
      </c>
      <c r="J817" s="1" t="s">
        <v>454</v>
      </c>
      <c r="K817" s="5" t="s">
        <v>12</v>
      </c>
      <c r="L817" s="7">
        <v>3</v>
      </c>
      <c r="M817" s="8">
        <v>23313.98</v>
      </c>
      <c r="O817" s="12" t="s">
        <v>1269</v>
      </c>
    </row>
    <row r="818" spans="1:15" ht="15.4" customHeight="1" outlineLevel="2">
      <c r="A818" s="5" t="s">
        <v>7</v>
      </c>
      <c r="B818" s="5" t="s">
        <v>411</v>
      </c>
      <c r="C818" s="9">
        <v>250992</v>
      </c>
      <c r="D818" s="9">
        <v>0</v>
      </c>
      <c r="E818" s="13">
        <v>2509920</v>
      </c>
      <c r="F818" s="9">
        <v>3681257</v>
      </c>
      <c r="G818" s="5" t="s">
        <v>171</v>
      </c>
      <c r="H818" s="5" t="s">
        <v>172</v>
      </c>
      <c r="I818" s="10">
        <v>36160</v>
      </c>
      <c r="J818" s="1" t="s">
        <v>454</v>
      </c>
      <c r="K818" s="5" t="s">
        <v>12</v>
      </c>
      <c r="L818" s="7">
        <v>12</v>
      </c>
      <c r="M818" s="8">
        <v>22977.279999999999</v>
      </c>
      <c r="O818" s="12" t="s">
        <v>1269</v>
      </c>
    </row>
    <row r="819" spans="1:15" ht="15.4" customHeight="1" outlineLevel="2">
      <c r="A819" s="5" t="s">
        <v>7</v>
      </c>
      <c r="B819" s="5" t="s">
        <v>411</v>
      </c>
      <c r="C819" s="9">
        <v>252802</v>
      </c>
      <c r="D819" s="9">
        <v>0</v>
      </c>
      <c r="E819" s="13">
        <v>2528020</v>
      </c>
      <c r="F819" s="9">
        <v>3681257</v>
      </c>
      <c r="G819" s="5" t="s">
        <v>173</v>
      </c>
      <c r="H819" s="5" t="s">
        <v>172</v>
      </c>
      <c r="I819" s="10">
        <v>36891</v>
      </c>
      <c r="J819" s="1" t="s">
        <v>454</v>
      </c>
      <c r="K819" s="5" t="s">
        <v>12</v>
      </c>
      <c r="L819" s="7">
        <v>21</v>
      </c>
      <c r="M819" s="8">
        <v>68971.48</v>
      </c>
      <c r="O819" s="12" t="s">
        <v>1269</v>
      </c>
    </row>
    <row r="820" spans="1:15" ht="15.4" customHeight="1" outlineLevel="2">
      <c r="A820" s="5" t="s">
        <v>7</v>
      </c>
      <c r="B820" s="5" t="s">
        <v>411</v>
      </c>
      <c r="C820" s="9">
        <v>250540</v>
      </c>
      <c r="D820" s="9">
        <v>0</v>
      </c>
      <c r="E820" s="13">
        <v>2505400</v>
      </c>
      <c r="F820" s="9">
        <v>3681257</v>
      </c>
      <c r="G820" s="5" t="s">
        <v>9</v>
      </c>
      <c r="H820" s="5" t="s">
        <v>94</v>
      </c>
      <c r="I820" s="10">
        <v>36160</v>
      </c>
      <c r="J820" s="1" t="s">
        <v>454</v>
      </c>
      <c r="K820" s="5" t="s">
        <v>12</v>
      </c>
      <c r="L820" s="7">
        <v>1121</v>
      </c>
      <c r="M820" s="8">
        <v>2578833.66</v>
      </c>
      <c r="O820" s="12" t="s">
        <v>1269</v>
      </c>
    </row>
    <row r="821" spans="1:15" ht="15.4" customHeight="1" outlineLevel="2">
      <c r="A821" s="5" t="s">
        <v>7</v>
      </c>
      <c r="B821" s="5" t="s">
        <v>411</v>
      </c>
      <c r="C821" s="9">
        <v>3311620</v>
      </c>
      <c r="D821" s="9">
        <v>0</v>
      </c>
      <c r="E821" s="13">
        <v>33116200</v>
      </c>
      <c r="F821" s="9">
        <v>3681257</v>
      </c>
      <c r="G821" s="5" t="s">
        <v>160</v>
      </c>
      <c r="H821" s="5" t="s">
        <v>161</v>
      </c>
      <c r="I821" s="10">
        <v>43465</v>
      </c>
      <c r="J821" s="1" t="s">
        <v>454</v>
      </c>
      <c r="K821" s="5" t="s">
        <v>12</v>
      </c>
      <c r="L821" s="7">
        <v>1262</v>
      </c>
      <c r="M821" s="8">
        <v>2760142.2</v>
      </c>
      <c r="O821" s="12" t="s">
        <v>1269</v>
      </c>
    </row>
    <row r="822" spans="1:15" ht="15.4" customHeight="1" outlineLevel="2">
      <c r="A822" s="5" t="s">
        <v>7</v>
      </c>
      <c r="B822" s="5" t="s">
        <v>411</v>
      </c>
      <c r="C822" s="9">
        <v>250314</v>
      </c>
      <c r="D822" s="9">
        <v>0</v>
      </c>
      <c r="E822" s="13">
        <v>2503140</v>
      </c>
      <c r="F822" s="9">
        <v>3681257</v>
      </c>
      <c r="G822" s="5" t="s">
        <v>64</v>
      </c>
      <c r="H822" s="5" t="s">
        <v>65</v>
      </c>
      <c r="I822" s="10">
        <v>36160</v>
      </c>
      <c r="J822" s="1" t="s">
        <v>454</v>
      </c>
      <c r="K822" s="5" t="s">
        <v>12</v>
      </c>
      <c r="L822" s="7">
        <v>1276</v>
      </c>
      <c r="M822" s="8">
        <v>3223980.96</v>
      </c>
      <c r="O822" s="12" t="s">
        <v>1269</v>
      </c>
    </row>
    <row r="823" spans="1:15" ht="15.4" customHeight="1" outlineLevel="2">
      <c r="A823" s="5" t="s">
        <v>7</v>
      </c>
      <c r="B823" s="5" t="s">
        <v>411</v>
      </c>
      <c r="C823" s="9">
        <v>253254</v>
      </c>
      <c r="D823" s="9">
        <v>0</v>
      </c>
      <c r="E823" s="13">
        <v>2532540</v>
      </c>
      <c r="F823" s="9">
        <v>3681257</v>
      </c>
      <c r="G823" s="5" t="s">
        <v>110</v>
      </c>
      <c r="H823" s="5" t="s">
        <v>111</v>
      </c>
      <c r="I823" s="10">
        <v>36160</v>
      </c>
      <c r="J823" s="1" t="s">
        <v>454</v>
      </c>
      <c r="K823" s="5" t="s">
        <v>12</v>
      </c>
      <c r="L823" s="7">
        <v>1373</v>
      </c>
      <c r="M823" s="8">
        <v>3385311.35</v>
      </c>
      <c r="O823" s="12" t="s">
        <v>1269</v>
      </c>
    </row>
    <row r="824" spans="1:15" ht="15.4" customHeight="1" outlineLevel="2">
      <c r="A824" s="5" t="s">
        <v>7</v>
      </c>
      <c r="B824" s="5" t="s">
        <v>411</v>
      </c>
      <c r="C824" s="9">
        <v>253028</v>
      </c>
      <c r="D824" s="9">
        <v>0</v>
      </c>
      <c r="E824" s="13">
        <v>2530280</v>
      </c>
      <c r="F824" s="9">
        <v>3681257</v>
      </c>
      <c r="G824" s="5" t="s">
        <v>155</v>
      </c>
      <c r="H824" s="5" t="s">
        <v>156</v>
      </c>
      <c r="I824" s="10">
        <v>36160</v>
      </c>
      <c r="J824" s="1" t="s">
        <v>454</v>
      </c>
      <c r="K824" s="5" t="s">
        <v>12</v>
      </c>
      <c r="L824" s="7">
        <v>1839</v>
      </c>
      <c r="M824" s="8">
        <v>4776744.95</v>
      </c>
      <c r="O824" s="12" t="s">
        <v>1269</v>
      </c>
    </row>
    <row r="825" spans="1:15" ht="15.4" customHeight="1" outlineLevel="2">
      <c r="A825" s="5" t="s">
        <v>7</v>
      </c>
      <c r="B825" s="5" t="s">
        <v>411</v>
      </c>
      <c r="C825" s="9">
        <v>251445</v>
      </c>
      <c r="D825" s="9">
        <v>0</v>
      </c>
      <c r="E825" s="13">
        <v>2514450</v>
      </c>
      <c r="F825" s="9">
        <v>3681257</v>
      </c>
      <c r="G825" s="5" t="s">
        <v>53</v>
      </c>
      <c r="H825" s="5" t="s">
        <v>54</v>
      </c>
      <c r="I825" s="10">
        <v>36160</v>
      </c>
      <c r="J825" s="1" t="s">
        <v>454</v>
      </c>
      <c r="K825" s="5" t="s">
        <v>12</v>
      </c>
      <c r="L825" s="7">
        <v>5098</v>
      </c>
      <c r="M825" s="8">
        <v>11191295.85</v>
      </c>
      <c r="O825" s="12" t="s">
        <v>1269</v>
      </c>
    </row>
    <row r="826" spans="1:15" ht="15.4" customHeight="1" outlineLevel="2">
      <c r="A826" s="5" t="s">
        <v>7</v>
      </c>
      <c r="B826" s="5" t="s">
        <v>411</v>
      </c>
      <c r="C826" s="9">
        <v>253706</v>
      </c>
      <c r="D826" s="9">
        <v>0</v>
      </c>
      <c r="E826" s="13">
        <v>2537060</v>
      </c>
      <c r="F826" s="9">
        <v>3681257</v>
      </c>
      <c r="G826" s="5" t="s">
        <v>103</v>
      </c>
      <c r="H826" s="5" t="s">
        <v>104</v>
      </c>
      <c r="I826" s="10">
        <v>36160</v>
      </c>
      <c r="J826" s="1" t="s">
        <v>454</v>
      </c>
      <c r="K826" s="5" t="s">
        <v>12</v>
      </c>
      <c r="L826" s="7">
        <v>5905</v>
      </c>
      <c r="M826" s="8">
        <v>14777139.52</v>
      </c>
      <c r="O826" s="12" t="s">
        <v>1269</v>
      </c>
    </row>
    <row r="827" spans="1:15" ht="15.4" customHeight="1" outlineLevel="2">
      <c r="A827" s="5" t="s">
        <v>7</v>
      </c>
      <c r="B827" s="5" t="s">
        <v>411</v>
      </c>
      <c r="C827" s="9">
        <v>252350</v>
      </c>
      <c r="D827" s="9">
        <v>0</v>
      </c>
      <c r="E827" s="13">
        <v>2523500</v>
      </c>
      <c r="F827" s="9">
        <v>3681257</v>
      </c>
      <c r="G827" s="5" t="s">
        <v>20</v>
      </c>
      <c r="H827" s="5" t="s">
        <v>21</v>
      </c>
      <c r="I827" s="10">
        <v>36160</v>
      </c>
      <c r="J827" s="1" t="s">
        <v>454</v>
      </c>
      <c r="K827" s="5" t="s">
        <v>12</v>
      </c>
      <c r="L827" s="7">
        <v>5960</v>
      </c>
      <c r="M827" s="8">
        <v>13469193.27</v>
      </c>
      <c r="O827" s="12" t="s">
        <v>1269</v>
      </c>
    </row>
    <row r="828" spans="1:15" ht="15.4" customHeight="1" outlineLevel="2">
      <c r="A828" s="5" t="s">
        <v>7</v>
      </c>
      <c r="B828" s="5" t="s">
        <v>411</v>
      </c>
      <c r="C828" s="9">
        <v>251218</v>
      </c>
      <c r="D828" s="9">
        <v>0</v>
      </c>
      <c r="E828" s="13">
        <v>2512180</v>
      </c>
      <c r="F828" s="9">
        <v>3681257</v>
      </c>
      <c r="G828" s="5" t="s">
        <v>176</v>
      </c>
      <c r="H828" s="5" t="s">
        <v>177</v>
      </c>
      <c r="I828" s="10">
        <v>36160</v>
      </c>
      <c r="J828" s="1" t="s">
        <v>454</v>
      </c>
      <c r="K828" s="5" t="s">
        <v>12</v>
      </c>
      <c r="L828" s="7">
        <v>7411</v>
      </c>
      <c r="M828" s="8">
        <v>16748057.5</v>
      </c>
      <c r="O828" s="12" t="s">
        <v>1269</v>
      </c>
    </row>
    <row r="829" spans="1:15" ht="15.4" customHeight="1" outlineLevel="2">
      <c r="A829" s="5" t="s">
        <v>7</v>
      </c>
      <c r="B829" s="5" t="s">
        <v>411</v>
      </c>
      <c r="C829" s="9">
        <v>252576</v>
      </c>
      <c r="D829" s="9">
        <v>0</v>
      </c>
      <c r="E829" s="13">
        <v>2525760</v>
      </c>
      <c r="F829" s="9">
        <v>3681257</v>
      </c>
      <c r="G829" s="5" t="s">
        <v>105</v>
      </c>
      <c r="H829" s="5" t="s">
        <v>106</v>
      </c>
      <c r="I829" s="10">
        <v>36160</v>
      </c>
      <c r="J829" s="1" t="s">
        <v>454</v>
      </c>
      <c r="K829" s="5" t="s">
        <v>12</v>
      </c>
      <c r="L829" s="7">
        <v>7476</v>
      </c>
      <c r="M829" s="8">
        <v>18108041.739999998</v>
      </c>
      <c r="O829" s="12" t="s">
        <v>1269</v>
      </c>
    </row>
    <row r="830" spans="1:15" ht="15.4" customHeight="1" outlineLevel="2">
      <c r="A830" s="5" t="s">
        <v>7</v>
      </c>
      <c r="B830" s="5" t="s">
        <v>411</v>
      </c>
      <c r="C830" s="9">
        <v>251898</v>
      </c>
      <c r="D830" s="9">
        <v>0</v>
      </c>
      <c r="E830" s="13">
        <v>2518980</v>
      </c>
      <c r="F830" s="9">
        <v>3681257</v>
      </c>
      <c r="G830" s="5" t="s">
        <v>166</v>
      </c>
      <c r="H830" s="5" t="s">
        <v>167</v>
      </c>
      <c r="I830" s="10">
        <v>36160</v>
      </c>
      <c r="J830" s="1" t="s">
        <v>454</v>
      </c>
      <c r="K830" s="5" t="s">
        <v>12</v>
      </c>
      <c r="L830" s="7">
        <v>7776</v>
      </c>
      <c r="M830" s="8">
        <v>19642947.370000001</v>
      </c>
      <c r="O830" s="12" t="s">
        <v>1269</v>
      </c>
    </row>
    <row r="831" spans="1:15" ht="15.4" customHeight="1" outlineLevel="1">
      <c r="A831" s="5"/>
      <c r="B831" s="5"/>
      <c r="C831" s="9"/>
      <c r="D831" s="9"/>
      <c r="E831" s="13"/>
      <c r="F831" s="15" t="s">
        <v>1011</v>
      </c>
      <c r="G831" s="5"/>
      <c r="H831" s="5"/>
      <c r="I831" s="10"/>
      <c r="J831" s="1"/>
      <c r="K831" s="5"/>
      <c r="L831" s="7">
        <f>SUBTOTAL(9,L816:L830)</f>
        <v>46536</v>
      </c>
      <c r="M831" s="8">
        <f>SUBTOTAL(9,M816:M830)</f>
        <v>110796377.88</v>
      </c>
      <c r="O831" s="12" t="s">
        <v>1269</v>
      </c>
    </row>
    <row r="832" spans="1:15" ht="15.4" customHeight="1" outlineLevel="2">
      <c r="A832" s="5" t="s">
        <v>7</v>
      </c>
      <c r="B832" s="5" t="s">
        <v>411</v>
      </c>
      <c r="C832" s="9">
        <v>250993</v>
      </c>
      <c r="D832" s="9">
        <v>0</v>
      </c>
      <c r="E832" s="13">
        <v>2509930</v>
      </c>
      <c r="F832" s="9">
        <v>3681258</v>
      </c>
      <c r="G832" s="5" t="s">
        <v>171</v>
      </c>
      <c r="H832" s="5" t="s">
        <v>172</v>
      </c>
      <c r="I832" s="10">
        <v>36160</v>
      </c>
      <c r="J832" s="1" t="s">
        <v>454</v>
      </c>
      <c r="K832" s="5" t="s">
        <v>12</v>
      </c>
      <c r="L832" s="7">
        <v>11</v>
      </c>
      <c r="M832" s="8">
        <v>22868.95</v>
      </c>
      <c r="O832" s="12" t="s">
        <v>1269</v>
      </c>
    </row>
    <row r="833" spans="1:15" ht="15.4" customHeight="1" outlineLevel="2">
      <c r="A833" s="5" t="s">
        <v>7</v>
      </c>
      <c r="B833" s="5" t="s">
        <v>411</v>
      </c>
      <c r="C833" s="9">
        <v>251673</v>
      </c>
      <c r="D833" s="9">
        <v>0</v>
      </c>
      <c r="E833" s="13">
        <v>2516730</v>
      </c>
      <c r="F833" s="9">
        <v>3681258</v>
      </c>
      <c r="G833" s="5" t="s">
        <v>126</v>
      </c>
      <c r="H833" s="5" t="s">
        <v>127</v>
      </c>
      <c r="I833" s="10">
        <v>36160</v>
      </c>
      <c r="J833" s="1" t="s">
        <v>454</v>
      </c>
      <c r="K833" s="5" t="s">
        <v>12</v>
      </c>
      <c r="L833" s="7">
        <v>14</v>
      </c>
      <c r="M833" s="8">
        <v>36186</v>
      </c>
      <c r="O833" s="12" t="s">
        <v>1269</v>
      </c>
    </row>
    <row r="834" spans="1:15" ht="15.4" customHeight="1" outlineLevel="2">
      <c r="A834" s="5" t="s">
        <v>7</v>
      </c>
      <c r="B834" s="5" t="s">
        <v>411</v>
      </c>
      <c r="C834" s="9">
        <v>252803</v>
      </c>
      <c r="D834" s="9">
        <v>0</v>
      </c>
      <c r="E834" s="13">
        <v>2528030</v>
      </c>
      <c r="F834" s="9">
        <v>3681258</v>
      </c>
      <c r="G834" s="5" t="s">
        <v>173</v>
      </c>
      <c r="H834" s="5" t="s">
        <v>172</v>
      </c>
      <c r="I834" s="10">
        <v>36160</v>
      </c>
      <c r="J834" s="1" t="s">
        <v>454</v>
      </c>
      <c r="K834" s="5" t="s">
        <v>12</v>
      </c>
      <c r="L834" s="7">
        <v>23</v>
      </c>
      <c r="M834" s="8">
        <v>74568.210000000006</v>
      </c>
      <c r="O834" s="12" t="s">
        <v>1269</v>
      </c>
    </row>
    <row r="835" spans="1:15" ht="15.4" customHeight="1" outlineLevel="2">
      <c r="A835" s="5" t="s">
        <v>7</v>
      </c>
      <c r="B835" s="5" t="s">
        <v>411</v>
      </c>
      <c r="C835" s="9">
        <v>253255</v>
      </c>
      <c r="D835" s="9">
        <v>0</v>
      </c>
      <c r="E835" s="13">
        <v>2532550</v>
      </c>
      <c r="F835" s="9">
        <v>3681258</v>
      </c>
      <c r="G835" s="5" t="s">
        <v>110</v>
      </c>
      <c r="H835" s="5" t="s">
        <v>111</v>
      </c>
      <c r="I835" s="10">
        <v>36160</v>
      </c>
      <c r="J835" s="1" t="s">
        <v>454</v>
      </c>
      <c r="K835" s="5" t="s">
        <v>12</v>
      </c>
      <c r="L835" s="7">
        <v>620</v>
      </c>
      <c r="M835" s="8">
        <v>1768524.6</v>
      </c>
      <c r="O835" s="12" t="s">
        <v>1269</v>
      </c>
    </row>
    <row r="836" spans="1:15" ht="15.4" customHeight="1" outlineLevel="2">
      <c r="A836" s="5" t="s">
        <v>7</v>
      </c>
      <c r="B836" s="5" t="s">
        <v>411</v>
      </c>
      <c r="C836" s="9">
        <v>3311621</v>
      </c>
      <c r="D836" s="9">
        <v>0</v>
      </c>
      <c r="E836" s="13">
        <v>33116210</v>
      </c>
      <c r="F836" s="9">
        <v>3681258</v>
      </c>
      <c r="G836" s="5" t="s">
        <v>160</v>
      </c>
      <c r="H836" s="5" t="s">
        <v>161</v>
      </c>
      <c r="I836" s="10">
        <v>43465</v>
      </c>
      <c r="J836" s="1" t="s">
        <v>454</v>
      </c>
      <c r="K836" s="5" t="s">
        <v>12</v>
      </c>
      <c r="L836" s="7">
        <v>733</v>
      </c>
      <c r="M836" s="8">
        <v>1966013.43</v>
      </c>
      <c r="O836" s="12" t="s">
        <v>1269</v>
      </c>
    </row>
    <row r="837" spans="1:15" ht="15.4" customHeight="1" outlineLevel="2">
      <c r="A837" s="5" t="s">
        <v>7</v>
      </c>
      <c r="B837" s="5" t="s">
        <v>411</v>
      </c>
      <c r="C837" s="9">
        <v>250315</v>
      </c>
      <c r="D837" s="9">
        <v>0</v>
      </c>
      <c r="E837" s="13">
        <v>2503150</v>
      </c>
      <c r="F837" s="9">
        <v>3681258</v>
      </c>
      <c r="G837" s="5" t="s">
        <v>64</v>
      </c>
      <c r="H837" s="5" t="s">
        <v>65</v>
      </c>
      <c r="I837" s="10">
        <v>36160</v>
      </c>
      <c r="J837" s="1" t="s">
        <v>454</v>
      </c>
      <c r="K837" s="5" t="s">
        <v>12</v>
      </c>
      <c r="L837" s="7">
        <v>734</v>
      </c>
      <c r="M837" s="8">
        <v>2071206.91</v>
      </c>
      <c r="O837" s="12" t="s">
        <v>1269</v>
      </c>
    </row>
    <row r="838" spans="1:15" ht="15.4" customHeight="1" outlineLevel="2">
      <c r="A838" s="5" t="s">
        <v>7</v>
      </c>
      <c r="B838" s="5" t="s">
        <v>411</v>
      </c>
      <c r="C838" s="9">
        <v>253029</v>
      </c>
      <c r="D838" s="9">
        <v>0</v>
      </c>
      <c r="E838" s="13">
        <v>2530290</v>
      </c>
      <c r="F838" s="9">
        <v>3681258</v>
      </c>
      <c r="G838" s="5" t="s">
        <v>155</v>
      </c>
      <c r="H838" s="5" t="s">
        <v>156</v>
      </c>
      <c r="I838" s="10">
        <v>36160</v>
      </c>
      <c r="J838" s="1" t="s">
        <v>454</v>
      </c>
      <c r="K838" s="5" t="s">
        <v>12</v>
      </c>
      <c r="L838" s="7">
        <v>750</v>
      </c>
      <c r="M838" s="8">
        <v>2265486.1</v>
      </c>
      <c r="O838" s="12" t="s">
        <v>1269</v>
      </c>
    </row>
    <row r="839" spans="1:15" ht="15.4" customHeight="1" outlineLevel="2">
      <c r="A839" s="5" t="s">
        <v>7</v>
      </c>
      <c r="B839" s="5" t="s">
        <v>411</v>
      </c>
      <c r="C839" s="9">
        <v>250541</v>
      </c>
      <c r="D839" s="9">
        <v>0</v>
      </c>
      <c r="E839" s="13">
        <v>2505410</v>
      </c>
      <c r="F839" s="9">
        <v>3681258</v>
      </c>
      <c r="G839" s="5" t="s">
        <v>9</v>
      </c>
      <c r="H839" s="5" t="s">
        <v>94</v>
      </c>
      <c r="I839" s="10">
        <v>36160</v>
      </c>
      <c r="J839" s="1" t="s">
        <v>454</v>
      </c>
      <c r="K839" s="5" t="s">
        <v>12</v>
      </c>
      <c r="L839" s="7">
        <v>867</v>
      </c>
      <c r="M839" s="8">
        <v>2475117.0699999998</v>
      </c>
      <c r="O839" s="12" t="s">
        <v>1269</v>
      </c>
    </row>
    <row r="840" spans="1:15" ht="15.4" customHeight="1" outlineLevel="2">
      <c r="A840" s="5" t="s">
        <v>7</v>
      </c>
      <c r="B840" s="5" t="s">
        <v>411</v>
      </c>
      <c r="C840" s="9">
        <v>251446</v>
      </c>
      <c r="D840" s="9">
        <v>0</v>
      </c>
      <c r="E840" s="13">
        <v>2514460</v>
      </c>
      <c r="F840" s="9">
        <v>3681258</v>
      </c>
      <c r="G840" s="5" t="s">
        <v>53</v>
      </c>
      <c r="H840" s="5" t="s">
        <v>54</v>
      </c>
      <c r="I840" s="10">
        <v>36160</v>
      </c>
      <c r="J840" s="1" t="s">
        <v>454</v>
      </c>
      <c r="K840" s="5" t="s">
        <v>12</v>
      </c>
      <c r="L840" s="7">
        <v>2443</v>
      </c>
      <c r="M840" s="8">
        <v>6482276.9199999999</v>
      </c>
      <c r="O840" s="12" t="s">
        <v>1269</v>
      </c>
    </row>
    <row r="841" spans="1:15" ht="15.4" customHeight="1" outlineLevel="2">
      <c r="A841" s="5" t="s">
        <v>7</v>
      </c>
      <c r="B841" s="5" t="s">
        <v>411</v>
      </c>
      <c r="C841" s="9">
        <v>252351</v>
      </c>
      <c r="D841" s="9">
        <v>0</v>
      </c>
      <c r="E841" s="13">
        <v>2523510</v>
      </c>
      <c r="F841" s="9">
        <v>3681258</v>
      </c>
      <c r="G841" s="5" t="s">
        <v>20</v>
      </c>
      <c r="H841" s="5" t="s">
        <v>21</v>
      </c>
      <c r="I841" s="10">
        <v>36160</v>
      </c>
      <c r="J841" s="1" t="s">
        <v>454</v>
      </c>
      <c r="K841" s="5" t="s">
        <v>12</v>
      </c>
      <c r="L841" s="7">
        <v>2558</v>
      </c>
      <c r="M841" s="8">
        <v>6473697.2599999998</v>
      </c>
      <c r="O841" s="12" t="s">
        <v>1269</v>
      </c>
    </row>
    <row r="842" spans="1:15" ht="15.4" customHeight="1" outlineLevel="2">
      <c r="A842" s="5" t="s">
        <v>7</v>
      </c>
      <c r="B842" s="5" t="s">
        <v>411</v>
      </c>
      <c r="C842" s="9">
        <v>253707</v>
      </c>
      <c r="D842" s="9">
        <v>0</v>
      </c>
      <c r="E842" s="13">
        <v>2537070</v>
      </c>
      <c r="F842" s="9">
        <v>3681258</v>
      </c>
      <c r="G842" s="5" t="s">
        <v>103</v>
      </c>
      <c r="H842" s="5" t="s">
        <v>104</v>
      </c>
      <c r="I842" s="10">
        <v>36160</v>
      </c>
      <c r="J842" s="1" t="s">
        <v>454</v>
      </c>
      <c r="K842" s="5" t="s">
        <v>12</v>
      </c>
      <c r="L842" s="7">
        <v>3496</v>
      </c>
      <c r="M842" s="8">
        <v>10051930</v>
      </c>
      <c r="O842" s="12" t="s">
        <v>1269</v>
      </c>
    </row>
    <row r="843" spans="1:15" ht="15.4" customHeight="1" outlineLevel="2">
      <c r="A843" s="5" t="s">
        <v>7</v>
      </c>
      <c r="B843" s="5" t="s">
        <v>411</v>
      </c>
      <c r="C843" s="9">
        <v>251899</v>
      </c>
      <c r="D843" s="9">
        <v>0</v>
      </c>
      <c r="E843" s="13">
        <v>2518990</v>
      </c>
      <c r="F843" s="9">
        <v>3681258</v>
      </c>
      <c r="G843" s="5" t="s">
        <v>166</v>
      </c>
      <c r="H843" s="5" t="s">
        <v>167</v>
      </c>
      <c r="I843" s="10">
        <v>36160</v>
      </c>
      <c r="J843" s="1" t="s">
        <v>454</v>
      </c>
      <c r="K843" s="5" t="s">
        <v>12</v>
      </c>
      <c r="L843" s="7">
        <v>4043</v>
      </c>
      <c r="M843" s="8">
        <v>11614160.65</v>
      </c>
      <c r="O843" s="12" t="s">
        <v>1269</v>
      </c>
    </row>
    <row r="844" spans="1:15" ht="15.4" customHeight="1" outlineLevel="2">
      <c r="A844" s="5" t="s">
        <v>7</v>
      </c>
      <c r="B844" s="5" t="s">
        <v>411</v>
      </c>
      <c r="C844" s="9">
        <v>252577</v>
      </c>
      <c r="D844" s="9">
        <v>0</v>
      </c>
      <c r="E844" s="13">
        <v>2525770</v>
      </c>
      <c r="F844" s="9">
        <v>3681258</v>
      </c>
      <c r="G844" s="5" t="s">
        <v>105</v>
      </c>
      <c r="H844" s="5" t="s">
        <v>106</v>
      </c>
      <c r="I844" s="10">
        <v>36160</v>
      </c>
      <c r="J844" s="1" t="s">
        <v>454</v>
      </c>
      <c r="K844" s="5" t="s">
        <v>12</v>
      </c>
      <c r="L844" s="7">
        <v>4219</v>
      </c>
      <c r="M844" s="8">
        <v>11937478.789999999</v>
      </c>
      <c r="O844" s="12" t="s">
        <v>1269</v>
      </c>
    </row>
    <row r="845" spans="1:15" ht="15.4" customHeight="1" outlineLevel="2">
      <c r="A845" s="5" t="s">
        <v>7</v>
      </c>
      <c r="B845" s="5" t="s">
        <v>411</v>
      </c>
      <c r="C845" s="9">
        <v>251219</v>
      </c>
      <c r="D845" s="9">
        <v>0</v>
      </c>
      <c r="E845" s="13">
        <v>2512190</v>
      </c>
      <c r="F845" s="9">
        <v>3681258</v>
      </c>
      <c r="G845" s="5" t="s">
        <v>176</v>
      </c>
      <c r="H845" s="5" t="s">
        <v>177</v>
      </c>
      <c r="I845" s="10">
        <v>36160</v>
      </c>
      <c r="J845" s="1" t="s">
        <v>454</v>
      </c>
      <c r="K845" s="5" t="s">
        <v>12</v>
      </c>
      <c r="L845" s="7">
        <v>4414</v>
      </c>
      <c r="M845" s="8">
        <v>11295312.02</v>
      </c>
      <c r="O845" s="12" t="s">
        <v>1269</v>
      </c>
    </row>
    <row r="846" spans="1:15" ht="15.4" customHeight="1" outlineLevel="1">
      <c r="A846" s="5"/>
      <c r="B846" s="5"/>
      <c r="C846" s="9"/>
      <c r="D846" s="9"/>
      <c r="E846" s="13"/>
      <c r="F846" s="15" t="s">
        <v>1012</v>
      </c>
      <c r="G846" s="5"/>
      <c r="H846" s="5"/>
      <c r="I846" s="10"/>
      <c r="J846" s="1"/>
      <c r="K846" s="5"/>
      <c r="L846" s="7">
        <f>SUBTOTAL(9,L832:L845)</f>
        <v>24925</v>
      </c>
      <c r="M846" s="8">
        <f>SUBTOTAL(9,M832:M845)</f>
        <v>68534826.909999996</v>
      </c>
      <c r="O846" s="12" t="s">
        <v>1269</v>
      </c>
    </row>
    <row r="847" spans="1:15" ht="15.4" customHeight="1" outlineLevel="2">
      <c r="A847" s="5" t="s">
        <v>7</v>
      </c>
      <c r="B847" s="5" t="s">
        <v>411</v>
      </c>
      <c r="C847" s="9">
        <v>252804</v>
      </c>
      <c r="D847" s="9">
        <v>0</v>
      </c>
      <c r="E847" s="13">
        <v>2528040</v>
      </c>
      <c r="F847" s="9">
        <v>3681259</v>
      </c>
      <c r="G847" s="5" t="s">
        <v>173</v>
      </c>
      <c r="H847" s="5" t="s">
        <v>172</v>
      </c>
      <c r="I847" s="10">
        <v>36160</v>
      </c>
      <c r="J847" s="1" t="s">
        <v>454</v>
      </c>
      <c r="K847" s="5" t="s">
        <v>12</v>
      </c>
      <c r="L847" s="7">
        <v>2</v>
      </c>
      <c r="M847" s="8">
        <v>10993.22</v>
      </c>
      <c r="O847" s="12" t="s">
        <v>1269</v>
      </c>
    </row>
    <row r="848" spans="1:15" ht="15.4" customHeight="1" outlineLevel="2">
      <c r="A848" s="5" t="s">
        <v>7</v>
      </c>
      <c r="B848" s="5" t="s">
        <v>411</v>
      </c>
      <c r="C848" s="9">
        <v>250994</v>
      </c>
      <c r="D848" s="9">
        <v>0</v>
      </c>
      <c r="E848" s="13">
        <v>2509940</v>
      </c>
      <c r="F848" s="9">
        <v>3681259</v>
      </c>
      <c r="G848" s="5" t="s">
        <v>171</v>
      </c>
      <c r="H848" s="5" t="s">
        <v>172</v>
      </c>
      <c r="I848" s="10">
        <v>36160</v>
      </c>
      <c r="J848" s="1" t="s">
        <v>454</v>
      </c>
      <c r="K848" s="5" t="s">
        <v>12</v>
      </c>
      <c r="L848" s="7">
        <v>3</v>
      </c>
      <c r="M848" s="8">
        <v>8000.39</v>
      </c>
      <c r="O848" s="12" t="s">
        <v>1269</v>
      </c>
    </row>
    <row r="849" spans="1:15" ht="15.4" customHeight="1" outlineLevel="2">
      <c r="A849" s="5" t="s">
        <v>7</v>
      </c>
      <c r="B849" s="5" t="s">
        <v>411</v>
      </c>
      <c r="C849" s="9">
        <v>251674</v>
      </c>
      <c r="D849" s="9">
        <v>0</v>
      </c>
      <c r="E849" s="13">
        <v>2516740</v>
      </c>
      <c r="F849" s="9">
        <v>3681259</v>
      </c>
      <c r="G849" s="5" t="s">
        <v>126</v>
      </c>
      <c r="H849" s="5" t="s">
        <v>127</v>
      </c>
      <c r="I849" s="10">
        <v>36160</v>
      </c>
      <c r="J849" s="1" t="s">
        <v>454</v>
      </c>
      <c r="K849" s="5" t="s">
        <v>12</v>
      </c>
      <c r="L849" s="7">
        <v>23</v>
      </c>
      <c r="M849" s="8">
        <v>66995.929999999993</v>
      </c>
      <c r="O849" s="12" t="s">
        <v>1269</v>
      </c>
    </row>
    <row r="850" spans="1:15" ht="15.4" customHeight="1" outlineLevel="2">
      <c r="A850" s="5" t="s">
        <v>7</v>
      </c>
      <c r="B850" s="5" t="s">
        <v>411</v>
      </c>
      <c r="C850" s="9">
        <v>250316</v>
      </c>
      <c r="D850" s="9">
        <v>0</v>
      </c>
      <c r="E850" s="13">
        <v>2503160</v>
      </c>
      <c r="F850" s="9">
        <v>3681259</v>
      </c>
      <c r="G850" s="5" t="s">
        <v>64</v>
      </c>
      <c r="H850" s="5" t="s">
        <v>65</v>
      </c>
      <c r="I850" s="10">
        <v>36160</v>
      </c>
      <c r="J850" s="1" t="s">
        <v>454</v>
      </c>
      <c r="K850" s="5" t="s">
        <v>12</v>
      </c>
      <c r="L850" s="7">
        <v>50</v>
      </c>
      <c r="M850" s="8">
        <v>202983.56</v>
      </c>
      <c r="O850" s="12" t="s">
        <v>1269</v>
      </c>
    </row>
    <row r="851" spans="1:15" ht="15.4" customHeight="1" outlineLevel="2">
      <c r="A851" s="5" t="s">
        <v>7</v>
      </c>
      <c r="B851" s="5" t="s">
        <v>411</v>
      </c>
      <c r="C851" s="9">
        <v>253256</v>
      </c>
      <c r="D851" s="9">
        <v>0</v>
      </c>
      <c r="E851" s="13">
        <v>2532560</v>
      </c>
      <c r="F851" s="9">
        <v>3681259</v>
      </c>
      <c r="G851" s="5" t="s">
        <v>110</v>
      </c>
      <c r="H851" s="5" t="s">
        <v>111</v>
      </c>
      <c r="I851" s="10">
        <v>36160</v>
      </c>
      <c r="J851" s="1" t="s">
        <v>454</v>
      </c>
      <c r="K851" s="5" t="s">
        <v>12</v>
      </c>
      <c r="L851" s="7">
        <v>93</v>
      </c>
      <c r="M851" s="8">
        <v>335986.63</v>
      </c>
      <c r="O851" s="12" t="s">
        <v>1269</v>
      </c>
    </row>
    <row r="852" spans="1:15" ht="15.4" customHeight="1" outlineLevel="2">
      <c r="A852" s="5" t="s">
        <v>7</v>
      </c>
      <c r="B852" s="5" t="s">
        <v>411</v>
      </c>
      <c r="C852" s="9">
        <v>3311622</v>
      </c>
      <c r="D852" s="9">
        <v>0</v>
      </c>
      <c r="E852" s="13">
        <v>33116220</v>
      </c>
      <c r="F852" s="9">
        <v>3681259</v>
      </c>
      <c r="G852" s="5" t="s">
        <v>160</v>
      </c>
      <c r="H852" s="5" t="s">
        <v>161</v>
      </c>
      <c r="I852" s="10">
        <v>43465</v>
      </c>
      <c r="J852" s="1" t="s">
        <v>454</v>
      </c>
      <c r="K852" s="5" t="s">
        <v>12</v>
      </c>
      <c r="L852" s="7">
        <v>137</v>
      </c>
      <c r="M852" s="8">
        <v>450952.51</v>
      </c>
      <c r="O852" s="12" t="s">
        <v>1269</v>
      </c>
    </row>
    <row r="853" spans="1:15" ht="15.4" customHeight="1" outlineLevel="2">
      <c r="A853" s="5" t="s">
        <v>7</v>
      </c>
      <c r="B853" s="5" t="s">
        <v>411</v>
      </c>
      <c r="C853" s="9">
        <v>251447</v>
      </c>
      <c r="D853" s="9">
        <v>0</v>
      </c>
      <c r="E853" s="13">
        <v>2514470</v>
      </c>
      <c r="F853" s="9">
        <v>3681259</v>
      </c>
      <c r="G853" s="5" t="s">
        <v>53</v>
      </c>
      <c r="H853" s="5" t="s">
        <v>54</v>
      </c>
      <c r="I853" s="10">
        <v>36160</v>
      </c>
      <c r="J853" s="1" t="s">
        <v>454</v>
      </c>
      <c r="K853" s="5" t="s">
        <v>12</v>
      </c>
      <c r="L853" s="7">
        <v>168</v>
      </c>
      <c r="M853" s="8">
        <v>581102.56000000006</v>
      </c>
      <c r="O853" s="12" t="s">
        <v>1269</v>
      </c>
    </row>
    <row r="854" spans="1:15" ht="15.4" customHeight="1" outlineLevel="2">
      <c r="A854" s="5" t="s">
        <v>7</v>
      </c>
      <c r="B854" s="5" t="s">
        <v>411</v>
      </c>
      <c r="C854" s="9">
        <v>253030</v>
      </c>
      <c r="D854" s="9">
        <v>0</v>
      </c>
      <c r="E854" s="13">
        <v>2530300</v>
      </c>
      <c r="F854" s="9">
        <v>3681259</v>
      </c>
      <c r="G854" s="5" t="s">
        <v>155</v>
      </c>
      <c r="H854" s="5" t="s">
        <v>156</v>
      </c>
      <c r="I854" s="10">
        <v>36160</v>
      </c>
      <c r="J854" s="1" t="s">
        <v>454</v>
      </c>
      <c r="K854" s="5" t="s">
        <v>12</v>
      </c>
      <c r="L854" s="7">
        <v>310</v>
      </c>
      <c r="M854" s="8">
        <v>1187250.32</v>
      </c>
      <c r="O854" s="12" t="s">
        <v>1269</v>
      </c>
    </row>
    <row r="855" spans="1:15" ht="15.4" customHeight="1" outlineLevel="2">
      <c r="A855" s="5" t="s">
        <v>7</v>
      </c>
      <c r="B855" s="5" t="s">
        <v>411</v>
      </c>
      <c r="C855" s="9">
        <v>252578</v>
      </c>
      <c r="D855" s="9">
        <v>0</v>
      </c>
      <c r="E855" s="13">
        <v>2525780</v>
      </c>
      <c r="F855" s="9">
        <v>3681259</v>
      </c>
      <c r="G855" s="5" t="s">
        <v>105</v>
      </c>
      <c r="H855" s="5" t="s">
        <v>106</v>
      </c>
      <c r="I855" s="10">
        <v>36160</v>
      </c>
      <c r="J855" s="1" t="s">
        <v>454</v>
      </c>
      <c r="K855" s="5" t="s">
        <v>12</v>
      </c>
      <c r="L855" s="7">
        <v>392</v>
      </c>
      <c r="M855" s="8">
        <v>1426718.33</v>
      </c>
      <c r="O855" s="12" t="s">
        <v>1269</v>
      </c>
    </row>
    <row r="856" spans="1:15" ht="15.4" customHeight="1" outlineLevel="2">
      <c r="A856" s="5" t="s">
        <v>7</v>
      </c>
      <c r="B856" s="5" t="s">
        <v>411</v>
      </c>
      <c r="C856" s="9">
        <v>250542</v>
      </c>
      <c r="D856" s="9">
        <v>0</v>
      </c>
      <c r="E856" s="13">
        <v>2505420</v>
      </c>
      <c r="F856" s="9">
        <v>3681259</v>
      </c>
      <c r="G856" s="5" t="s">
        <v>9</v>
      </c>
      <c r="H856" s="5" t="s">
        <v>94</v>
      </c>
      <c r="I856" s="10">
        <v>36160</v>
      </c>
      <c r="J856" s="1" t="s">
        <v>454</v>
      </c>
      <c r="K856" s="5" t="s">
        <v>12</v>
      </c>
      <c r="L856" s="7">
        <v>400</v>
      </c>
      <c r="M856" s="8">
        <v>1456996.84</v>
      </c>
      <c r="O856" s="12" t="s">
        <v>1269</v>
      </c>
    </row>
    <row r="857" spans="1:15" ht="15.4" customHeight="1" outlineLevel="2">
      <c r="A857" s="5" t="s">
        <v>7</v>
      </c>
      <c r="B857" s="5" t="s">
        <v>411</v>
      </c>
      <c r="C857" s="9">
        <v>251220</v>
      </c>
      <c r="D857" s="9">
        <v>0</v>
      </c>
      <c r="E857" s="13">
        <v>2512200</v>
      </c>
      <c r="F857" s="9">
        <v>3681259</v>
      </c>
      <c r="G857" s="5" t="s">
        <v>176</v>
      </c>
      <c r="H857" s="5" t="s">
        <v>177</v>
      </c>
      <c r="I857" s="10">
        <v>36160</v>
      </c>
      <c r="J857" s="1" t="s">
        <v>454</v>
      </c>
      <c r="K857" s="5" t="s">
        <v>12</v>
      </c>
      <c r="L857" s="7">
        <v>463</v>
      </c>
      <c r="M857" s="8">
        <v>1486616.26</v>
      </c>
      <c r="O857" s="12" t="s">
        <v>1269</v>
      </c>
    </row>
    <row r="858" spans="1:15" ht="15.4" customHeight="1" outlineLevel="2">
      <c r="A858" s="5" t="s">
        <v>7</v>
      </c>
      <c r="B858" s="5" t="s">
        <v>411</v>
      </c>
      <c r="C858" s="9">
        <v>252352</v>
      </c>
      <c r="D858" s="9">
        <v>0</v>
      </c>
      <c r="E858" s="13">
        <v>2523520</v>
      </c>
      <c r="F858" s="9">
        <v>3681259</v>
      </c>
      <c r="G858" s="5" t="s">
        <v>20</v>
      </c>
      <c r="H858" s="5" t="s">
        <v>21</v>
      </c>
      <c r="I858" s="10">
        <v>36160</v>
      </c>
      <c r="J858" s="1" t="s">
        <v>454</v>
      </c>
      <c r="K858" s="5" t="s">
        <v>12</v>
      </c>
      <c r="L858" s="7">
        <v>469</v>
      </c>
      <c r="M858" s="8">
        <v>1462487.55</v>
      </c>
      <c r="O858" s="12" t="s">
        <v>1269</v>
      </c>
    </row>
    <row r="859" spans="1:15" ht="15.4" customHeight="1" outlineLevel="2">
      <c r="A859" s="5" t="s">
        <v>7</v>
      </c>
      <c r="B859" s="5" t="s">
        <v>411</v>
      </c>
      <c r="C859" s="9">
        <v>253708</v>
      </c>
      <c r="D859" s="9">
        <v>0</v>
      </c>
      <c r="E859" s="13">
        <v>2537080</v>
      </c>
      <c r="F859" s="9">
        <v>3681259</v>
      </c>
      <c r="G859" s="5" t="s">
        <v>103</v>
      </c>
      <c r="H859" s="5" t="s">
        <v>104</v>
      </c>
      <c r="I859" s="10">
        <v>36160</v>
      </c>
      <c r="J859" s="1" t="s">
        <v>454</v>
      </c>
      <c r="K859" s="5" t="s">
        <v>12</v>
      </c>
      <c r="L859" s="7">
        <v>1244</v>
      </c>
      <c r="M859" s="8">
        <v>4325528.96</v>
      </c>
      <c r="O859" s="12" t="s">
        <v>1269</v>
      </c>
    </row>
    <row r="860" spans="1:15" ht="15.4" customHeight="1" outlineLevel="2">
      <c r="A860" s="5" t="s">
        <v>7</v>
      </c>
      <c r="B860" s="5" t="s">
        <v>411</v>
      </c>
      <c r="C860" s="9">
        <v>251900</v>
      </c>
      <c r="D860" s="9">
        <v>0</v>
      </c>
      <c r="E860" s="13">
        <v>2519000</v>
      </c>
      <c r="F860" s="9">
        <v>3681259</v>
      </c>
      <c r="G860" s="5" t="s">
        <v>166</v>
      </c>
      <c r="H860" s="5" t="s">
        <v>167</v>
      </c>
      <c r="I860" s="10">
        <v>36160</v>
      </c>
      <c r="J860" s="1" t="s">
        <v>454</v>
      </c>
      <c r="K860" s="5" t="s">
        <v>12</v>
      </c>
      <c r="L860" s="7">
        <v>1526</v>
      </c>
      <c r="M860" s="8">
        <v>5407151.8399999999</v>
      </c>
      <c r="O860" s="12" t="s">
        <v>1269</v>
      </c>
    </row>
    <row r="861" spans="1:15" ht="15.4" customHeight="1" outlineLevel="1">
      <c r="A861" s="5"/>
      <c r="B861" s="5"/>
      <c r="C861" s="9"/>
      <c r="D861" s="9"/>
      <c r="E861" s="13"/>
      <c r="F861" s="15" t="s">
        <v>1013</v>
      </c>
      <c r="G861" s="5"/>
      <c r="H861" s="5"/>
      <c r="I861" s="10"/>
      <c r="J861" s="1"/>
      <c r="K861" s="5"/>
      <c r="L861" s="7">
        <f>SUBTOTAL(9,L847:L860)</f>
        <v>5280</v>
      </c>
      <c r="M861" s="8">
        <f>SUBTOTAL(9,M847:M860)</f>
        <v>18409764.899999999</v>
      </c>
      <c r="O861" s="12" t="s">
        <v>1269</v>
      </c>
    </row>
    <row r="862" spans="1:15" ht="15.4" customHeight="1" outlineLevel="2">
      <c r="A862" s="5" t="s">
        <v>7</v>
      </c>
      <c r="B862" s="5" t="s">
        <v>411</v>
      </c>
      <c r="C862" s="9">
        <v>252805</v>
      </c>
      <c r="D862" s="9">
        <v>0</v>
      </c>
      <c r="E862" s="13">
        <v>2528050</v>
      </c>
      <c r="F862" s="9">
        <v>3681262</v>
      </c>
      <c r="G862" s="5" t="s">
        <v>173</v>
      </c>
      <c r="H862" s="5" t="s">
        <v>172</v>
      </c>
      <c r="I862" s="10">
        <v>37621</v>
      </c>
      <c r="J862" s="1" t="s">
        <v>454</v>
      </c>
      <c r="K862" s="5" t="s">
        <v>12</v>
      </c>
      <c r="L862" s="7">
        <v>0</v>
      </c>
      <c r="M862" s="8">
        <v>1584.31</v>
      </c>
      <c r="O862" s="12" t="s">
        <v>1269</v>
      </c>
    </row>
    <row r="863" spans="1:15" ht="15.4" customHeight="1" outlineLevel="2">
      <c r="A863" s="5" t="s">
        <v>7</v>
      </c>
      <c r="B863" s="5" t="s">
        <v>411</v>
      </c>
      <c r="C863" s="9">
        <v>250317</v>
      </c>
      <c r="D863" s="9">
        <v>0</v>
      </c>
      <c r="E863" s="13">
        <v>2503170</v>
      </c>
      <c r="F863" s="9">
        <v>3681262</v>
      </c>
      <c r="G863" s="5" t="s">
        <v>64</v>
      </c>
      <c r="H863" s="5" t="s">
        <v>65</v>
      </c>
      <c r="I863" s="10">
        <v>36160</v>
      </c>
      <c r="J863" s="1" t="s">
        <v>454</v>
      </c>
      <c r="K863" s="5" t="s">
        <v>12</v>
      </c>
      <c r="L863" s="7">
        <v>1</v>
      </c>
      <c r="M863" s="8">
        <v>14987.56</v>
      </c>
      <c r="O863" s="12" t="s">
        <v>1269</v>
      </c>
    </row>
    <row r="864" spans="1:15" ht="15.4" customHeight="1" outlineLevel="2">
      <c r="A864" s="5" t="s">
        <v>7</v>
      </c>
      <c r="B864" s="5" t="s">
        <v>411</v>
      </c>
      <c r="C864" s="9">
        <v>251675</v>
      </c>
      <c r="D864" s="9">
        <v>0</v>
      </c>
      <c r="E864" s="13">
        <v>2516750</v>
      </c>
      <c r="F864" s="9">
        <v>3681262</v>
      </c>
      <c r="G864" s="5" t="s">
        <v>126</v>
      </c>
      <c r="H864" s="5" t="s">
        <v>127</v>
      </c>
      <c r="I864" s="10">
        <v>36160</v>
      </c>
      <c r="J864" s="1" t="s">
        <v>454</v>
      </c>
      <c r="K864" s="5" t="s">
        <v>12</v>
      </c>
      <c r="L864" s="7">
        <v>6</v>
      </c>
      <c r="M864" s="8">
        <v>25028.37</v>
      </c>
      <c r="O864" s="12" t="s">
        <v>1269</v>
      </c>
    </row>
    <row r="865" spans="1:15" ht="15.4" customHeight="1" outlineLevel="2">
      <c r="A865" s="5" t="s">
        <v>7</v>
      </c>
      <c r="B865" s="5" t="s">
        <v>411</v>
      </c>
      <c r="C865" s="9">
        <v>253257</v>
      </c>
      <c r="D865" s="9">
        <v>0</v>
      </c>
      <c r="E865" s="13">
        <v>2532570</v>
      </c>
      <c r="F865" s="9">
        <v>3681262</v>
      </c>
      <c r="G865" s="5" t="s">
        <v>110</v>
      </c>
      <c r="H865" s="5" t="s">
        <v>111</v>
      </c>
      <c r="I865" s="10">
        <v>37621</v>
      </c>
      <c r="J865" s="1" t="s">
        <v>454</v>
      </c>
      <c r="K865" s="5" t="s">
        <v>12</v>
      </c>
      <c r="L865" s="7">
        <v>12</v>
      </c>
      <c r="M865" s="8">
        <v>53948.62</v>
      </c>
      <c r="O865" s="12" t="s">
        <v>1269</v>
      </c>
    </row>
    <row r="866" spans="1:15" ht="15.4" customHeight="1" outlineLevel="2">
      <c r="A866" s="5" t="s">
        <v>7</v>
      </c>
      <c r="B866" s="5" t="s">
        <v>411</v>
      </c>
      <c r="C866" s="9">
        <v>251448</v>
      </c>
      <c r="D866" s="9">
        <v>0</v>
      </c>
      <c r="E866" s="13">
        <v>2514480</v>
      </c>
      <c r="F866" s="9">
        <v>3681262</v>
      </c>
      <c r="G866" s="5" t="s">
        <v>53</v>
      </c>
      <c r="H866" s="5" t="s">
        <v>54</v>
      </c>
      <c r="I866" s="10">
        <v>36160</v>
      </c>
      <c r="J866" s="1" t="s">
        <v>454</v>
      </c>
      <c r="K866" s="5" t="s">
        <v>12</v>
      </c>
      <c r="L866" s="7">
        <v>20</v>
      </c>
      <c r="M866" s="8">
        <v>79976.259999999995</v>
      </c>
      <c r="O866" s="12" t="s">
        <v>1269</v>
      </c>
    </row>
    <row r="867" spans="1:15" ht="15.4" customHeight="1" outlineLevel="2">
      <c r="A867" s="5" t="s">
        <v>7</v>
      </c>
      <c r="B867" s="5" t="s">
        <v>411</v>
      </c>
      <c r="C867" s="9">
        <v>3311623</v>
      </c>
      <c r="D867" s="9">
        <v>0</v>
      </c>
      <c r="E867" s="13">
        <v>33116230</v>
      </c>
      <c r="F867" s="9">
        <v>3681262</v>
      </c>
      <c r="G867" s="5" t="s">
        <v>160</v>
      </c>
      <c r="H867" s="5" t="s">
        <v>161</v>
      </c>
      <c r="I867" s="10">
        <v>43465</v>
      </c>
      <c r="J867" s="1" t="s">
        <v>454</v>
      </c>
      <c r="K867" s="5" t="s">
        <v>12</v>
      </c>
      <c r="L867" s="7">
        <v>25</v>
      </c>
      <c r="M867" s="8">
        <v>117290.89</v>
      </c>
      <c r="O867" s="12" t="s">
        <v>1269</v>
      </c>
    </row>
    <row r="868" spans="1:15" ht="15.4" customHeight="1" outlineLevel="2">
      <c r="A868" s="5" t="s">
        <v>7</v>
      </c>
      <c r="B868" s="5" t="s">
        <v>411</v>
      </c>
      <c r="C868" s="9">
        <v>253031</v>
      </c>
      <c r="D868" s="9">
        <v>0</v>
      </c>
      <c r="E868" s="13">
        <v>2530310</v>
      </c>
      <c r="F868" s="9">
        <v>3681262</v>
      </c>
      <c r="G868" s="5" t="s">
        <v>155</v>
      </c>
      <c r="H868" s="5" t="s">
        <v>156</v>
      </c>
      <c r="I868" s="10">
        <v>36160</v>
      </c>
      <c r="J868" s="1" t="s">
        <v>454</v>
      </c>
      <c r="K868" s="5" t="s">
        <v>12</v>
      </c>
      <c r="L868" s="7">
        <v>61</v>
      </c>
      <c r="M868" s="8">
        <v>359564.48</v>
      </c>
      <c r="O868" s="12" t="s">
        <v>1269</v>
      </c>
    </row>
    <row r="869" spans="1:15" ht="15.4" customHeight="1" outlineLevel="2">
      <c r="A869" s="5" t="s">
        <v>7</v>
      </c>
      <c r="B869" s="5" t="s">
        <v>411</v>
      </c>
      <c r="C869" s="9">
        <v>251221</v>
      </c>
      <c r="D869" s="9">
        <v>0</v>
      </c>
      <c r="E869" s="13">
        <v>2512210</v>
      </c>
      <c r="F869" s="9">
        <v>3681262</v>
      </c>
      <c r="G869" s="5" t="s">
        <v>176</v>
      </c>
      <c r="H869" s="5" t="s">
        <v>177</v>
      </c>
      <c r="I869" s="10">
        <v>36160</v>
      </c>
      <c r="J869" s="1" t="s">
        <v>454</v>
      </c>
      <c r="K869" s="5" t="s">
        <v>12</v>
      </c>
      <c r="L869" s="7">
        <v>62</v>
      </c>
      <c r="M869" s="8">
        <v>342141.55</v>
      </c>
      <c r="O869" s="12" t="s">
        <v>1269</v>
      </c>
    </row>
    <row r="870" spans="1:15" ht="15.4" customHeight="1" outlineLevel="2">
      <c r="A870" s="5" t="s">
        <v>7</v>
      </c>
      <c r="B870" s="5" t="s">
        <v>411</v>
      </c>
      <c r="C870" s="9">
        <v>252579</v>
      </c>
      <c r="D870" s="9">
        <v>0</v>
      </c>
      <c r="E870" s="13">
        <v>2525790</v>
      </c>
      <c r="F870" s="9">
        <v>3681262</v>
      </c>
      <c r="G870" s="5" t="s">
        <v>105</v>
      </c>
      <c r="H870" s="5" t="s">
        <v>106</v>
      </c>
      <c r="I870" s="10">
        <v>36160</v>
      </c>
      <c r="J870" s="1" t="s">
        <v>454</v>
      </c>
      <c r="K870" s="5" t="s">
        <v>12</v>
      </c>
      <c r="L870" s="7">
        <v>95</v>
      </c>
      <c r="M870" s="8">
        <v>510035.49</v>
      </c>
      <c r="O870" s="12" t="s">
        <v>1269</v>
      </c>
    </row>
    <row r="871" spans="1:15" ht="15.4" customHeight="1" outlineLevel="2">
      <c r="A871" s="5" t="s">
        <v>7</v>
      </c>
      <c r="B871" s="5" t="s">
        <v>411</v>
      </c>
      <c r="C871" s="9">
        <v>250543</v>
      </c>
      <c r="D871" s="9">
        <v>0</v>
      </c>
      <c r="E871" s="13">
        <v>2505430</v>
      </c>
      <c r="F871" s="9">
        <v>3681262</v>
      </c>
      <c r="G871" s="5" t="s">
        <v>9</v>
      </c>
      <c r="H871" s="5" t="s">
        <v>94</v>
      </c>
      <c r="I871" s="10">
        <v>36160</v>
      </c>
      <c r="J871" s="1" t="s">
        <v>454</v>
      </c>
      <c r="K871" s="5" t="s">
        <v>12</v>
      </c>
      <c r="L871" s="7">
        <v>102</v>
      </c>
      <c r="M871" s="8">
        <v>497384.8</v>
      </c>
      <c r="O871" s="12" t="s">
        <v>1269</v>
      </c>
    </row>
    <row r="872" spans="1:15" ht="15.4" customHeight="1" outlineLevel="2">
      <c r="A872" s="5" t="s">
        <v>7</v>
      </c>
      <c r="B872" s="5" t="s">
        <v>411</v>
      </c>
      <c r="C872" s="9">
        <v>252353</v>
      </c>
      <c r="D872" s="9">
        <v>0</v>
      </c>
      <c r="E872" s="13">
        <v>2523530</v>
      </c>
      <c r="F872" s="9">
        <v>3681262</v>
      </c>
      <c r="G872" s="5" t="s">
        <v>20</v>
      </c>
      <c r="H872" s="5" t="s">
        <v>21</v>
      </c>
      <c r="I872" s="10">
        <v>36160</v>
      </c>
      <c r="J872" s="1" t="s">
        <v>454</v>
      </c>
      <c r="K872" s="5" t="s">
        <v>12</v>
      </c>
      <c r="L872" s="7">
        <v>113</v>
      </c>
      <c r="M872" s="8">
        <v>487805.86</v>
      </c>
      <c r="O872" s="12" t="s">
        <v>1269</v>
      </c>
    </row>
    <row r="873" spans="1:15" ht="15.4" customHeight="1" outlineLevel="2">
      <c r="A873" s="5" t="s">
        <v>7</v>
      </c>
      <c r="B873" s="5" t="s">
        <v>411</v>
      </c>
      <c r="C873" s="9">
        <v>251901</v>
      </c>
      <c r="D873" s="9">
        <v>0</v>
      </c>
      <c r="E873" s="13">
        <v>2519010</v>
      </c>
      <c r="F873" s="9">
        <v>3681262</v>
      </c>
      <c r="G873" s="5" t="s">
        <v>166</v>
      </c>
      <c r="H873" s="5" t="s">
        <v>167</v>
      </c>
      <c r="I873" s="10">
        <v>36160</v>
      </c>
      <c r="J873" s="1" t="s">
        <v>454</v>
      </c>
      <c r="K873" s="5" t="s">
        <v>12</v>
      </c>
      <c r="L873" s="7">
        <v>182</v>
      </c>
      <c r="M873" s="8">
        <v>975690.86</v>
      </c>
      <c r="O873" s="12" t="s">
        <v>1269</v>
      </c>
    </row>
    <row r="874" spans="1:15" ht="15.4" customHeight="1" outlineLevel="2">
      <c r="A874" s="5" t="s">
        <v>7</v>
      </c>
      <c r="B874" s="5" t="s">
        <v>411</v>
      </c>
      <c r="C874" s="9">
        <v>253709</v>
      </c>
      <c r="D874" s="9">
        <v>0</v>
      </c>
      <c r="E874" s="13">
        <v>2537090</v>
      </c>
      <c r="F874" s="9">
        <v>3681262</v>
      </c>
      <c r="G874" s="5" t="s">
        <v>103</v>
      </c>
      <c r="H874" s="5" t="s">
        <v>104</v>
      </c>
      <c r="I874" s="10">
        <v>36160</v>
      </c>
      <c r="J874" s="1" t="s">
        <v>454</v>
      </c>
      <c r="K874" s="5" t="s">
        <v>12</v>
      </c>
      <c r="L874" s="7">
        <v>192</v>
      </c>
      <c r="M874" s="8">
        <v>1068567.92</v>
      </c>
      <c r="O874" s="12" t="s">
        <v>1269</v>
      </c>
    </row>
    <row r="875" spans="1:15" ht="15.4" customHeight="1" outlineLevel="1">
      <c r="A875" s="5"/>
      <c r="B875" s="5"/>
      <c r="C875" s="9"/>
      <c r="D875" s="9"/>
      <c r="E875" s="13"/>
      <c r="F875" s="15" t="s">
        <v>1014</v>
      </c>
      <c r="G875" s="5"/>
      <c r="H875" s="5"/>
      <c r="I875" s="10"/>
      <c r="J875" s="1"/>
      <c r="K875" s="5"/>
      <c r="L875" s="7">
        <f>SUBTOTAL(9,L862:L874)</f>
        <v>871</v>
      </c>
      <c r="M875" s="8">
        <f>SUBTOTAL(9,M862:M874)</f>
        <v>4534006.97</v>
      </c>
      <c r="O875" s="12" t="s">
        <v>1269</v>
      </c>
    </row>
    <row r="876" spans="1:15" ht="15.4" customHeight="1" outlineLevel="2">
      <c r="A876" s="5" t="s">
        <v>7</v>
      </c>
      <c r="B876" s="5" t="s">
        <v>411</v>
      </c>
      <c r="C876" s="9">
        <v>251676</v>
      </c>
      <c r="D876" s="9">
        <v>0</v>
      </c>
      <c r="E876" s="13">
        <v>2516760</v>
      </c>
      <c r="F876" s="9">
        <v>3681264</v>
      </c>
      <c r="G876" s="5" t="s">
        <v>126</v>
      </c>
      <c r="H876" s="5" t="s">
        <v>127</v>
      </c>
      <c r="I876" s="10">
        <v>36160</v>
      </c>
      <c r="J876" s="1" t="s">
        <v>454</v>
      </c>
      <c r="K876" s="5" t="s">
        <v>12</v>
      </c>
      <c r="L876" s="7">
        <v>3</v>
      </c>
      <c r="M876" s="8">
        <v>11240.61</v>
      </c>
      <c r="O876" s="12" t="s">
        <v>1269</v>
      </c>
    </row>
    <row r="877" spans="1:15" ht="15.4" customHeight="1" outlineLevel="1">
      <c r="A877" s="5"/>
      <c r="B877" s="5"/>
      <c r="C877" s="9"/>
      <c r="D877" s="9"/>
      <c r="E877" s="13"/>
      <c r="F877" s="15" t="s">
        <v>1015</v>
      </c>
      <c r="G877" s="5"/>
      <c r="H877" s="5"/>
      <c r="I877" s="10"/>
      <c r="J877" s="1"/>
      <c r="K877" s="5"/>
      <c r="L877" s="7">
        <f>SUBTOTAL(9,L876:L876)</f>
        <v>3</v>
      </c>
      <c r="M877" s="8">
        <f>SUBTOTAL(9,M876:M876)</f>
        <v>11240.61</v>
      </c>
      <c r="O877" s="12" t="s">
        <v>1269</v>
      </c>
    </row>
    <row r="878" spans="1:15" ht="15.4" customHeight="1" outlineLevel="2">
      <c r="A878" s="5" t="s">
        <v>7</v>
      </c>
      <c r="B878" s="5" t="s">
        <v>411</v>
      </c>
      <c r="C878" s="9">
        <v>250319</v>
      </c>
      <c r="D878" s="9">
        <v>0</v>
      </c>
      <c r="E878" s="13">
        <v>2503190</v>
      </c>
      <c r="F878" s="9">
        <v>3681266</v>
      </c>
      <c r="G878" s="5" t="s">
        <v>64</v>
      </c>
      <c r="H878" s="5" t="s">
        <v>65</v>
      </c>
      <c r="I878" s="10">
        <v>36160</v>
      </c>
      <c r="J878" s="1" t="s">
        <v>454</v>
      </c>
      <c r="K878" s="5" t="s">
        <v>12</v>
      </c>
      <c r="L878" s="7">
        <v>2</v>
      </c>
      <c r="M878" s="8">
        <v>14796.71</v>
      </c>
      <c r="O878" s="12" t="s">
        <v>1269</v>
      </c>
    </row>
    <row r="879" spans="1:15" ht="15.4" customHeight="1" outlineLevel="2">
      <c r="A879" s="5" t="s">
        <v>7</v>
      </c>
      <c r="B879" s="5" t="s">
        <v>411</v>
      </c>
      <c r="C879" s="9">
        <v>253033</v>
      </c>
      <c r="D879" s="9">
        <v>0</v>
      </c>
      <c r="E879" s="13">
        <v>2530330</v>
      </c>
      <c r="F879" s="9">
        <v>3681266</v>
      </c>
      <c r="G879" s="5" t="s">
        <v>155</v>
      </c>
      <c r="H879" s="5" t="s">
        <v>156</v>
      </c>
      <c r="I879" s="10">
        <v>36160</v>
      </c>
      <c r="J879" s="1" t="s">
        <v>454</v>
      </c>
      <c r="K879" s="5" t="s">
        <v>12</v>
      </c>
      <c r="L879" s="7">
        <v>2</v>
      </c>
      <c r="M879" s="8">
        <v>14796.71</v>
      </c>
      <c r="O879" s="12" t="s">
        <v>1269</v>
      </c>
    </row>
    <row r="880" spans="1:15" ht="15.4" customHeight="1" outlineLevel="2">
      <c r="A880" s="5" t="s">
        <v>7</v>
      </c>
      <c r="B880" s="5" t="s">
        <v>411</v>
      </c>
      <c r="C880" s="9">
        <v>250545</v>
      </c>
      <c r="D880" s="9">
        <v>0</v>
      </c>
      <c r="E880" s="13">
        <v>2505450</v>
      </c>
      <c r="F880" s="9">
        <v>3681266</v>
      </c>
      <c r="G880" s="5" t="s">
        <v>9</v>
      </c>
      <c r="H880" s="5" t="s">
        <v>94</v>
      </c>
      <c r="I880" s="10">
        <v>39813</v>
      </c>
      <c r="J880" s="1" t="s">
        <v>454</v>
      </c>
      <c r="K880" s="5" t="s">
        <v>12</v>
      </c>
      <c r="L880" s="7">
        <v>3</v>
      </c>
      <c r="M880" s="8">
        <v>-3872.52</v>
      </c>
      <c r="O880" s="12" t="s">
        <v>1269</v>
      </c>
    </row>
    <row r="881" spans="1:15" ht="15.4" customHeight="1" outlineLevel="2">
      <c r="A881" s="5" t="s">
        <v>7</v>
      </c>
      <c r="B881" s="5" t="s">
        <v>411</v>
      </c>
      <c r="C881" s="9">
        <v>253711</v>
      </c>
      <c r="D881" s="9">
        <v>0</v>
      </c>
      <c r="E881" s="13">
        <v>2537110</v>
      </c>
      <c r="F881" s="9">
        <v>3681266</v>
      </c>
      <c r="G881" s="5" t="s">
        <v>103</v>
      </c>
      <c r="H881" s="5" t="s">
        <v>104</v>
      </c>
      <c r="I881" s="10">
        <v>36160</v>
      </c>
      <c r="J881" s="1" t="s">
        <v>454</v>
      </c>
      <c r="K881" s="5" t="s">
        <v>12</v>
      </c>
      <c r="L881" s="7">
        <v>3</v>
      </c>
      <c r="M881" s="8">
        <v>22195.06</v>
      </c>
      <c r="O881" s="12" t="s">
        <v>1269</v>
      </c>
    </row>
    <row r="882" spans="1:15" ht="15.4" customHeight="1" outlineLevel="2">
      <c r="A882" s="5" t="s">
        <v>7</v>
      </c>
      <c r="B882" s="5" t="s">
        <v>411</v>
      </c>
      <c r="C882" s="9">
        <v>252123</v>
      </c>
      <c r="D882" s="9">
        <v>0</v>
      </c>
      <c r="E882" s="13">
        <v>2521230</v>
      </c>
      <c r="F882" s="9">
        <v>3681266</v>
      </c>
      <c r="G882" s="5" t="s">
        <v>100</v>
      </c>
      <c r="H882" s="5" t="s">
        <v>94</v>
      </c>
      <c r="I882" s="10">
        <v>36160</v>
      </c>
      <c r="J882" s="1" t="s">
        <v>454</v>
      </c>
      <c r="K882" s="5" t="s">
        <v>12</v>
      </c>
      <c r="L882" s="7">
        <v>3</v>
      </c>
      <c r="M882" s="8">
        <v>7913.5</v>
      </c>
      <c r="O882" s="12" t="s">
        <v>1269</v>
      </c>
    </row>
    <row r="883" spans="1:15" ht="15.4" customHeight="1" outlineLevel="2">
      <c r="A883" s="5" t="s">
        <v>7</v>
      </c>
      <c r="B883" s="5" t="s">
        <v>411</v>
      </c>
      <c r="C883" s="9">
        <v>252125</v>
      </c>
      <c r="D883" s="9">
        <v>0</v>
      </c>
      <c r="E883" s="13">
        <v>2521250</v>
      </c>
      <c r="F883" s="9">
        <v>3681266</v>
      </c>
      <c r="G883" s="5" t="s">
        <v>100</v>
      </c>
      <c r="H883" s="5" t="s">
        <v>94</v>
      </c>
      <c r="I883" s="10">
        <v>36160</v>
      </c>
      <c r="J883" s="1" t="s">
        <v>454</v>
      </c>
      <c r="K883" s="5" t="s">
        <v>12</v>
      </c>
      <c r="L883" s="7">
        <v>9</v>
      </c>
      <c r="M883" s="8">
        <v>28426.84</v>
      </c>
      <c r="O883" s="12" t="s">
        <v>1269</v>
      </c>
    </row>
    <row r="884" spans="1:15" ht="15.4" customHeight="1" outlineLevel="2">
      <c r="A884" s="5" t="s">
        <v>7</v>
      </c>
      <c r="B884" s="5" t="s">
        <v>411</v>
      </c>
      <c r="C884" s="9">
        <v>252124</v>
      </c>
      <c r="D884" s="9">
        <v>0</v>
      </c>
      <c r="E884" s="13">
        <v>2521240</v>
      </c>
      <c r="F884" s="9">
        <v>3681266</v>
      </c>
      <c r="G884" s="5" t="s">
        <v>100</v>
      </c>
      <c r="H884" s="5" t="s">
        <v>94</v>
      </c>
      <c r="I884" s="10">
        <v>36160</v>
      </c>
      <c r="J884" s="1" t="s">
        <v>454</v>
      </c>
      <c r="K884" s="5" t="s">
        <v>12</v>
      </c>
      <c r="L884" s="7">
        <v>14</v>
      </c>
      <c r="M884" s="8">
        <v>39902.82</v>
      </c>
      <c r="O884" s="12" t="s">
        <v>1269</v>
      </c>
    </row>
    <row r="885" spans="1:15" ht="15.4" customHeight="1" outlineLevel="1">
      <c r="A885" s="5"/>
      <c r="B885" s="5"/>
      <c r="C885" s="9"/>
      <c r="D885" s="9"/>
      <c r="E885" s="13"/>
      <c r="F885" s="15" t="s">
        <v>1016</v>
      </c>
      <c r="G885" s="5"/>
      <c r="H885" s="5"/>
      <c r="I885" s="10"/>
      <c r="J885" s="1"/>
      <c r="K885" s="5"/>
      <c r="L885" s="7">
        <f>SUBTOTAL(9,L878:L884)</f>
        <v>36</v>
      </c>
      <c r="M885" s="8">
        <f>SUBTOTAL(9,M878:M884)</f>
        <v>124159.12</v>
      </c>
      <c r="O885" s="12" t="s">
        <v>1269</v>
      </c>
    </row>
    <row r="886" spans="1:15" ht="15.4" customHeight="1" outlineLevel="2">
      <c r="A886" s="5" t="s">
        <v>7</v>
      </c>
      <c r="B886" s="5" t="s">
        <v>411</v>
      </c>
      <c r="C886" s="9">
        <v>253260</v>
      </c>
      <c r="D886" s="9">
        <v>0</v>
      </c>
      <c r="E886" s="13">
        <v>2532600</v>
      </c>
      <c r="F886" s="9">
        <v>3681270</v>
      </c>
      <c r="G886" s="5" t="s">
        <v>110</v>
      </c>
      <c r="H886" s="5" t="s">
        <v>111</v>
      </c>
      <c r="I886" s="10">
        <v>36160</v>
      </c>
      <c r="J886" s="1" t="s">
        <v>531</v>
      </c>
      <c r="K886" s="5" t="s">
        <v>12</v>
      </c>
      <c r="L886" s="7">
        <v>1</v>
      </c>
      <c r="M886" s="8">
        <v>749.2</v>
      </c>
      <c r="O886" s="12" t="s">
        <v>1269</v>
      </c>
    </row>
    <row r="887" spans="1:15" ht="15.4" customHeight="1" outlineLevel="1">
      <c r="A887" s="5"/>
      <c r="B887" s="5"/>
      <c r="C887" s="9"/>
      <c r="D887" s="9"/>
      <c r="E887" s="13"/>
      <c r="F887" s="15" t="s">
        <v>1017</v>
      </c>
      <c r="G887" s="5"/>
      <c r="H887" s="5"/>
      <c r="I887" s="10"/>
      <c r="J887" s="1"/>
      <c r="K887" s="5"/>
      <c r="L887" s="7">
        <f>SUBTOTAL(9,L886:L886)</f>
        <v>1</v>
      </c>
      <c r="M887" s="8">
        <f>SUBTOTAL(9,M886:M886)</f>
        <v>749.2</v>
      </c>
      <c r="O887" s="12" t="s">
        <v>1269</v>
      </c>
    </row>
    <row r="888" spans="1:15" ht="15.4" customHeight="1" outlineLevel="2">
      <c r="A888" s="5" t="s">
        <v>7</v>
      </c>
      <c r="B888" s="5" t="s">
        <v>411</v>
      </c>
      <c r="C888" s="9">
        <v>253261</v>
      </c>
      <c r="D888" s="9">
        <v>0</v>
      </c>
      <c r="E888" s="13">
        <v>2532610</v>
      </c>
      <c r="F888" s="9">
        <v>3681272</v>
      </c>
      <c r="G888" s="5" t="s">
        <v>110</v>
      </c>
      <c r="H888" s="5" t="s">
        <v>111</v>
      </c>
      <c r="I888" s="10">
        <v>36160</v>
      </c>
      <c r="J888" s="1" t="s">
        <v>531</v>
      </c>
      <c r="K888" s="5" t="s">
        <v>12</v>
      </c>
      <c r="L888" s="7">
        <v>1</v>
      </c>
      <c r="M888" s="8">
        <v>4125.51</v>
      </c>
      <c r="O888" s="12" t="s">
        <v>1269</v>
      </c>
    </row>
    <row r="889" spans="1:15" ht="15.4" customHeight="1" outlineLevel="1">
      <c r="A889" s="5"/>
      <c r="B889" s="5"/>
      <c r="C889" s="9"/>
      <c r="D889" s="9"/>
      <c r="E889" s="13"/>
      <c r="F889" s="15" t="s">
        <v>1018</v>
      </c>
      <c r="G889" s="5"/>
      <c r="H889" s="5"/>
      <c r="I889" s="10"/>
      <c r="J889" s="1"/>
      <c r="K889" s="5"/>
      <c r="L889" s="7">
        <f>SUBTOTAL(9,L888:L888)</f>
        <v>1</v>
      </c>
      <c r="M889" s="8">
        <f>SUBTOTAL(9,M888:M888)</f>
        <v>4125.51</v>
      </c>
      <c r="O889" s="12" t="s">
        <v>1269</v>
      </c>
    </row>
    <row r="890" spans="1:15" ht="15.4" customHeight="1" outlineLevel="2">
      <c r="A890" s="5" t="s">
        <v>7</v>
      </c>
      <c r="B890" s="5" t="s">
        <v>411</v>
      </c>
      <c r="C890" s="9">
        <v>253262</v>
      </c>
      <c r="D890" s="9">
        <v>0</v>
      </c>
      <c r="E890" s="13">
        <v>2532620</v>
      </c>
      <c r="F890" s="9">
        <v>3681274</v>
      </c>
      <c r="G890" s="5" t="s">
        <v>110</v>
      </c>
      <c r="H890" s="5" t="s">
        <v>111</v>
      </c>
      <c r="I890" s="10">
        <v>36160</v>
      </c>
      <c r="J890" s="1" t="s">
        <v>531</v>
      </c>
      <c r="K890" s="5" t="s">
        <v>12</v>
      </c>
      <c r="L890" s="7">
        <v>2</v>
      </c>
      <c r="M890" s="8">
        <v>5062.25</v>
      </c>
      <c r="O890" s="12" t="s">
        <v>1269</v>
      </c>
    </row>
    <row r="891" spans="1:15" ht="15.4" customHeight="1" outlineLevel="1">
      <c r="A891" s="5"/>
      <c r="B891" s="5"/>
      <c r="C891" s="9"/>
      <c r="D891" s="9"/>
      <c r="E891" s="13"/>
      <c r="F891" s="15" t="s">
        <v>1019</v>
      </c>
      <c r="G891" s="5"/>
      <c r="H891" s="5"/>
      <c r="I891" s="10"/>
      <c r="J891" s="1"/>
      <c r="K891" s="5"/>
      <c r="L891" s="7">
        <f>SUBTOTAL(9,L890:L890)</f>
        <v>2</v>
      </c>
      <c r="M891" s="8">
        <f>SUBTOTAL(9,M890:M890)</f>
        <v>5062.25</v>
      </c>
      <c r="O891" s="12" t="s">
        <v>1269</v>
      </c>
    </row>
    <row r="892" spans="1:15" ht="15.4" customHeight="1" outlineLevel="2">
      <c r="A892" s="5" t="s">
        <v>7</v>
      </c>
      <c r="B892" s="5" t="s">
        <v>411</v>
      </c>
      <c r="C892" s="9">
        <v>253263</v>
      </c>
      <c r="D892" s="9">
        <v>0</v>
      </c>
      <c r="E892" s="13">
        <v>2532630</v>
      </c>
      <c r="F892" s="9">
        <v>3681276</v>
      </c>
      <c r="G892" s="5" t="s">
        <v>110</v>
      </c>
      <c r="H892" s="5" t="s">
        <v>111</v>
      </c>
      <c r="I892" s="10">
        <v>36160</v>
      </c>
      <c r="J892" s="1" t="s">
        <v>531</v>
      </c>
      <c r="K892" s="5" t="s">
        <v>12</v>
      </c>
      <c r="L892" s="7">
        <v>2</v>
      </c>
      <c r="M892" s="8">
        <v>16984.61</v>
      </c>
      <c r="O892" s="12" t="s">
        <v>1269</v>
      </c>
    </row>
    <row r="893" spans="1:15" ht="15.4" customHeight="1" outlineLevel="1">
      <c r="A893" s="5"/>
      <c r="B893" s="5"/>
      <c r="C893" s="9"/>
      <c r="D893" s="9"/>
      <c r="E893" s="13"/>
      <c r="F893" s="15" t="s">
        <v>1020</v>
      </c>
      <c r="G893" s="5"/>
      <c r="H893" s="5"/>
      <c r="I893" s="10"/>
      <c r="J893" s="1"/>
      <c r="K893" s="5"/>
      <c r="L893" s="7">
        <f>SUBTOTAL(9,L892:L892)</f>
        <v>2</v>
      </c>
      <c r="M893" s="8">
        <f>SUBTOTAL(9,M892:M892)</f>
        <v>16984.61</v>
      </c>
      <c r="O893" s="12" t="s">
        <v>1269</v>
      </c>
    </row>
    <row r="894" spans="1:15" ht="15.4" customHeight="1" outlineLevel="2">
      <c r="A894" s="5" t="s">
        <v>7</v>
      </c>
      <c r="B894" s="5" t="s">
        <v>411</v>
      </c>
      <c r="C894" s="9">
        <v>253264</v>
      </c>
      <c r="D894" s="9">
        <v>0</v>
      </c>
      <c r="E894" s="13">
        <v>2532640</v>
      </c>
      <c r="F894" s="9">
        <v>3681290</v>
      </c>
      <c r="G894" s="5" t="s">
        <v>110</v>
      </c>
      <c r="H894" s="5" t="s">
        <v>111</v>
      </c>
      <c r="I894" s="10">
        <v>36160</v>
      </c>
      <c r="J894" s="1" t="s">
        <v>532</v>
      </c>
      <c r="K894" s="5" t="s">
        <v>12</v>
      </c>
      <c r="L894" s="7">
        <v>5</v>
      </c>
      <c r="M894" s="8">
        <v>1365.46</v>
      </c>
      <c r="O894" s="12" t="s">
        <v>1269</v>
      </c>
    </row>
    <row r="895" spans="1:15" ht="15.4" customHeight="1" outlineLevel="1">
      <c r="A895" s="5"/>
      <c r="B895" s="5"/>
      <c r="C895" s="9"/>
      <c r="D895" s="9"/>
      <c r="E895" s="13"/>
      <c r="F895" s="15" t="s">
        <v>1021</v>
      </c>
      <c r="G895" s="5"/>
      <c r="H895" s="5"/>
      <c r="I895" s="10"/>
      <c r="J895" s="1"/>
      <c r="K895" s="5"/>
      <c r="L895" s="7">
        <f>SUBTOTAL(9,L894:L894)</f>
        <v>5</v>
      </c>
      <c r="M895" s="8">
        <f>SUBTOTAL(9,M894:M894)</f>
        <v>1365.46</v>
      </c>
      <c r="O895" s="12" t="s">
        <v>1269</v>
      </c>
    </row>
    <row r="896" spans="1:15" ht="15.4" customHeight="1" outlineLevel="2">
      <c r="A896" s="5" t="s">
        <v>7</v>
      </c>
      <c r="B896" s="5" t="s">
        <v>411</v>
      </c>
      <c r="C896" s="9">
        <v>253265</v>
      </c>
      <c r="D896" s="9">
        <v>0</v>
      </c>
      <c r="E896" s="13">
        <v>2532650</v>
      </c>
      <c r="F896" s="9">
        <v>3681300</v>
      </c>
      <c r="G896" s="5" t="s">
        <v>110</v>
      </c>
      <c r="H896" s="5" t="s">
        <v>111</v>
      </c>
      <c r="I896" s="10">
        <v>36160</v>
      </c>
      <c r="J896" s="1" t="s">
        <v>456</v>
      </c>
      <c r="K896" s="5" t="s">
        <v>12</v>
      </c>
      <c r="L896" s="7">
        <v>1</v>
      </c>
      <c r="M896" s="8">
        <v>5111.16</v>
      </c>
      <c r="O896" s="12" t="s">
        <v>1269</v>
      </c>
    </row>
    <row r="897" spans="1:15" ht="15.4" customHeight="1" outlineLevel="2">
      <c r="A897" s="5" t="s">
        <v>7</v>
      </c>
      <c r="B897" s="5" t="s">
        <v>411</v>
      </c>
      <c r="C897" s="9">
        <v>252361</v>
      </c>
      <c r="D897" s="9">
        <v>0</v>
      </c>
      <c r="E897" s="13">
        <v>2523610</v>
      </c>
      <c r="F897" s="9">
        <v>3681300</v>
      </c>
      <c r="G897" s="5" t="s">
        <v>20</v>
      </c>
      <c r="H897" s="5" t="s">
        <v>21</v>
      </c>
      <c r="I897" s="10">
        <v>37986</v>
      </c>
      <c r="J897" s="1" t="s">
        <v>456</v>
      </c>
      <c r="K897" s="5" t="s">
        <v>12</v>
      </c>
      <c r="L897" s="7">
        <v>1</v>
      </c>
      <c r="M897" s="8">
        <v>17321.98</v>
      </c>
      <c r="O897" s="12" t="s">
        <v>1269</v>
      </c>
    </row>
    <row r="898" spans="1:15" ht="15.4" customHeight="1" outlineLevel="1">
      <c r="A898" s="5"/>
      <c r="B898" s="5"/>
      <c r="C898" s="9"/>
      <c r="D898" s="9"/>
      <c r="E898" s="13"/>
      <c r="F898" s="15" t="s">
        <v>1022</v>
      </c>
      <c r="G898" s="5"/>
      <c r="H898" s="5"/>
      <c r="I898" s="10"/>
      <c r="J898" s="1"/>
      <c r="K898" s="5"/>
      <c r="L898" s="7">
        <f>SUBTOTAL(9,L896:L897)</f>
        <v>2</v>
      </c>
      <c r="M898" s="8">
        <f>SUBTOTAL(9,M896:M897)</f>
        <v>22433.14</v>
      </c>
      <c r="O898" s="12" t="s">
        <v>1269</v>
      </c>
    </row>
    <row r="899" spans="1:15" ht="15.4" customHeight="1" outlineLevel="2">
      <c r="A899" s="5" t="s">
        <v>7</v>
      </c>
      <c r="B899" s="5" t="s">
        <v>411</v>
      </c>
      <c r="C899" s="9">
        <v>3311624</v>
      </c>
      <c r="D899" s="9">
        <v>0</v>
      </c>
      <c r="E899" s="13">
        <v>33116240</v>
      </c>
      <c r="F899" s="9">
        <v>3681302</v>
      </c>
      <c r="G899" s="5" t="s">
        <v>160</v>
      </c>
      <c r="H899" s="5" t="s">
        <v>161</v>
      </c>
      <c r="I899" s="10">
        <v>43465</v>
      </c>
      <c r="J899" s="1" t="s">
        <v>456</v>
      </c>
      <c r="K899" s="5" t="s">
        <v>12</v>
      </c>
      <c r="L899" s="7">
        <v>1</v>
      </c>
      <c r="M899" s="8">
        <v>20806.12</v>
      </c>
      <c r="O899" s="12" t="s">
        <v>1269</v>
      </c>
    </row>
    <row r="900" spans="1:15" ht="15.4" customHeight="1" outlineLevel="2">
      <c r="A900" s="5" t="s">
        <v>7</v>
      </c>
      <c r="B900" s="5" t="s">
        <v>411</v>
      </c>
      <c r="C900" s="9">
        <v>250326</v>
      </c>
      <c r="D900" s="9">
        <v>0</v>
      </c>
      <c r="E900" s="13">
        <v>2503260</v>
      </c>
      <c r="F900" s="9">
        <v>3681302</v>
      </c>
      <c r="G900" s="5" t="s">
        <v>64</v>
      </c>
      <c r="H900" s="5" t="s">
        <v>65</v>
      </c>
      <c r="I900" s="10">
        <v>39813</v>
      </c>
      <c r="J900" s="1" t="s">
        <v>456</v>
      </c>
      <c r="K900" s="5" t="s">
        <v>12</v>
      </c>
      <c r="L900" s="7">
        <v>2</v>
      </c>
      <c r="M900" s="8">
        <v>42761.26</v>
      </c>
      <c r="O900" s="12" t="s">
        <v>1269</v>
      </c>
    </row>
    <row r="901" spans="1:15" ht="15.4" customHeight="1" outlineLevel="1">
      <c r="A901" s="5"/>
      <c r="B901" s="5"/>
      <c r="C901" s="9"/>
      <c r="D901" s="9"/>
      <c r="E901" s="13"/>
      <c r="F901" s="15" t="s">
        <v>1023</v>
      </c>
      <c r="G901" s="5"/>
      <c r="H901" s="5"/>
      <c r="I901" s="10"/>
      <c r="J901" s="1"/>
      <c r="K901" s="5"/>
      <c r="L901" s="7">
        <f>SUBTOTAL(9,L899:L900)</f>
        <v>3</v>
      </c>
      <c r="M901" s="8">
        <f>SUBTOTAL(9,M899:M900)</f>
        <v>63567.380000000005</v>
      </c>
      <c r="O901" s="12" t="s">
        <v>1269</v>
      </c>
    </row>
    <row r="902" spans="1:15" ht="15.4" customHeight="1" outlineLevel="2">
      <c r="A902" s="5" t="s">
        <v>7</v>
      </c>
      <c r="B902" s="5" t="s">
        <v>411</v>
      </c>
      <c r="C902" s="9">
        <v>3311625</v>
      </c>
      <c r="D902" s="9">
        <v>0</v>
      </c>
      <c r="E902" s="13">
        <v>33116250</v>
      </c>
      <c r="F902" s="9">
        <v>3681304</v>
      </c>
      <c r="G902" s="5" t="s">
        <v>160</v>
      </c>
      <c r="H902" s="5" t="s">
        <v>161</v>
      </c>
      <c r="I902" s="10">
        <v>43465</v>
      </c>
      <c r="J902" s="1" t="s">
        <v>456</v>
      </c>
      <c r="K902" s="5" t="s">
        <v>12</v>
      </c>
      <c r="L902" s="7">
        <v>2</v>
      </c>
      <c r="M902" s="8">
        <v>67227.12</v>
      </c>
      <c r="O902" s="12" t="s">
        <v>1269</v>
      </c>
    </row>
    <row r="903" spans="1:15" ht="15.4" customHeight="1" outlineLevel="2">
      <c r="A903" s="5" t="s">
        <v>7</v>
      </c>
      <c r="B903" s="5" t="s">
        <v>411</v>
      </c>
      <c r="C903" s="9">
        <v>252815</v>
      </c>
      <c r="D903" s="9">
        <v>0</v>
      </c>
      <c r="E903" s="13">
        <v>2528150</v>
      </c>
      <c r="F903" s="9">
        <v>3681304</v>
      </c>
      <c r="G903" s="5" t="s">
        <v>173</v>
      </c>
      <c r="H903" s="5" t="s">
        <v>172</v>
      </c>
      <c r="I903" s="10">
        <v>36160</v>
      </c>
      <c r="J903" s="1" t="s">
        <v>456</v>
      </c>
      <c r="K903" s="5" t="s">
        <v>12</v>
      </c>
      <c r="L903" s="7">
        <v>3</v>
      </c>
      <c r="M903" s="8">
        <v>39409.449999999997</v>
      </c>
      <c r="O903" s="12" t="s">
        <v>1269</v>
      </c>
    </row>
    <row r="904" spans="1:15" ht="15.4" customHeight="1" outlineLevel="2">
      <c r="A904" s="5" t="s">
        <v>7</v>
      </c>
      <c r="B904" s="5" t="s">
        <v>411</v>
      </c>
      <c r="C904" s="9">
        <v>250553</v>
      </c>
      <c r="D904" s="9">
        <v>0</v>
      </c>
      <c r="E904" s="13">
        <v>2505530</v>
      </c>
      <c r="F904" s="9">
        <v>3681304</v>
      </c>
      <c r="G904" s="5" t="s">
        <v>9</v>
      </c>
      <c r="H904" s="5" t="s">
        <v>94</v>
      </c>
      <c r="I904" s="10">
        <v>36160</v>
      </c>
      <c r="J904" s="1" t="s">
        <v>456</v>
      </c>
      <c r="K904" s="5" t="s">
        <v>12</v>
      </c>
      <c r="L904" s="7">
        <v>3</v>
      </c>
      <c r="M904" s="8">
        <v>86675.54</v>
      </c>
      <c r="O904" s="12" t="s">
        <v>1269</v>
      </c>
    </row>
    <row r="905" spans="1:15" ht="15.4" customHeight="1" outlineLevel="2">
      <c r="A905" s="5" t="s">
        <v>7</v>
      </c>
      <c r="B905" s="5" t="s">
        <v>411</v>
      </c>
      <c r="C905" s="9">
        <v>253267</v>
      </c>
      <c r="D905" s="9">
        <v>0</v>
      </c>
      <c r="E905" s="13">
        <v>2532670</v>
      </c>
      <c r="F905" s="9">
        <v>3681304</v>
      </c>
      <c r="G905" s="5" t="s">
        <v>110</v>
      </c>
      <c r="H905" s="5" t="s">
        <v>111</v>
      </c>
      <c r="I905" s="10">
        <v>36160</v>
      </c>
      <c r="J905" s="1" t="s">
        <v>456</v>
      </c>
      <c r="K905" s="5" t="s">
        <v>12</v>
      </c>
      <c r="L905" s="7">
        <v>5</v>
      </c>
      <c r="M905" s="8">
        <v>32218.71</v>
      </c>
      <c r="O905" s="12" t="s">
        <v>1269</v>
      </c>
    </row>
    <row r="906" spans="1:15" ht="15.4" customHeight="1" outlineLevel="1">
      <c r="A906" s="5"/>
      <c r="B906" s="5"/>
      <c r="C906" s="9"/>
      <c r="D906" s="9"/>
      <c r="E906" s="13"/>
      <c r="F906" s="15" t="s">
        <v>1024</v>
      </c>
      <c r="G906" s="5"/>
      <c r="H906" s="5"/>
      <c r="I906" s="10"/>
      <c r="J906" s="1"/>
      <c r="K906" s="5"/>
      <c r="L906" s="7">
        <f>SUBTOTAL(9,L902:L905)</f>
        <v>13</v>
      </c>
      <c r="M906" s="8">
        <f>SUBTOTAL(9,M902:M905)</f>
        <v>225530.81999999998</v>
      </c>
      <c r="O906" s="12" t="s">
        <v>1269</v>
      </c>
    </row>
    <row r="907" spans="1:15" ht="15.4" customHeight="1" outlineLevel="2">
      <c r="A907" s="5" t="s">
        <v>7</v>
      </c>
      <c r="B907" s="5" t="s">
        <v>411</v>
      </c>
      <c r="C907" s="9">
        <v>251686</v>
      </c>
      <c r="D907" s="9">
        <v>0</v>
      </c>
      <c r="E907" s="13">
        <v>2516860</v>
      </c>
      <c r="F907" s="9">
        <v>3681306</v>
      </c>
      <c r="G907" s="5" t="s">
        <v>126</v>
      </c>
      <c r="H907" s="5" t="s">
        <v>127</v>
      </c>
      <c r="I907" s="10">
        <v>40543</v>
      </c>
      <c r="J907" s="1" t="s">
        <v>456</v>
      </c>
      <c r="K907" s="5" t="s">
        <v>12</v>
      </c>
      <c r="L907" s="7">
        <v>1</v>
      </c>
      <c r="M907" s="8">
        <v>15660.76</v>
      </c>
      <c r="O907" s="12" t="s">
        <v>1269</v>
      </c>
    </row>
    <row r="908" spans="1:15" ht="15.4" customHeight="1" outlineLevel="2">
      <c r="A908" s="5" t="s">
        <v>7</v>
      </c>
      <c r="B908" s="5" t="s">
        <v>411</v>
      </c>
      <c r="C908" s="9">
        <v>252816</v>
      </c>
      <c r="D908" s="9">
        <v>0</v>
      </c>
      <c r="E908" s="13">
        <v>2528160</v>
      </c>
      <c r="F908" s="9">
        <v>3681306</v>
      </c>
      <c r="G908" s="5" t="s">
        <v>173</v>
      </c>
      <c r="H908" s="5" t="s">
        <v>172</v>
      </c>
      <c r="I908" s="10">
        <v>43100</v>
      </c>
      <c r="J908" s="1" t="s">
        <v>456</v>
      </c>
      <c r="K908" s="5" t="s">
        <v>12</v>
      </c>
      <c r="L908" s="7">
        <v>1</v>
      </c>
      <c r="M908" s="8">
        <v>47590.6</v>
      </c>
      <c r="O908" s="12" t="s">
        <v>1269</v>
      </c>
    </row>
    <row r="909" spans="1:15" ht="15.4" customHeight="1" outlineLevel="2">
      <c r="A909" s="5" t="s">
        <v>7</v>
      </c>
      <c r="B909" s="5" t="s">
        <v>411</v>
      </c>
      <c r="C909" s="9">
        <v>253268</v>
      </c>
      <c r="D909" s="9">
        <v>0</v>
      </c>
      <c r="E909" s="13">
        <v>2532680</v>
      </c>
      <c r="F909" s="9">
        <v>3681306</v>
      </c>
      <c r="G909" s="5" t="s">
        <v>110</v>
      </c>
      <c r="H909" s="5" t="s">
        <v>111</v>
      </c>
      <c r="I909" s="10">
        <v>36160</v>
      </c>
      <c r="J909" s="1" t="s">
        <v>456</v>
      </c>
      <c r="K909" s="5" t="s">
        <v>12</v>
      </c>
      <c r="L909" s="7">
        <v>2</v>
      </c>
      <c r="M909" s="8">
        <v>25048.25</v>
      </c>
      <c r="O909" s="12" t="s">
        <v>1269</v>
      </c>
    </row>
    <row r="910" spans="1:15" ht="15.4" customHeight="1" outlineLevel="2">
      <c r="A910" s="5" t="s">
        <v>7</v>
      </c>
      <c r="B910" s="5" t="s">
        <v>411</v>
      </c>
      <c r="C910" s="9">
        <v>253042</v>
      </c>
      <c r="D910" s="9">
        <v>0</v>
      </c>
      <c r="E910" s="13">
        <v>2530420</v>
      </c>
      <c r="F910" s="9">
        <v>3681306</v>
      </c>
      <c r="G910" s="5" t="s">
        <v>155</v>
      </c>
      <c r="H910" s="5" t="s">
        <v>156</v>
      </c>
      <c r="I910" s="10">
        <v>36160</v>
      </c>
      <c r="J910" s="1" t="s">
        <v>456</v>
      </c>
      <c r="K910" s="5" t="s">
        <v>12</v>
      </c>
      <c r="L910" s="7">
        <v>4</v>
      </c>
      <c r="M910" s="8">
        <v>50096.5</v>
      </c>
      <c r="O910" s="12" t="s">
        <v>1269</v>
      </c>
    </row>
    <row r="911" spans="1:15" ht="15.4" customHeight="1" outlineLevel="2">
      <c r="A911" s="5" t="s">
        <v>7</v>
      </c>
      <c r="B911" s="5" t="s">
        <v>411</v>
      </c>
      <c r="C911" s="9">
        <v>251912</v>
      </c>
      <c r="D911" s="9">
        <v>0</v>
      </c>
      <c r="E911" s="13">
        <v>2519120</v>
      </c>
      <c r="F911" s="9">
        <v>3681306</v>
      </c>
      <c r="G911" s="5" t="s">
        <v>166</v>
      </c>
      <c r="H911" s="5" t="s">
        <v>167</v>
      </c>
      <c r="I911" s="10">
        <v>36160</v>
      </c>
      <c r="J911" s="1" t="s">
        <v>456</v>
      </c>
      <c r="K911" s="5" t="s">
        <v>12</v>
      </c>
      <c r="L911" s="7">
        <v>5</v>
      </c>
      <c r="M911" s="8">
        <v>71203.23</v>
      </c>
      <c r="O911" s="12" t="s">
        <v>1269</v>
      </c>
    </row>
    <row r="912" spans="1:15" ht="15.4" customHeight="1" outlineLevel="2">
      <c r="A912" s="5" t="s">
        <v>7</v>
      </c>
      <c r="B912" s="5" t="s">
        <v>411</v>
      </c>
      <c r="C912" s="9">
        <v>250328</v>
      </c>
      <c r="D912" s="9">
        <v>0</v>
      </c>
      <c r="E912" s="13">
        <v>2503280</v>
      </c>
      <c r="F912" s="9">
        <v>3681306</v>
      </c>
      <c r="G912" s="5" t="s">
        <v>64</v>
      </c>
      <c r="H912" s="5" t="s">
        <v>65</v>
      </c>
      <c r="I912" s="10">
        <v>36160</v>
      </c>
      <c r="J912" s="1" t="s">
        <v>456</v>
      </c>
      <c r="K912" s="5" t="s">
        <v>12</v>
      </c>
      <c r="L912" s="7">
        <v>13</v>
      </c>
      <c r="M912" s="8">
        <v>192796.5</v>
      </c>
      <c r="O912" s="12" t="s">
        <v>1269</v>
      </c>
    </row>
    <row r="913" spans="1:15" ht="15.4" customHeight="1" outlineLevel="1">
      <c r="A913" s="5"/>
      <c r="B913" s="5"/>
      <c r="C913" s="9"/>
      <c r="D913" s="9"/>
      <c r="E913" s="13"/>
      <c r="F913" s="15" t="s">
        <v>1025</v>
      </c>
      <c r="G913" s="5"/>
      <c r="H913" s="5"/>
      <c r="I913" s="10"/>
      <c r="J913" s="1"/>
      <c r="K913" s="5"/>
      <c r="L913" s="7">
        <f>SUBTOTAL(9,L907:L912)</f>
        <v>26</v>
      </c>
      <c r="M913" s="8">
        <f>SUBTOTAL(9,M907:M912)</f>
        <v>402395.83999999997</v>
      </c>
      <c r="O913" s="12" t="s">
        <v>1269</v>
      </c>
    </row>
    <row r="914" spans="1:15" ht="15.4" customHeight="1" outlineLevel="2">
      <c r="A914" s="5" t="s">
        <v>7</v>
      </c>
      <c r="B914" s="5" t="s">
        <v>411</v>
      </c>
      <c r="C914" s="9">
        <v>251913</v>
      </c>
      <c r="D914" s="9">
        <v>0</v>
      </c>
      <c r="E914" s="13">
        <v>2519130</v>
      </c>
      <c r="F914" s="9">
        <v>3681308</v>
      </c>
      <c r="G914" s="5" t="s">
        <v>166</v>
      </c>
      <c r="H914" s="5" t="s">
        <v>167</v>
      </c>
      <c r="I914" s="10">
        <v>40908</v>
      </c>
      <c r="J914" s="1" t="s">
        <v>456</v>
      </c>
      <c r="K914" s="5" t="s">
        <v>12</v>
      </c>
      <c r="L914" s="7">
        <v>1</v>
      </c>
      <c r="M914" s="8">
        <v>21509.63</v>
      </c>
      <c r="O914" s="12" t="s">
        <v>1269</v>
      </c>
    </row>
    <row r="915" spans="1:15" ht="15.4" customHeight="1" outlineLevel="2">
      <c r="A915" s="5" t="s">
        <v>7</v>
      </c>
      <c r="B915" s="5" t="s">
        <v>411</v>
      </c>
      <c r="C915" s="9">
        <v>252365</v>
      </c>
      <c r="D915" s="9">
        <v>0</v>
      </c>
      <c r="E915" s="13">
        <v>2523650</v>
      </c>
      <c r="F915" s="9">
        <v>3681308</v>
      </c>
      <c r="G915" s="5" t="s">
        <v>20</v>
      </c>
      <c r="H915" s="5" t="s">
        <v>21</v>
      </c>
      <c r="I915" s="10">
        <v>36160</v>
      </c>
      <c r="J915" s="1" t="s">
        <v>456</v>
      </c>
      <c r="K915" s="5" t="s">
        <v>12</v>
      </c>
      <c r="L915" s="7">
        <v>1</v>
      </c>
      <c r="M915" s="8">
        <v>27428.66</v>
      </c>
      <c r="O915" s="12" t="s">
        <v>1269</v>
      </c>
    </row>
    <row r="916" spans="1:15" ht="15.4" customHeight="1" outlineLevel="2">
      <c r="A916" s="5" t="s">
        <v>7</v>
      </c>
      <c r="B916" s="5" t="s">
        <v>411</v>
      </c>
      <c r="C916" s="9">
        <v>253043</v>
      </c>
      <c r="D916" s="9">
        <v>0</v>
      </c>
      <c r="E916" s="13">
        <v>2530430</v>
      </c>
      <c r="F916" s="9">
        <v>3681308</v>
      </c>
      <c r="G916" s="5" t="s">
        <v>155</v>
      </c>
      <c r="H916" s="5" t="s">
        <v>156</v>
      </c>
      <c r="I916" s="10">
        <v>38352</v>
      </c>
      <c r="J916" s="1" t="s">
        <v>456</v>
      </c>
      <c r="K916" s="5" t="s">
        <v>12</v>
      </c>
      <c r="L916" s="7">
        <v>1</v>
      </c>
      <c r="M916" s="8">
        <v>33013.730000000003</v>
      </c>
      <c r="O916" s="12" t="s">
        <v>1269</v>
      </c>
    </row>
    <row r="917" spans="1:15" ht="15.4" customHeight="1" outlineLevel="2">
      <c r="A917" s="5" t="s">
        <v>7</v>
      </c>
      <c r="B917" s="5" t="s">
        <v>411</v>
      </c>
      <c r="C917" s="9">
        <v>253721</v>
      </c>
      <c r="D917" s="9">
        <v>0</v>
      </c>
      <c r="E917" s="13">
        <v>2537210</v>
      </c>
      <c r="F917" s="9">
        <v>3681308</v>
      </c>
      <c r="G917" s="5" t="s">
        <v>103</v>
      </c>
      <c r="H917" s="5" t="s">
        <v>104</v>
      </c>
      <c r="I917" s="10">
        <v>37134</v>
      </c>
      <c r="J917" s="1" t="s">
        <v>456</v>
      </c>
      <c r="K917" s="5" t="s">
        <v>12</v>
      </c>
      <c r="L917" s="7">
        <v>1</v>
      </c>
      <c r="M917" s="8">
        <v>38400.71</v>
      </c>
      <c r="O917" s="12" t="s">
        <v>1269</v>
      </c>
    </row>
    <row r="918" spans="1:15" ht="15.4" customHeight="1" outlineLevel="2">
      <c r="A918" s="5" t="s">
        <v>7</v>
      </c>
      <c r="B918" s="5" t="s">
        <v>411</v>
      </c>
      <c r="C918" s="9">
        <v>250555</v>
      </c>
      <c r="D918" s="9">
        <v>0</v>
      </c>
      <c r="E918" s="13">
        <v>2505550</v>
      </c>
      <c r="F918" s="9">
        <v>3681308</v>
      </c>
      <c r="G918" s="5" t="s">
        <v>9</v>
      </c>
      <c r="H918" s="5" t="s">
        <v>94</v>
      </c>
      <c r="I918" s="10">
        <v>36160</v>
      </c>
      <c r="J918" s="1" t="s">
        <v>456</v>
      </c>
      <c r="K918" s="5" t="s">
        <v>12</v>
      </c>
      <c r="L918" s="7">
        <v>2</v>
      </c>
      <c r="M918" s="8">
        <v>54857.32</v>
      </c>
      <c r="O918" s="12" t="s">
        <v>1269</v>
      </c>
    </row>
    <row r="919" spans="1:15" ht="15.4" customHeight="1" outlineLevel="2">
      <c r="A919" s="5" t="s">
        <v>7</v>
      </c>
      <c r="B919" s="5" t="s">
        <v>411</v>
      </c>
      <c r="C919" s="9">
        <v>253269</v>
      </c>
      <c r="D919" s="9">
        <v>0</v>
      </c>
      <c r="E919" s="13">
        <v>2532690</v>
      </c>
      <c r="F919" s="9">
        <v>3681308</v>
      </c>
      <c r="G919" s="5" t="s">
        <v>110</v>
      </c>
      <c r="H919" s="5" t="s">
        <v>111</v>
      </c>
      <c r="I919" s="10">
        <v>36160</v>
      </c>
      <c r="J919" s="1" t="s">
        <v>456</v>
      </c>
      <c r="K919" s="5" t="s">
        <v>12</v>
      </c>
      <c r="L919" s="7">
        <v>2</v>
      </c>
      <c r="M919" s="8">
        <v>54857.33</v>
      </c>
      <c r="O919" s="12" t="s">
        <v>1269</v>
      </c>
    </row>
    <row r="920" spans="1:15" ht="15.4" customHeight="1" outlineLevel="2">
      <c r="A920" s="5" t="s">
        <v>7</v>
      </c>
      <c r="B920" s="5" t="s">
        <v>411</v>
      </c>
      <c r="C920" s="9">
        <v>250329</v>
      </c>
      <c r="D920" s="9">
        <v>0</v>
      </c>
      <c r="E920" s="13">
        <v>2503290</v>
      </c>
      <c r="F920" s="9">
        <v>3681308</v>
      </c>
      <c r="G920" s="5" t="s">
        <v>64</v>
      </c>
      <c r="H920" s="5" t="s">
        <v>65</v>
      </c>
      <c r="I920" s="10">
        <v>36160</v>
      </c>
      <c r="J920" s="1" t="s">
        <v>456</v>
      </c>
      <c r="K920" s="5" t="s">
        <v>12</v>
      </c>
      <c r="L920" s="7">
        <v>3</v>
      </c>
      <c r="M920" s="8">
        <v>100630.65</v>
      </c>
      <c r="O920" s="12" t="s">
        <v>1269</v>
      </c>
    </row>
    <row r="921" spans="1:15" ht="15.4" customHeight="1" outlineLevel="1">
      <c r="A921" s="5"/>
      <c r="B921" s="5"/>
      <c r="C921" s="9"/>
      <c r="D921" s="9"/>
      <c r="E921" s="13"/>
      <c r="F921" s="15" t="s">
        <v>1026</v>
      </c>
      <c r="G921" s="5"/>
      <c r="H921" s="5"/>
      <c r="I921" s="10"/>
      <c r="J921" s="1"/>
      <c r="K921" s="5"/>
      <c r="L921" s="7">
        <f>SUBTOTAL(9,L914:L920)</f>
        <v>11</v>
      </c>
      <c r="M921" s="8">
        <f>SUBTOTAL(9,M914:M920)</f>
        <v>330698.03000000003</v>
      </c>
      <c r="O921" s="12" t="s">
        <v>1269</v>
      </c>
    </row>
    <row r="922" spans="1:15" ht="15.4" customHeight="1" outlineLevel="2">
      <c r="A922" s="5" t="s">
        <v>7</v>
      </c>
      <c r="B922" s="5" t="s">
        <v>411</v>
      </c>
      <c r="C922" s="9">
        <v>251914</v>
      </c>
      <c r="D922" s="9">
        <v>0</v>
      </c>
      <c r="E922" s="13">
        <v>2519140</v>
      </c>
      <c r="F922" s="9">
        <v>3681310</v>
      </c>
      <c r="G922" s="5" t="s">
        <v>166</v>
      </c>
      <c r="H922" s="5" t="s">
        <v>167</v>
      </c>
      <c r="I922" s="10">
        <v>37621</v>
      </c>
      <c r="J922" s="1" t="s">
        <v>456</v>
      </c>
      <c r="K922" s="5" t="s">
        <v>12</v>
      </c>
      <c r="L922" s="7">
        <v>1</v>
      </c>
      <c r="M922" s="8">
        <v>38348.43</v>
      </c>
      <c r="O922" s="12" t="s">
        <v>1269</v>
      </c>
    </row>
    <row r="923" spans="1:15" ht="15.4" customHeight="1" outlineLevel="2">
      <c r="A923" s="5" t="s">
        <v>7</v>
      </c>
      <c r="B923" s="5" t="s">
        <v>411</v>
      </c>
      <c r="C923" s="9">
        <v>252818</v>
      </c>
      <c r="D923" s="9">
        <v>0</v>
      </c>
      <c r="E923" s="13">
        <v>2528180</v>
      </c>
      <c r="F923" s="9">
        <v>3681310</v>
      </c>
      <c r="G923" s="5" t="s">
        <v>173</v>
      </c>
      <c r="H923" s="5" t="s">
        <v>172</v>
      </c>
      <c r="I923" s="10">
        <v>36160</v>
      </c>
      <c r="J923" s="1" t="s">
        <v>456</v>
      </c>
      <c r="K923" s="5" t="s">
        <v>12</v>
      </c>
      <c r="L923" s="7">
        <v>3</v>
      </c>
      <c r="M923" s="8">
        <v>62197.8</v>
      </c>
      <c r="O923" s="12" t="s">
        <v>1269</v>
      </c>
    </row>
    <row r="924" spans="1:15" ht="15.4" customHeight="1" outlineLevel="2">
      <c r="A924" s="5" t="s">
        <v>7</v>
      </c>
      <c r="B924" s="5" t="s">
        <v>411</v>
      </c>
      <c r="C924" s="9">
        <v>253270</v>
      </c>
      <c r="D924" s="9">
        <v>0</v>
      </c>
      <c r="E924" s="13">
        <v>2532700</v>
      </c>
      <c r="F924" s="9">
        <v>3681310</v>
      </c>
      <c r="G924" s="5" t="s">
        <v>110</v>
      </c>
      <c r="H924" s="5" t="s">
        <v>111</v>
      </c>
      <c r="I924" s="10">
        <v>36160</v>
      </c>
      <c r="J924" s="1" t="s">
        <v>456</v>
      </c>
      <c r="K924" s="5" t="s">
        <v>12</v>
      </c>
      <c r="L924" s="7">
        <v>3</v>
      </c>
      <c r="M924" s="8">
        <v>143631.66</v>
      </c>
      <c r="O924" s="12" t="s">
        <v>1269</v>
      </c>
    </row>
    <row r="925" spans="1:15" ht="15.4" customHeight="1" outlineLevel="2">
      <c r="A925" s="5" t="s">
        <v>7</v>
      </c>
      <c r="B925" s="5" t="s">
        <v>411</v>
      </c>
      <c r="C925" s="9">
        <v>250556</v>
      </c>
      <c r="D925" s="9">
        <v>0</v>
      </c>
      <c r="E925" s="13">
        <v>2505560</v>
      </c>
      <c r="F925" s="9">
        <v>3681310</v>
      </c>
      <c r="G925" s="5" t="s">
        <v>9</v>
      </c>
      <c r="H925" s="5" t="s">
        <v>94</v>
      </c>
      <c r="I925" s="10">
        <v>36160</v>
      </c>
      <c r="J925" s="1" t="s">
        <v>456</v>
      </c>
      <c r="K925" s="5" t="s">
        <v>12</v>
      </c>
      <c r="L925" s="7">
        <v>5</v>
      </c>
      <c r="M925" s="8">
        <v>132025.47</v>
      </c>
      <c r="O925" s="12" t="s">
        <v>1269</v>
      </c>
    </row>
    <row r="926" spans="1:15" ht="15.4" customHeight="1" outlineLevel="2">
      <c r="A926" s="5" t="s">
        <v>7</v>
      </c>
      <c r="B926" s="5" t="s">
        <v>411</v>
      </c>
      <c r="C926" s="9">
        <v>250330</v>
      </c>
      <c r="D926" s="9">
        <v>0</v>
      </c>
      <c r="E926" s="13">
        <v>2503300</v>
      </c>
      <c r="F926" s="9">
        <v>3681310</v>
      </c>
      <c r="G926" s="5" t="s">
        <v>64</v>
      </c>
      <c r="H926" s="5" t="s">
        <v>65</v>
      </c>
      <c r="I926" s="10">
        <v>36160</v>
      </c>
      <c r="J926" s="1" t="s">
        <v>456</v>
      </c>
      <c r="K926" s="5" t="s">
        <v>12</v>
      </c>
      <c r="L926" s="7">
        <v>6</v>
      </c>
      <c r="M926" s="8">
        <v>191429.75</v>
      </c>
      <c r="O926" s="12" t="s">
        <v>1269</v>
      </c>
    </row>
    <row r="927" spans="1:15" ht="15.4" customHeight="1" outlineLevel="1">
      <c r="A927" s="5"/>
      <c r="B927" s="5"/>
      <c r="C927" s="9"/>
      <c r="D927" s="9"/>
      <c r="E927" s="13"/>
      <c r="F927" s="15" t="s">
        <v>1027</v>
      </c>
      <c r="G927" s="5"/>
      <c r="H927" s="5"/>
      <c r="I927" s="10"/>
      <c r="J927" s="1"/>
      <c r="K927" s="5"/>
      <c r="L927" s="7">
        <f>SUBTOTAL(9,L922:L926)</f>
        <v>18</v>
      </c>
      <c r="M927" s="8">
        <f>SUBTOTAL(9,M922:M926)</f>
        <v>567633.11</v>
      </c>
      <c r="O927" s="12" t="s">
        <v>1269</v>
      </c>
    </row>
    <row r="928" spans="1:15" ht="15.4" customHeight="1" outlineLevel="2">
      <c r="A928" s="5" t="s">
        <v>7</v>
      </c>
      <c r="B928" s="5" t="s">
        <v>411</v>
      </c>
      <c r="C928" s="9">
        <v>252819</v>
      </c>
      <c r="D928" s="9">
        <v>0</v>
      </c>
      <c r="E928" s="13">
        <v>2528190</v>
      </c>
      <c r="F928" s="9">
        <v>3681312</v>
      </c>
      <c r="G928" s="5" t="s">
        <v>173</v>
      </c>
      <c r="H928" s="5" t="s">
        <v>172</v>
      </c>
      <c r="I928" s="10">
        <v>36160</v>
      </c>
      <c r="J928" s="1" t="s">
        <v>456</v>
      </c>
      <c r="K928" s="5" t="s">
        <v>12</v>
      </c>
      <c r="L928" s="7">
        <v>0</v>
      </c>
      <c r="M928" s="8">
        <v>39381.69</v>
      </c>
      <c r="O928" s="12" t="s">
        <v>1269</v>
      </c>
    </row>
    <row r="929" spans="1:15" ht="15.4" customHeight="1" outlineLevel="2">
      <c r="A929" s="5" t="s">
        <v>7</v>
      </c>
      <c r="B929" s="5" t="s">
        <v>411</v>
      </c>
      <c r="C929" s="9">
        <v>251462</v>
      </c>
      <c r="D929" s="9">
        <v>0</v>
      </c>
      <c r="E929" s="13">
        <v>2514620</v>
      </c>
      <c r="F929" s="9">
        <v>3681312</v>
      </c>
      <c r="G929" s="5" t="s">
        <v>53</v>
      </c>
      <c r="H929" s="5" t="s">
        <v>54</v>
      </c>
      <c r="I929" s="10">
        <v>42735</v>
      </c>
      <c r="J929" s="1" t="s">
        <v>456</v>
      </c>
      <c r="K929" s="5" t="s">
        <v>12</v>
      </c>
      <c r="L929" s="7">
        <v>1</v>
      </c>
      <c r="M929" s="8">
        <v>67147.520000000004</v>
      </c>
      <c r="O929" s="12" t="s">
        <v>1269</v>
      </c>
    </row>
    <row r="930" spans="1:15" ht="15.4" customHeight="1" outlineLevel="2">
      <c r="A930" s="5" t="s">
        <v>7</v>
      </c>
      <c r="B930" s="5" t="s">
        <v>411</v>
      </c>
      <c r="C930" s="9">
        <v>251689</v>
      </c>
      <c r="D930" s="9">
        <v>0</v>
      </c>
      <c r="E930" s="13">
        <v>2516890</v>
      </c>
      <c r="F930" s="9">
        <v>3681312</v>
      </c>
      <c r="G930" s="5" t="s">
        <v>126</v>
      </c>
      <c r="H930" s="5" t="s">
        <v>127</v>
      </c>
      <c r="I930" s="10">
        <v>41274</v>
      </c>
      <c r="J930" s="1" t="s">
        <v>456</v>
      </c>
      <c r="K930" s="5" t="s">
        <v>12</v>
      </c>
      <c r="L930" s="7">
        <v>1</v>
      </c>
      <c r="M930" s="8">
        <v>78922.77</v>
      </c>
      <c r="O930" s="12" t="s">
        <v>1269</v>
      </c>
    </row>
    <row r="931" spans="1:15" ht="15.4" customHeight="1" outlineLevel="2">
      <c r="A931" s="5" t="s">
        <v>7</v>
      </c>
      <c r="B931" s="5" t="s">
        <v>411</v>
      </c>
      <c r="C931" s="9">
        <v>252367</v>
      </c>
      <c r="D931" s="9">
        <v>0</v>
      </c>
      <c r="E931" s="13">
        <v>2523670</v>
      </c>
      <c r="F931" s="9">
        <v>3681312</v>
      </c>
      <c r="G931" s="5" t="s">
        <v>20</v>
      </c>
      <c r="H931" s="5" t="s">
        <v>21</v>
      </c>
      <c r="I931" s="10">
        <v>36160</v>
      </c>
      <c r="J931" s="1" t="s">
        <v>456</v>
      </c>
      <c r="K931" s="5" t="s">
        <v>12</v>
      </c>
      <c r="L931" s="7">
        <v>2</v>
      </c>
      <c r="M931" s="8">
        <v>78763.39</v>
      </c>
      <c r="O931" s="12" t="s">
        <v>1269</v>
      </c>
    </row>
    <row r="932" spans="1:15" ht="15.4" customHeight="1" outlineLevel="2">
      <c r="A932" s="5" t="s">
        <v>7</v>
      </c>
      <c r="B932" s="5" t="s">
        <v>411</v>
      </c>
      <c r="C932" s="9">
        <v>3311626</v>
      </c>
      <c r="D932" s="9">
        <v>0</v>
      </c>
      <c r="E932" s="13">
        <v>33116260</v>
      </c>
      <c r="F932" s="9">
        <v>3681312</v>
      </c>
      <c r="G932" s="5" t="s">
        <v>160</v>
      </c>
      <c r="H932" s="5" t="s">
        <v>161</v>
      </c>
      <c r="I932" s="10">
        <v>43465</v>
      </c>
      <c r="J932" s="1" t="s">
        <v>456</v>
      </c>
      <c r="K932" s="5" t="s">
        <v>12</v>
      </c>
      <c r="L932" s="7">
        <v>3</v>
      </c>
      <c r="M932" s="8">
        <v>181745.31</v>
      </c>
      <c r="O932" s="12" t="s">
        <v>1269</v>
      </c>
    </row>
    <row r="933" spans="1:15" ht="15.4" customHeight="1" outlineLevel="2">
      <c r="A933" s="5" t="s">
        <v>7</v>
      </c>
      <c r="B933" s="5" t="s">
        <v>411</v>
      </c>
      <c r="C933" s="9">
        <v>250331</v>
      </c>
      <c r="D933" s="9">
        <v>0</v>
      </c>
      <c r="E933" s="13">
        <v>2503310</v>
      </c>
      <c r="F933" s="9">
        <v>3681312</v>
      </c>
      <c r="G933" s="5" t="s">
        <v>64</v>
      </c>
      <c r="H933" s="5" t="s">
        <v>65</v>
      </c>
      <c r="I933" s="10">
        <v>36160</v>
      </c>
      <c r="J933" s="1" t="s">
        <v>456</v>
      </c>
      <c r="K933" s="5" t="s">
        <v>12</v>
      </c>
      <c r="L933" s="7">
        <v>4</v>
      </c>
      <c r="M933" s="8">
        <v>157526.78</v>
      </c>
      <c r="O933" s="12" t="s">
        <v>1269</v>
      </c>
    </row>
    <row r="934" spans="1:15" ht="15.4" customHeight="1" outlineLevel="2">
      <c r="A934" s="5" t="s">
        <v>7</v>
      </c>
      <c r="B934" s="5" t="s">
        <v>411</v>
      </c>
      <c r="C934" s="9">
        <v>250557</v>
      </c>
      <c r="D934" s="9">
        <v>0</v>
      </c>
      <c r="E934" s="13">
        <v>2505570</v>
      </c>
      <c r="F934" s="9">
        <v>3681312</v>
      </c>
      <c r="G934" s="5" t="s">
        <v>9</v>
      </c>
      <c r="H934" s="5" t="s">
        <v>94</v>
      </c>
      <c r="I934" s="10">
        <v>36160</v>
      </c>
      <c r="J934" s="1" t="s">
        <v>456</v>
      </c>
      <c r="K934" s="5" t="s">
        <v>12</v>
      </c>
      <c r="L934" s="7">
        <v>5</v>
      </c>
      <c r="M934" s="8">
        <v>292774.71999999997</v>
      </c>
      <c r="O934" s="12" t="s">
        <v>1269</v>
      </c>
    </row>
    <row r="935" spans="1:15" ht="15.4" customHeight="1" outlineLevel="2">
      <c r="A935" s="5" t="s">
        <v>7</v>
      </c>
      <c r="B935" s="5" t="s">
        <v>411</v>
      </c>
      <c r="C935" s="9">
        <v>253045</v>
      </c>
      <c r="D935" s="9">
        <v>0</v>
      </c>
      <c r="E935" s="13">
        <v>2530450</v>
      </c>
      <c r="F935" s="9">
        <v>3681312</v>
      </c>
      <c r="G935" s="5" t="s">
        <v>155</v>
      </c>
      <c r="H935" s="5" t="s">
        <v>156</v>
      </c>
      <c r="I935" s="10">
        <v>40543</v>
      </c>
      <c r="J935" s="1" t="s">
        <v>456</v>
      </c>
      <c r="K935" s="5" t="s">
        <v>12</v>
      </c>
      <c r="L935" s="7">
        <v>1</v>
      </c>
      <c r="M935" s="8">
        <v>95472.3</v>
      </c>
      <c r="O935" s="12" t="s">
        <v>1269</v>
      </c>
    </row>
    <row r="936" spans="1:15" ht="15.4" customHeight="1" outlineLevel="2">
      <c r="A936" s="5" t="s">
        <v>7</v>
      </c>
      <c r="B936" s="5" t="s">
        <v>411</v>
      </c>
      <c r="C936" s="9">
        <v>253723</v>
      </c>
      <c r="D936" s="9">
        <v>0</v>
      </c>
      <c r="E936" s="13">
        <v>2537230</v>
      </c>
      <c r="F936" s="9">
        <v>3681312</v>
      </c>
      <c r="G936" s="5" t="s">
        <v>103</v>
      </c>
      <c r="H936" s="5" t="s">
        <v>104</v>
      </c>
      <c r="I936" s="10">
        <v>43465</v>
      </c>
      <c r="J936" s="1" t="s">
        <v>522</v>
      </c>
      <c r="K936" s="5" t="s">
        <v>12</v>
      </c>
      <c r="L936" s="7">
        <v>1</v>
      </c>
      <c r="M936" s="8">
        <v>39878.78</v>
      </c>
      <c r="O936" s="12" t="s">
        <v>1269</v>
      </c>
    </row>
    <row r="937" spans="1:15" ht="15.4" customHeight="1" outlineLevel="2">
      <c r="A937" s="5" t="s">
        <v>7</v>
      </c>
      <c r="B937" s="5" t="s">
        <v>411</v>
      </c>
      <c r="C937" s="9">
        <v>253271</v>
      </c>
      <c r="D937" s="9">
        <v>0</v>
      </c>
      <c r="E937" s="13">
        <v>2532710</v>
      </c>
      <c r="F937" s="9">
        <v>3681312</v>
      </c>
      <c r="G937" s="5" t="s">
        <v>110</v>
      </c>
      <c r="H937" s="5" t="s">
        <v>111</v>
      </c>
      <c r="I937" s="10">
        <v>43465</v>
      </c>
      <c r="J937" s="1" t="s">
        <v>522</v>
      </c>
      <c r="K937" s="5" t="s">
        <v>12</v>
      </c>
      <c r="L937" s="7">
        <v>1</v>
      </c>
      <c r="M937" s="8">
        <v>56965.53</v>
      </c>
      <c r="O937" s="12" t="s">
        <v>1269</v>
      </c>
    </row>
    <row r="938" spans="1:15" ht="15.4" customHeight="1" outlineLevel="1">
      <c r="A938" s="5"/>
      <c r="B938" s="5"/>
      <c r="C938" s="9"/>
      <c r="D938" s="9"/>
      <c r="E938" s="13"/>
      <c r="F938" s="15" t="s">
        <v>1028</v>
      </c>
      <c r="G938" s="5"/>
      <c r="H938" s="5"/>
      <c r="I938" s="10"/>
      <c r="J938" s="1"/>
      <c r="K938" s="5"/>
      <c r="L938" s="7">
        <f>SUBTOTAL(9,L928:L937)</f>
        <v>19</v>
      </c>
      <c r="M938" s="8">
        <f>SUBTOTAL(9,M928:M937)</f>
        <v>1088578.79</v>
      </c>
      <c r="O938" s="12" t="s">
        <v>1269</v>
      </c>
    </row>
    <row r="939" spans="1:15" ht="15.4" customHeight="1" outlineLevel="2">
      <c r="A939" s="5" t="s">
        <v>7</v>
      </c>
      <c r="B939" s="5" t="s">
        <v>411</v>
      </c>
      <c r="C939" s="9">
        <v>253272</v>
      </c>
      <c r="D939" s="9">
        <v>0</v>
      </c>
      <c r="E939" s="13">
        <v>2532720</v>
      </c>
      <c r="F939" s="9">
        <v>3681330</v>
      </c>
      <c r="G939" s="5" t="s">
        <v>110</v>
      </c>
      <c r="H939" s="5" t="s">
        <v>111</v>
      </c>
      <c r="I939" s="10">
        <v>36160</v>
      </c>
      <c r="J939" s="1" t="s">
        <v>457</v>
      </c>
      <c r="K939" s="5" t="s">
        <v>12</v>
      </c>
      <c r="L939" s="7">
        <v>1</v>
      </c>
      <c r="M939" s="8">
        <v>2544.16</v>
      </c>
      <c r="O939" s="12" t="s">
        <v>1269</v>
      </c>
    </row>
    <row r="940" spans="1:15" ht="15.4" customHeight="1" outlineLevel="2">
      <c r="A940" s="5" t="s">
        <v>7</v>
      </c>
      <c r="B940" s="5" t="s">
        <v>411</v>
      </c>
      <c r="C940" s="9">
        <v>251463</v>
      </c>
      <c r="D940" s="9">
        <v>0</v>
      </c>
      <c r="E940" s="13">
        <v>2514630</v>
      </c>
      <c r="F940" s="9">
        <v>3681330</v>
      </c>
      <c r="G940" s="5" t="s">
        <v>53</v>
      </c>
      <c r="H940" s="5" t="s">
        <v>54</v>
      </c>
      <c r="I940" s="10">
        <v>40908</v>
      </c>
      <c r="J940" s="1" t="s">
        <v>457</v>
      </c>
      <c r="K940" s="5" t="s">
        <v>12</v>
      </c>
      <c r="L940" s="7">
        <v>1</v>
      </c>
      <c r="M940" s="8">
        <v>13360.18</v>
      </c>
      <c r="O940" s="12" t="s">
        <v>1269</v>
      </c>
    </row>
    <row r="941" spans="1:15" ht="15.4" customHeight="1" outlineLevel="1">
      <c r="A941" s="5"/>
      <c r="B941" s="5"/>
      <c r="C941" s="9"/>
      <c r="D941" s="9"/>
      <c r="E941" s="13"/>
      <c r="F941" s="15" t="s">
        <v>1029</v>
      </c>
      <c r="G941" s="5"/>
      <c r="H941" s="5"/>
      <c r="I941" s="10"/>
      <c r="J941" s="1"/>
      <c r="K941" s="5"/>
      <c r="L941" s="7">
        <f>SUBTOTAL(9,L939:L940)</f>
        <v>2</v>
      </c>
      <c r="M941" s="8">
        <f>SUBTOTAL(9,M939:M940)</f>
        <v>15904.34</v>
      </c>
      <c r="O941" s="12" t="s">
        <v>1269</v>
      </c>
    </row>
    <row r="942" spans="1:15" ht="15.4" customHeight="1" outlineLevel="2">
      <c r="A942" s="5" t="s">
        <v>7</v>
      </c>
      <c r="B942" s="5" t="s">
        <v>411</v>
      </c>
      <c r="C942" s="9">
        <v>251011</v>
      </c>
      <c r="D942" s="9">
        <v>0</v>
      </c>
      <c r="E942" s="13">
        <v>2510110</v>
      </c>
      <c r="F942" s="9">
        <v>3681332</v>
      </c>
      <c r="G942" s="5" t="s">
        <v>171</v>
      </c>
      <c r="H942" s="5" t="s">
        <v>172</v>
      </c>
      <c r="I942" s="10">
        <v>36160</v>
      </c>
      <c r="J942" s="1" t="s">
        <v>457</v>
      </c>
      <c r="K942" s="5" t="s">
        <v>12</v>
      </c>
      <c r="L942" s="7">
        <v>1</v>
      </c>
      <c r="M942" s="8">
        <v>4020.52</v>
      </c>
      <c r="O942" s="12" t="s">
        <v>1269</v>
      </c>
    </row>
    <row r="943" spans="1:15" ht="15.4" customHeight="1" outlineLevel="2">
      <c r="A943" s="5" t="s">
        <v>7</v>
      </c>
      <c r="B943" s="5" t="s">
        <v>411</v>
      </c>
      <c r="C943" s="9">
        <v>251237</v>
      </c>
      <c r="D943" s="9">
        <v>0</v>
      </c>
      <c r="E943" s="13">
        <v>2512370</v>
      </c>
      <c r="F943" s="9">
        <v>3681332</v>
      </c>
      <c r="G943" s="5" t="s">
        <v>176</v>
      </c>
      <c r="H943" s="5" t="s">
        <v>177</v>
      </c>
      <c r="I943" s="10">
        <v>36160</v>
      </c>
      <c r="J943" s="1" t="s">
        <v>457</v>
      </c>
      <c r="K943" s="5" t="s">
        <v>12</v>
      </c>
      <c r="L943" s="7">
        <v>1</v>
      </c>
      <c r="M943" s="8">
        <v>4020.52</v>
      </c>
      <c r="O943" s="12" t="s">
        <v>1269</v>
      </c>
    </row>
    <row r="944" spans="1:15" ht="15.4" customHeight="1" outlineLevel="2">
      <c r="A944" s="5" t="s">
        <v>7</v>
      </c>
      <c r="B944" s="5" t="s">
        <v>411</v>
      </c>
      <c r="C944" s="9">
        <v>251464</v>
      </c>
      <c r="D944" s="9">
        <v>0</v>
      </c>
      <c r="E944" s="13">
        <v>2514640</v>
      </c>
      <c r="F944" s="9">
        <v>3681332</v>
      </c>
      <c r="G944" s="5" t="s">
        <v>53</v>
      </c>
      <c r="H944" s="5" t="s">
        <v>54</v>
      </c>
      <c r="I944" s="10">
        <v>36160</v>
      </c>
      <c r="J944" s="1" t="s">
        <v>457</v>
      </c>
      <c r="K944" s="5" t="s">
        <v>12</v>
      </c>
      <c r="L944" s="7">
        <v>1</v>
      </c>
      <c r="M944" s="8">
        <v>4020.52</v>
      </c>
      <c r="O944" s="12" t="s">
        <v>1269</v>
      </c>
    </row>
    <row r="945" spans="1:15" ht="15.4" customHeight="1" outlineLevel="2">
      <c r="A945" s="5" t="s">
        <v>7</v>
      </c>
      <c r="B945" s="5" t="s">
        <v>411</v>
      </c>
      <c r="C945" s="9">
        <v>251691</v>
      </c>
      <c r="D945" s="9">
        <v>0</v>
      </c>
      <c r="E945" s="13">
        <v>2516910</v>
      </c>
      <c r="F945" s="9">
        <v>3681332</v>
      </c>
      <c r="G945" s="5" t="s">
        <v>126</v>
      </c>
      <c r="H945" s="5" t="s">
        <v>127</v>
      </c>
      <c r="I945" s="10">
        <v>36160</v>
      </c>
      <c r="J945" s="1" t="s">
        <v>457</v>
      </c>
      <c r="K945" s="5" t="s">
        <v>12</v>
      </c>
      <c r="L945" s="7">
        <v>1</v>
      </c>
      <c r="M945" s="8">
        <v>4020.52</v>
      </c>
      <c r="O945" s="12" t="s">
        <v>1269</v>
      </c>
    </row>
    <row r="946" spans="1:15" ht="15.4" customHeight="1" outlineLevel="2">
      <c r="A946" s="5" t="s">
        <v>7</v>
      </c>
      <c r="B946" s="5" t="s">
        <v>411</v>
      </c>
      <c r="C946" s="9">
        <v>252595</v>
      </c>
      <c r="D946" s="9">
        <v>0</v>
      </c>
      <c r="E946" s="13">
        <v>2525950</v>
      </c>
      <c r="F946" s="9">
        <v>3681332</v>
      </c>
      <c r="G946" s="5" t="s">
        <v>105</v>
      </c>
      <c r="H946" s="5" t="s">
        <v>106</v>
      </c>
      <c r="I946" s="10">
        <v>36160</v>
      </c>
      <c r="J946" s="1" t="s">
        <v>457</v>
      </c>
      <c r="K946" s="5" t="s">
        <v>12</v>
      </c>
      <c r="L946" s="7">
        <v>1</v>
      </c>
      <c r="M946" s="8">
        <v>4020.52</v>
      </c>
      <c r="O946" s="12" t="s">
        <v>1269</v>
      </c>
    </row>
    <row r="947" spans="1:15" ht="15.4" customHeight="1" outlineLevel="2">
      <c r="A947" s="5" t="s">
        <v>7</v>
      </c>
      <c r="B947" s="5" t="s">
        <v>411</v>
      </c>
      <c r="C947" s="9">
        <v>3311627</v>
      </c>
      <c r="D947" s="9">
        <v>0</v>
      </c>
      <c r="E947" s="13">
        <v>33116270</v>
      </c>
      <c r="F947" s="9">
        <v>3681332</v>
      </c>
      <c r="G947" s="5" t="s">
        <v>160</v>
      </c>
      <c r="H947" s="5" t="s">
        <v>161</v>
      </c>
      <c r="I947" s="10">
        <v>43465</v>
      </c>
      <c r="J947" s="1" t="s">
        <v>457</v>
      </c>
      <c r="K947" s="5" t="s">
        <v>12</v>
      </c>
      <c r="L947" s="7">
        <v>3</v>
      </c>
      <c r="M947" s="8">
        <v>12061.56</v>
      </c>
      <c r="O947" s="12" t="s">
        <v>1269</v>
      </c>
    </row>
    <row r="948" spans="1:15" ht="15.4" customHeight="1" outlineLevel="2">
      <c r="A948" s="5" t="s">
        <v>7</v>
      </c>
      <c r="B948" s="5" t="s">
        <v>411</v>
      </c>
      <c r="C948" s="9">
        <v>252369</v>
      </c>
      <c r="D948" s="9">
        <v>0</v>
      </c>
      <c r="E948" s="13">
        <v>2523690</v>
      </c>
      <c r="F948" s="9">
        <v>3681332</v>
      </c>
      <c r="G948" s="5" t="s">
        <v>20</v>
      </c>
      <c r="H948" s="5" t="s">
        <v>21</v>
      </c>
      <c r="I948" s="10">
        <v>36160</v>
      </c>
      <c r="J948" s="1" t="s">
        <v>457</v>
      </c>
      <c r="K948" s="5" t="s">
        <v>12</v>
      </c>
      <c r="L948" s="7">
        <v>3</v>
      </c>
      <c r="M948" s="8">
        <v>12061.56</v>
      </c>
      <c r="O948" s="12" t="s">
        <v>1269</v>
      </c>
    </row>
    <row r="949" spans="1:15" ht="15.4" customHeight="1" outlineLevel="2">
      <c r="A949" s="5" t="s">
        <v>7</v>
      </c>
      <c r="B949" s="5" t="s">
        <v>411</v>
      </c>
      <c r="C949" s="9">
        <v>252821</v>
      </c>
      <c r="D949" s="9">
        <v>0</v>
      </c>
      <c r="E949" s="13">
        <v>2528210</v>
      </c>
      <c r="F949" s="9">
        <v>3681332</v>
      </c>
      <c r="G949" s="5" t="s">
        <v>173</v>
      </c>
      <c r="H949" s="5" t="s">
        <v>172</v>
      </c>
      <c r="I949" s="10">
        <v>36160</v>
      </c>
      <c r="J949" s="1" t="s">
        <v>457</v>
      </c>
      <c r="K949" s="5" t="s">
        <v>12</v>
      </c>
      <c r="L949" s="7">
        <v>3</v>
      </c>
      <c r="M949" s="8">
        <v>12061.56</v>
      </c>
      <c r="O949" s="12" t="s">
        <v>1269</v>
      </c>
    </row>
    <row r="950" spans="1:15" ht="15.4" customHeight="1" outlineLevel="2">
      <c r="A950" s="5" t="s">
        <v>7</v>
      </c>
      <c r="B950" s="5" t="s">
        <v>411</v>
      </c>
      <c r="C950" s="9">
        <v>253273</v>
      </c>
      <c r="D950" s="9">
        <v>0</v>
      </c>
      <c r="E950" s="13">
        <v>2532730</v>
      </c>
      <c r="F950" s="9">
        <v>3681332</v>
      </c>
      <c r="G950" s="5" t="s">
        <v>110</v>
      </c>
      <c r="H950" s="5" t="s">
        <v>111</v>
      </c>
      <c r="I950" s="10">
        <v>36160</v>
      </c>
      <c r="J950" s="1" t="s">
        <v>457</v>
      </c>
      <c r="K950" s="5" t="s">
        <v>12</v>
      </c>
      <c r="L950" s="7">
        <v>3</v>
      </c>
      <c r="M950" s="8">
        <v>12061.57</v>
      </c>
      <c r="O950" s="12" t="s">
        <v>1269</v>
      </c>
    </row>
    <row r="951" spans="1:15" ht="15.4" customHeight="1" outlineLevel="2">
      <c r="A951" s="5" t="s">
        <v>7</v>
      </c>
      <c r="B951" s="5" t="s">
        <v>411</v>
      </c>
      <c r="C951" s="9">
        <v>251917</v>
      </c>
      <c r="D951" s="9">
        <v>0</v>
      </c>
      <c r="E951" s="13">
        <v>2519170</v>
      </c>
      <c r="F951" s="9">
        <v>3681332</v>
      </c>
      <c r="G951" s="5" t="s">
        <v>166</v>
      </c>
      <c r="H951" s="5" t="s">
        <v>167</v>
      </c>
      <c r="I951" s="10">
        <v>36160</v>
      </c>
      <c r="J951" s="1" t="s">
        <v>457</v>
      </c>
      <c r="K951" s="5" t="s">
        <v>12</v>
      </c>
      <c r="L951" s="7">
        <v>4</v>
      </c>
      <c r="M951" s="8">
        <v>16082.08</v>
      </c>
      <c r="O951" s="12" t="s">
        <v>1269</v>
      </c>
    </row>
    <row r="952" spans="1:15" ht="15.4" customHeight="1" outlineLevel="2">
      <c r="A952" s="5" t="s">
        <v>7</v>
      </c>
      <c r="B952" s="5" t="s">
        <v>411</v>
      </c>
      <c r="C952" s="9">
        <v>253047</v>
      </c>
      <c r="D952" s="9">
        <v>0</v>
      </c>
      <c r="E952" s="13">
        <v>2530470</v>
      </c>
      <c r="F952" s="9">
        <v>3681332</v>
      </c>
      <c r="G952" s="5" t="s">
        <v>155</v>
      </c>
      <c r="H952" s="5" t="s">
        <v>156</v>
      </c>
      <c r="I952" s="10">
        <v>36160</v>
      </c>
      <c r="J952" s="1" t="s">
        <v>457</v>
      </c>
      <c r="K952" s="5" t="s">
        <v>12</v>
      </c>
      <c r="L952" s="7">
        <v>5</v>
      </c>
      <c r="M952" s="8">
        <v>20102.599999999999</v>
      </c>
      <c r="O952" s="12" t="s">
        <v>1269</v>
      </c>
    </row>
    <row r="953" spans="1:15" ht="15.4" customHeight="1" outlineLevel="2">
      <c r="A953" s="5" t="s">
        <v>7</v>
      </c>
      <c r="B953" s="5" t="s">
        <v>411</v>
      </c>
      <c r="C953" s="9">
        <v>250333</v>
      </c>
      <c r="D953" s="9">
        <v>0</v>
      </c>
      <c r="E953" s="13">
        <v>2503330</v>
      </c>
      <c r="F953" s="9">
        <v>3681332</v>
      </c>
      <c r="G953" s="5" t="s">
        <v>64</v>
      </c>
      <c r="H953" s="5" t="s">
        <v>65</v>
      </c>
      <c r="I953" s="10">
        <v>36160</v>
      </c>
      <c r="J953" s="1" t="s">
        <v>457</v>
      </c>
      <c r="K953" s="5" t="s">
        <v>12</v>
      </c>
      <c r="L953" s="7">
        <v>5</v>
      </c>
      <c r="M953" s="8">
        <v>20102.61</v>
      </c>
      <c r="O953" s="12" t="s">
        <v>1269</v>
      </c>
    </row>
    <row r="954" spans="1:15" ht="15.4" customHeight="1" outlineLevel="2">
      <c r="A954" s="5" t="s">
        <v>7</v>
      </c>
      <c r="B954" s="5" t="s">
        <v>411</v>
      </c>
      <c r="C954" s="9">
        <v>253725</v>
      </c>
      <c r="D954" s="9">
        <v>0</v>
      </c>
      <c r="E954" s="13">
        <v>2537250</v>
      </c>
      <c r="F954" s="9">
        <v>3681332</v>
      </c>
      <c r="G954" s="5" t="s">
        <v>103</v>
      </c>
      <c r="H954" s="5" t="s">
        <v>104</v>
      </c>
      <c r="I954" s="10">
        <v>36160</v>
      </c>
      <c r="J954" s="1" t="s">
        <v>457</v>
      </c>
      <c r="K954" s="5" t="s">
        <v>12</v>
      </c>
      <c r="L954" s="7">
        <v>5</v>
      </c>
      <c r="M954" s="8">
        <v>20102.61</v>
      </c>
      <c r="O954" s="12" t="s">
        <v>1269</v>
      </c>
    </row>
    <row r="955" spans="1:15" ht="15.4" customHeight="1" outlineLevel="2">
      <c r="A955" s="5" t="s">
        <v>7</v>
      </c>
      <c r="B955" s="5" t="s">
        <v>411</v>
      </c>
      <c r="C955" s="9">
        <v>250559</v>
      </c>
      <c r="D955" s="9">
        <v>0</v>
      </c>
      <c r="E955" s="13">
        <v>2505590</v>
      </c>
      <c r="F955" s="9">
        <v>3681332</v>
      </c>
      <c r="G955" s="5" t="s">
        <v>9</v>
      </c>
      <c r="H955" s="5" t="s">
        <v>94</v>
      </c>
      <c r="I955" s="10">
        <v>36160</v>
      </c>
      <c r="J955" s="1" t="s">
        <v>457</v>
      </c>
      <c r="K955" s="5" t="s">
        <v>12</v>
      </c>
      <c r="L955" s="7">
        <v>9</v>
      </c>
      <c r="M955" s="8">
        <v>36184.69</v>
      </c>
      <c r="O955" s="12" t="s">
        <v>1269</v>
      </c>
    </row>
    <row r="956" spans="1:15" ht="15.4" customHeight="1" outlineLevel="1">
      <c r="A956" s="5"/>
      <c r="B956" s="5"/>
      <c r="C956" s="9"/>
      <c r="D956" s="9"/>
      <c r="E956" s="13"/>
      <c r="F956" s="15" t="s">
        <v>1030</v>
      </c>
      <c r="G956" s="5"/>
      <c r="H956" s="5"/>
      <c r="I956" s="10"/>
      <c r="J956" s="1"/>
      <c r="K956" s="5"/>
      <c r="L956" s="7">
        <f>SUBTOTAL(9,L942:L955)</f>
        <v>45</v>
      </c>
      <c r="M956" s="8">
        <f>SUBTOTAL(9,M942:M955)</f>
        <v>180923.44</v>
      </c>
      <c r="O956" s="12" t="s">
        <v>1269</v>
      </c>
    </row>
    <row r="957" spans="1:15" ht="15.4" customHeight="1" outlineLevel="2">
      <c r="A957" s="5" t="s">
        <v>7</v>
      </c>
      <c r="B957" s="5" t="s">
        <v>411</v>
      </c>
      <c r="C957" s="9">
        <v>251238</v>
      </c>
      <c r="D957" s="9">
        <v>0</v>
      </c>
      <c r="E957" s="13">
        <v>2512380</v>
      </c>
      <c r="F957" s="9">
        <v>3681334</v>
      </c>
      <c r="G957" s="5" t="s">
        <v>176</v>
      </c>
      <c r="H957" s="5" t="s">
        <v>177</v>
      </c>
      <c r="I957" s="10">
        <v>36160</v>
      </c>
      <c r="J957" s="1" t="s">
        <v>457</v>
      </c>
      <c r="K957" s="5" t="s">
        <v>12</v>
      </c>
      <c r="L957" s="7">
        <v>1</v>
      </c>
      <c r="M957" s="8">
        <v>7011.09</v>
      </c>
      <c r="O957" s="12" t="s">
        <v>1269</v>
      </c>
    </row>
    <row r="958" spans="1:15" ht="15.4" customHeight="1" outlineLevel="2">
      <c r="A958" s="5" t="s">
        <v>7</v>
      </c>
      <c r="B958" s="5" t="s">
        <v>411</v>
      </c>
      <c r="C958" s="9">
        <v>251465</v>
      </c>
      <c r="D958" s="9">
        <v>0</v>
      </c>
      <c r="E958" s="13">
        <v>2514650</v>
      </c>
      <c r="F958" s="9">
        <v>3681334</v>
      </c>
      <c r="G958" s="5" t="s">
        <v>53</v>
      </c>
      <c r="H958" s="5" t="s">
        <v>54</v>
      </c>
      <c r="I958" s="10">
        <v>36160</v>
      </c>
      <c r="J958" s="1" t="s">
        <v>457</v>
      </c>
      <c r="K958" s="5" t="s">
        <v>12</v>
      </c>
      <c r="L958" s="7">
        <v>1</v>
      </c>
      <c r="M958" s="8">
        <v>7011.09</v>
      </c>
      <c r="O958" s="12" t="s">
        <v>1269</v>
      </c>
    </row>
    <row r="959" spans="1:15" ht="15.4" customHeight="1" outlineLevel="2">
      <c r="A959" s="5" t="s">
        <v>7</v>
      </c>
      <c r="B959" s="5" t="s">
        <v>411</v>
      </c>
      <c r="C959" s="9">
        <v>252596</v>
      </c>
      <c r="D959" s="9">
        <v>0</v>
      </c>
      <c r="E959" s="13">
        <v>2525960</v>
      </c>
      <c r="F959" s="9">
        <v>3681334</v>
      </c>
      <c r="G959" s="5" t="s">
        <v>105</v>
      </c>
      <c r="H959" s="5" t="s">
        <v>106</v>
      </c>
      <c r="I959" s="10">
        <v>36160</v>
      </c>
      <c r="J959" s="1" t="s">
        <v>457</v>
      </c>
      <c r="K959" s="5" t="s">
        <v>12</v>
      </c>
      <c r="L959" s="7">
        <v>1</v>
      </c>
      <c r="M959" s="8">
        <v>7011.09</v>
      </c>
      <c r="O959" s="12" t="s">
        <v>1269</v>
      </c>
    </row>
    <row r="960" spans="1:15" ht="15.4" customHeight="1" outlineLevel="2">
      <c r="A960" s="5" t="s">
        <v>7</v>
      </c>
      <c r="B960" s="5" t="s">
        <v>411</v>
      </c>
      <c r="C960" s="9">
        <v>251012</v>
      </c>
      <c r="D960" s="9">
        <v>0</v>
      </c>
      <c r="E960" s="13">
        <v>2510120</v>
      </c>
      <c r="F960" s="9">
        <v>3681334</v>
      </c>
      <c r="G960" s="5" t="s">
        <v>171</v>
      </c>
      <c r="H960" s="5" t="s">
        <v>172</v>
      </c>
      <c r="I960" s="10">
        <v>36160</v>
      </c>
      <c r="J960" s="1" t="s">
        <v>457</v>
      </c>
      <c r="K960" s="5" t="s">
        <v>12</v>
      </c>
      <c r="L960" s="7">
        <v>2</v>
      </c>
      <c r="M960" s="8">
        <v>14022.17</v>
      </c>
      <c r="O960" s="12" t="s">
        <v>1269</v>
      </c>
    </row>
    <row r="961" spans="1:15" ht="15.4" customHeight="1" outlineLevel="2">
      <c r="A961" s="5" t="s">
        <v>7</v>
      </c>
      <c r="B961" s="5" t="s">
        <v>411</v>
      </c>
      <c r="C961" s="9">
        <v>251692</v>
      </c>
      <c r="D961" s="9">
        <v>0</v>
      </c>
      <c r="E961" s="13">
        <v>2516920</v>
      </c>
      <c r="F961" s="9">
        <v>3681334</v>
      </c>
      <c r="G961" s="5" t="s">
        <v>126</v>
      </c>
      <c r="H961" s="5" t="s">
        <v>127</v>
      </c>
      <c r="I961" s="10">
        <v>36160</v>
      </c>
      <c r="J961" s="1" t="s">
        <v>457</v>
      </c>
      <c r="K961" s="5" t="s">
        <v>12</v>
      </c>
      <c r="L961" s="7">
        <v>3</v>
      </c>
      <c r="M961" s="8">
        <v>41806.81</v>
      </c>
      <c r="O961" s="12" t="s">
        <v>1269</v>
      </c>
    </row>
    <row r="962" spans="1:15" ht="15.4" customHeight="1" outlineLevel="2">
      <c r="A962" s="5" t="s">
        <v>7</v>
      </c>
      <c r="B962" s="5" t="s">
        <v>411</v>
      </c>
      <c r="C962" s="9">
        <v>3311628</v>
      </c>
      <c r="D962" s="9">
        <v>0</v>
      </c>
      <c r="E962" s="13">
        <v>33116280</v>
      </c>
      <c r="F962" s="9">
        <v>3681334</v>
      </c>
      <c r="G962" s="5" t="s">
        <v>160</v>
      </c>
      <c r="H962" s="5" t="s">
        <v>161</v>
      </c>
      <c r="I962" s="10">
        <v>43465</v>
      </c>
      <c r="J962" s="1" t="s">
        <v>457</v>
      </c>
      <c r="K962" s="5" t="s">
        <v>12</v>
      </c>
      <c r="L962" s="7">
        <v>4</v>
      </c>
      <c r="M962" s="8">
        <v>28044.35</v>
      </c>
      <c r="O962" s="12" t="s">
        <v>1269</v>
      </c>
    </row>
    <row r="963" spans="1:15" ht="15.4" customHeight="1" outlineLevel="2">
      <c r="A963" s="5" t="s">
        <v>7</v>
      </c>
      <c r="B963" s="5" t="s">
        <v>411</v>
      </c>
      <c r="C963" s="9">
        <v>252370</v>
      </c>
      <c r="D963" s="9">
        <v>0</v>
      </c>
      <c r="E963" s="13">
        <v>2523700</v>
      </c>
      <c r="F963" s="9">
        <v>3681334</v>
      </c>
      <c r="G963" s="5" t="s">
        <v>20</v>
      </c>
      <c r="H963" s="5" t="s">
        <v>21</v>
      </c>
      <c r="I963" s="10">
        <v>36160</v>
      </c>
      <c r="J963" s="1" t="s">
        <v>457</v>
      </c>
      <c r="K963" s="5" t="s">
        <v>12</v>
      </c>
      <c r="L963" s="7">
        <v>4</v>
      </c>
      <c r="M963" s="8">
        <v>28044.35</v>
      </c>
      <c r="O963" s="12" t="s">
        <v>1269</v>
      </c>
    </row>
    <row r="964" spans="1:15" ht="15.4" customHeight="1" outlineLevel="2">
      <c r="A964" s="5" t="s">
        <v>7</v>
      </c>
      <c r="B964" s="5" t="s">
        <v>411</v>
      </c>
      <c r="C964" s="9">
        <v>252822</v>
      </c>
      <c r="D964" s="9">
        <v>0</v>
      </c>
      <c r="E964" s="13">
        <v>2528220</v>
      </c>
      <c r="F964" s="9">
        <v>3681334</v>
      </c>
      <c r="G964" s="5" t="s">
        <v>173</v>
      </c>
      <c r="H964" s="5" t="s">
        <v>172</v>
      </c>
      <c r="I964" s="10">
        <v>36160</v>
      </c>
      <c r="J964" s="1" t="s">
        <v>457</v>
      </c>
      <c r="K964" s="5" t="s">
        <v>12</v>
      </c>
      <c r="L964" s="7">
        <v>4</v>
      </c>
      <c r="M964" s="8">
        <v>28044.35</v>
      </c>
      <c r="O964" s="12" t="s">
        <v>1269</v>
      </c>
    </row>
    <row r="965" spans="1:15" ht="15.4" customHeight="1" outlineLevel="2">
      <c r="A965" s="5" t="s">
        <v>7</v>
      </c>
      <c r="B965" s="5" t="s">
        <v>411</v>
      </c>
      <c r="C965" s="9">
        <v>251918</v>
      </c>
      <c r="D965" s="9">
        <v>0</v>
      </c>
      <c r="E965" s="13">
        <v>2519180</v>
      </c>
      <c r="F965" s="9">
        <v>3681334</v>
      </c>
      <c r="G965" s="5" t="s">
        <v>166</v>
      </c>
      <c r="H965" s="5" t="s">
        <v>167</v>
      </c>
      <c r="I965" s="10">
        <v>36160</v>
      </c>
      <c r="J965" s="1" t="s">
        <v>457</v>
      </c>
      <c r="K965" s="5" t="s">
        <v>12</v>
      </c>
      <c r="L965" s="7">
        <v>5</v>
      </c>
      <c r="M965" s="8">
        <v>35055.43</v>
      </c>
      <c r="O965" s="12" t="s">
        <v>1269</v>
      </c>
    </row>
    <row r="966" spans="1:15" ht="15.4" customHeight="1" outlineLevel="2">
      <c r="A966" s="5" t="s">
        <v>7</v>
      </c>
      <c r="B966" s="5" t="s">
        <v>411</v>
      </c>
      <c r="C966" s="9">
        <v>253726</v>
      </c>
      <c r="D966" s="9">
        <v>0</v>
      </c>
      <c r="E966" s="13">
        <v>2537260</v>
      </c>
      <c r="F966" s="9">
        <v>3681334</v>
      </c>
      <c r="G966" s="5" t="s">
        <v>103</v>
      </c>
      <c r="H966" s="5" t="s">
        <v>104</v>
      </c>
      <c r="I966" s="10">
        <v>36160</v>
      </c>
      <c r="J966" s="1" t="s">
        <v>457</v>
      </c>
      <c r="K966" s="5" t="s">
        <v>12</v>
      </c>
      <c r="L966" s="7">
        <v>6</v>
      </c>
      <c r="M966" s="8">
        <v>42066.52</v>
      </c>
      <c r="O966" s="12" t="s">
        <v>1269</v>
      </c>
    </row>
    <row r="967" spans="1:15" ht="15.4" customHeight="1" outlineLevel="2">
      <c r="A967" s="5" t="s">
        <v>7</v>
      </c>
      <c r="B967" s="5" t="s">
        <v>411</v>
      </c>
      <c r="C967" s="9">
        <v>253274</v>
      </c>
      <c r="D967" s="9">
        <v>0</v>
      </c>
      <c r="E967" s="13">
        <v>2532740</v>
      </c>
      <c r="F967" s="9">
        <v>3681334</v>
      </c>
      <c r="G967" s="5" t="s">
        <v>110</v>
      </c>
      <c r="H967" s="5" t="s">
        <v>111</v>
      </c>
      <c r="I967" s="10">
        <v>36160</v>
      </c>
      <c r="J967" s="1" t="s">
        <v>457</v>
      </c>
      <c r="K967" s="5" t="s">
        <v>12</v>
      </c>
      <c r="L967" s="7">
        <v>6</v>
      </c>
      <c r="M967" s="8">
        <v>59814.86</v>
      </c>
      <c r="O967" s="12" t="s">
        <v>1269</v>
      </c>
    </row>
    <row r="968" spans="1:15" ht="15.4" customHeight="1" outlineLevel="2">
      <c r="A968" s="5" t="s">
        <v>7</v>
      </c>
      <c r="B968" s="5" t="s">
        <v>411</v>
      </c>
      <c r="C968" s="9">
        <v>250334</v>
      </c>
      <c r="D968" s="9">
        <v>0</v>
      </c>
      <c r="E968" s="13">
        <v>2503340</v>
      </c>
      <c r="F968" s="9">
        <v>3681334</v>
      </c>
      <c r="G968" s="5" t="s">
        <v>64</v>
      </c>
      <c r="H968" s="5" t="s">
        <v>65</v>
      </c>
      <c r="I968" s="10">
        <v>36160</v>
      </c>
      <c r="J968" s="1" t="s">
        <v>457</v>
      </c>
      <c r="K968" s="5" t="s">
        <v>12</v>
      </c>
      <c r="L968" s="7">
        <v>7</v>
      </c>
      <c r="M968" s="8">
        <v>51801.15</v>
      </c>
      <c r="O968" s="12" t="s">
        <v>1269</v>
      </c>
    </row>
    <row r="969" spans="1:15" ht="15.4" customHeight="1" outlineLevel="2">
      <c r="A969" s="5" t="s">
        <v>7</v>
      </c>
      <c r="B969" s="5" t="s">
        <v>411</v>
      </c>
      <c r="C969" s="9">
        <v>253048</v>
      </c>
      <c r="D969" s="9">
        <v>0</v>
      </c>
      <c r="E969" s="13">
        <v>2530480</v>
      </c>
      <c r="F969" s="9">
        <v>3681334</v>
      </c>
      <c r="G969" s="5" t="s">
        <v>155</v>
      </c>
      <c r="H969" s="5" t="s">
        <v>156</v>
      </c>
      <c r="I969" s="10">
        <v>36160</v>
      </c>
      <c r="J969" s="1" t="s">
        <v>457</v>
      </c>
      <c r="K969" s="5" t="s">
        <v>12</v>
      </c>
      <c r="L969" s="7">
        <v>12</v>
      </c>
      <c r="M969" s="8">
        <v>106462</v>
      </c>
      <c r="O969" s="12" t="s">
        <v>1269</v>
      </c>
    </row>
    <row r="970" spans="1:15" ht="15.4" customHeight="1" outlineLevel="2">
      <c r="A970" s="5" t="s">
        <v>7</v>
      </c>
      <c r="B970" s="5" t="s">
        <v>411</v>
      </c>
      <c r="C970" s="9">
        <v>250560</v>
      </c>
      <c r="D970" s="9">
        <v>0</v>
      </c>
      <c r="E970" s="13">
        <v>2505600</v>
      </c>
      <c r="F970" s="9">
        <v>3681334</v>
      </c>
      <c r="G970" s="5" t="s">
        <v>9</v>
      </c>
      <c r="H970" s="5" t="s">
        <v>94</v>
      </c>
      <c r="I970" s="10">
        <v>36160</v>
      </c>
      <c r="J970" s="1" t="s">
        <v>457</v>
      </c>
      <c r="K970" s="5" t="s">
        <v>12</v>
      </c>
      <c r="L970" s="7">
        <v>52</v>
      </c>
      <c r="M970" s="8">
        <v>419661.59</v>
      </c>
      <c r="O970" s="12" t="s">
        <v>1269</v>
      </c>
    </row>
    <row r="971" spans="1:15" ht="15.4" customHeight="1" outlineLevel="1">
      <c r="A971" s="5"/>
      <c r="B971" s="5"/>
      <c r="C971" s="9"/>
      <c r="D971" s="9"/>
      <c r="E971" s="13"/>
      <c r="F971" s="15" t="s">
        <v>1031</v>
      </c>
      <c r="G971" s="5"/>
      <c r="H971" s="5"/>
      <c r="I971" s="10"/>
      <c r="J971" s="1"/>
      <c r="K971" s="5"/>
      <c r="L971" s="7">
        <f>SUBTOTAL(9,L957:L970)</f>
        <v>108</v>
      </c>
      <c r="M971" s="8">
        <f>SUBTOTAL(9,M957:M970)</f>
        <v>875856.85000000009</v>
      </c>
      <c r="O971" s="12" t="s">
        <v>1269</v>
      </c>
    </row>
    <row r="972" spans="1:15" ht="15.4" customHeight="1" outlineLevel="2">
      <c r="A972" s="5" t="s">
        <v>7</v>
      </c>
      <c r="B972" s="5" t="s">
        <v>411</v>
      </c>
      <c r="C972" s="9">
        <v>251466</v>
      </c>
      <c r="D972" s="9">
        <v>0</v>
      </c>
      <c r="E972" s="13">
        <v>2514660</v>
      </c>
      <c r="F972" s="9">
        <v>3681336</v>
      </c>
      <c r="G972" s="5" t="s">
        <v>53</v>
      </c>
      <c r="H972" s="5" t="s">
        <v>54</v>
      </c>
      <c r="I972" s="10">
        <v>36160</v>
      </c>
      <c r="J972" s="1" t="s">
        <v>457</v>
      </c>
      <c r="K972" s="5" t="s">
        <v>12</v>
      </c>
      <c r="L972" s="7">
        <v>1</v>
      </c>
      <c r="M972" s="8">
        <v>11569.56</v>
      </c>
      <c r="O972" s="12" t="s">
        <v>1269</v>
      </c>
    </row>
    <row r="973" spans="1:15" ht="15.4" customHeight="1" outlineLevel="2">
      <c r="A973" s="5" t="s">
        <v>7</v>
      </c>
      <c r="B973" s="5" t="s">
        <v>411</v>
      </c>
      <c r="C973" s="9">
        <v>252597</v>
      </c>
      <c r="D973" s="9">
        <v>0</v>
      </c>
      <c r="E973" s="13">
        <v>2525970</v>
      </c>
      <c r="F973" s="9">
        <v>3681336</v>
      </c>
      <c r="G973" s="5" t="s">
        <v>105</v>
      </c>
      <c r="H973" s="5" t="s">
        <v>106</v>
      </c>
      <c r="I973" s="10">
        <v>36160</v>
      </c>
      <c r="J973" s="1" t="s">
        <v>457</v>
      </c>
      <c r="K973" s="5" t="s">
        <v>12</v>
      </c>
      <c r="L973" s="7">
        <v>1</v>
      </c>
      <c r="M973" s="8">
        <v>11569.56</v>
      </c>
      <c r="O973" s="12" t="s">
        <v>1269</v>
      </c>
    </row>
    <row r="974" spans="1:15" ht="15.4" customHeight="1" outlineLevel="2">
      <c r="A974" s="5" t="s">
        <v>7</v>
      </c>
      <c r="B974" s="5" t="s">
        <v>411</v>
      </c>
      <c r="C974" s="9">
        <v>250335</v>
      </c>
      <c r="D974" s="9">
        <v>0</v>
      </c>
      <c r="E974" s="13">
        <v>2503350</v>
      </c>
      <c r="F974" s="9">
        <v>3681336</v>
      </c>
      <c r="G974" s="5" t="s">
        <v>64</v>
      </c>
      <c r="H974" s="5" t="s">
        <v>65</v>
      </c>
      <c r="I974" s="10">
        <v>36160</v>
      </c>
      <c r="J974" s="1" t="s">
        <v>457</v>
      </c>
      <c r="K974" s="5" t="s">
        <v>12</v>
      </c>
      <c r="L974" s="7">
        <v>2</v>
      </c>
      <c r="M974" s="8">
        <v>23139.11</v>
      </c>
      <c r="O974" s="12" t="s">
        <v>1269</v>
      </c>
    </row>
    <row r="975" spans="1:15" ht="15.4" customHeight="1" outlineLevel="2">
      <c r="A975" s="5" t="s">
        <v>7</v>
      </c>
      <c r="B975" s="5" t="s">
        <v>411</v>
      </c>
      <c r="C975" s="9">
        <v>251693</v>
      </c>
      <c r="D975" s="9">
        <v>0</v>
      </c>
      <c r="E975" s="13">
        <v>2516930</v>
      </c>
      <c r="F975" s="9">
        <v>3681336</v>
      </c>
      <c r="G975" s="5" t="s">
        <v>126</v>
      </c>
      <c r="H975" s="5" t="s">
        <v>127</v>
      </c>
      <c r="I975" s="10">
        <v>36160</v>
      </c>
      <c r="J975" s="1" t="s">
        <v>457</v>
      </c>
      <c r="K975" s="5" t="s">
        <v>12</v>
      </c>
      <c r="L975" s="7">
        <v>2</v>
      </c>
      <c r="M975" s="8">
        <v>23139.119999999999</v>
      </c>
      <c r="O975" s="12" t="s">
        <v>1269</v>
      </c>
    </row>
    <row r="976" spans="1:15" ht="15.4" customHeight="1" outlineLevel="2">
      <c r="A976" s="5" t="s">
        <v>7</v>
      </c>
      <c r="B976" s="5" t="s">
        <v>411</v>
      </c>
      <c r="C976" s="9">
        <v>251013</v>
      </c>
      <c r="D976" s="9">
        <v>0</v>
      </c>
      <c r="E976" s="13">
        <v>2510130</v>
      </c>
      <c r="F976" s="9">
        <v>3681336</v>
      </c>
      <c r="G976" s="5" t="s">
        <v>171</v>
      </c>
      <c r="H976" s="5" t="s">
        <v>172</v>
      </c>
      <c r="I976" s="10">
        <v>36160</v>
      </c>
      <c r="J976" s="1" t="s">
        <v>457</v>
      </c>
      <c r="K976" s="5" t="s">
        <v>12</v>
      </c>
      <c r="L976" s="7">
        <v>4</v>
      </c>
      <c r="M976" s="8">
        <v>46278.23</v>
      </c>
      <c r="O976" s="12" t="s">
        <v>1269</v>
      </c>
    </row>
    <row r="977" spans="1:15" ht="15.4" customHeight="1" outlineLevel="2">
      <c r="A977" s="5" t="s">
        <v>7</v>
      </c>
      <c r="B977" s="5" t="s">
        <v>411</v>
      </c>
      <c r="C977" s="9">
        <v>251919</v>
      </c>
      <c r="D977" s="9">
        <v>0</v>
      </c>
      <c r="E977" s="13">
        <v>2519190</v>
      </c>
      <c r="F977" s="9">
        <v>3681336</v>
      </c>
      <c r="G977" s="5" t="s">
        <v>166</v>
      </c>
      <c r="H977" s="5" t="s">
        <v>167</v>
      </c>
      <c r="I977" s="10">
        <v>36160</v>
      </c>
      <c r="J977" s="1" t="s">
        <v>457</v>
      </c>
      <c r="K977" s="5" t="s">
        <v>12</v>
      </c>
      <c r="L977" s="7">
        <v>4</v>
      </c>
      <c r="M977" s="8">
        <v>46278.23</v>
      </c>
      <c r="O977" s="12" t="s">
        <v>1269</v>
      </c>
    </row>
    <row r="978" spans="1:15" ht="15.4" customHeight="1" outlineLevel="2">
      <c r="A978" s="5" t="s">
        <v>7</v>
      </c>
      <c r="B978" s="5" t="s">
        <v>411</v>
      </c>
      <c r="C978" s="9">
        <v>252823</v>
      </c>
      <c r="D978" s="9">
        <v>0</v>
      </c>
      <c r="E978" s="13">
        <v>2528230</v>
      </c>
      <c r="F978" s="9">
        <v>3681336</v>
      </c>
      <c r="G978" s="5" t="s">
        <v>173</v>
      </c>
      <c r="H978" s="5" t="s">
        <v>172</v>
      </c>
      <c r="I978" s="10">
        <v>36160</v>
      </c>
      <c r="J978" s="1" t="s">
        <v>457</v>
      </c>
      <c r="K978" s="5" t="s">
        <v>12</v>
      </c>
      <c r="L978" s="7">
        <v>4</v>
      </c>
      <c r="M978" s="8">
        <v>46278.23</v>
      </c>
      <c r="O978" s="12" t="s">
        <v>1269</v>
      </c>
    </row>
    <row r="979" spans="1:15" ht="15.4" customHeight="1" outlineLevel="2">
      <c r="A979" s="5" t="s">
        <v>7</v>
      </c>
      <c r="B979" s="5" t="s">
        <v>411</v>
      </c>
      <c r="C979" s="9">
        <v>253727</v>
      </c>
      <c r="D979" s="9">
        <v>0</v>
      </c>
      <c r="E979" s="13">
        <v>2537270</v>
      </c>
      <c r="F979" s="9">
        <v>3681336</v>
      </c>
      <c r="G979" s="5" t="s">
        <v>103</v>
      </c>
      <c r="H979" s="5" t="s">
        <v>104</v>
      </c>
      <c r="I979" s="10">
        <v>36160</v>
      </c>
      <c r="J979" s="1" t="s">
        <v>457</v>
      </c>
      <c r="K979" s="5" t="s">
        <v>12</v>
      </c>
      <c r="L979" s="7">
        <v>4</v>
      </c>
      <c r="M979" s="8">
        <v>46278.23</v>
      </c>
      <c r="O979" s="12" t="s">
        <v>1269</v>
      </c>
    </row>
    <row r="980" spans="1:15" ht="15.4" customHeight="1" outlineLevel="2">
      <c r="A980" s="5" t="s">
        <v>7</v>
      </c>
      <c r="B980" s="5" t="s">
        <v>411</v>
      </c>
      <c r="C980" s="9">
        <v>3311629</v>
      </c>
      <c r="D980" s="9">
        <v>0</v>
      </c>
      <c r="E980" s="13">
        <v>33116290</v>
      </c>
      <c r="F980" s="9">
        <v>3681336</v>
      </c>
      <c r="G980" s="5" t="s">
        <v>160</v>
      </c>
      <c r="H980" s="5" t="s">
        <v>161</v>
      </c>
      <c r="I980" s="10">
        <v>43465</v>
      </c>
      <c r="J980" s="1" t="s">
        <v>457</v>
      </c>
      <c r="K980" s="5" t="s">
        <v>12</v>
      </c>
      <c r="L980" s="7">
        <v>4</v>
      </c>
      <c r="M980" s="8">
        <v>46760.68</v>
      </c>
      <c r="O980" s="12" t="s">
        <v>1269</v>
      </c>
    </row>
    <row r="981" spans="1:15" ht="15.4" customHeight="1" outlineLevel="2">
      <c r="A981" s="5" t="s">
        <v>7</v>
      </c>
      <c r="B981" s="5" t="s">
        <v>411</v>
      </c>
      <c r="C981" s="9">
        <v>253049</v>
      </c>
      <c r="D981" s="9">
        <v>0</v>
      </c>
      <c r="E981" s="13">
        <v>2530490</v>
      </c>
      <c r="F981" s="9">
        <v>3681336</v>
      </c>
      <c r="G981" s="5" t="s">
        <v>155</v>
      </c>
      <c r="H981" s="5" t="s">
        <v>156</v>
      </c>
      <c r="I981" s="10">
        <v>36160</v>
      </c>
      <c r="J981" s="1" t="s">
        <v>457</v>
      </c>
      <c r="K981" s="5" t="s">
        <v>12</v>
      </c>
      <c r="L981" s="7">
        <v>9</v>
      </c>
      <c r="M981" s="8">
        <v>104126.01</v>
      </c>
      <c r="O981" s="12" t="s">
        <v>1269</v>
      </c>
    </row>
    <row r="982" spans="1:15" ht="15.4" customHeight="1" outlineLevel="2">
      <c r="A982" s="5" t="s">
        <v>7</v>
      </c>
      <c r="B982" s="5" t="s">
        <v>411</v>
      </c>
      <c r="C982" s="9">
        <v>253275</v>
      </c>
      <c r="D982" s="9">
        <v>0</v>
      </c>
      <c r="E982" s="13">
        <v>2532750</v>
      </c>
      <c r="F982" s="9">
        <v>3681336</v>
      </c>
      <c r="G982" s="5" t="s">
        <v>110</v>
      </c>
      <c r="H982" s="5" t="s">
        <v>111</v>
      </c>
      <c r="I982" s="10">
        <v>36160</v>
      </c>
      <c r="J982" s="1" t="s">
        <v>457</v>
      </c>
      <c r="K982" s="5" t="s">
        <v>12</v>
      </c>
      <c r="L982" s="7">
        <v>10</v>
      </c>
      <c r="M982" s="8">
        <v>115213.12</v>
      </c>
      <c r="O982" s="12" t="s">
        <v>1269</v>
      </c>
    </row>
    <row r="983" spans="1:15" ht="15.4" customHeight="1" outlineLevel="2">
      <c r="A983" s="5" t="s">
        <v>7</v>
      </c>
      <c r="B983" s="5" t="s">
        <v>411</v>
      </c>
      <c r="C983" s="9">
        <v>250561</v>
      </c>
      <c r="D983" s="9">
        <v>0</v>
      </c>
      <c r="E983" s="13">
        <v>2505610</v>
      </c>
      <c r="F983" s="9">
        <v>3681336</v>
      </c>
      <c r="G983" s="5" t="s">
        <v>9</v>
      </c>
      <c r="H983" s="5" t="s">
        <v>94</v>
      </c>
      <c r="I983" s="10">
        <v>36160</v>
      </c>
      <c r="J983" s="1" t="s">
        <v>457</v>
      </c>
      <c r="K983" s="5" t="s">
        <v>12</v>
      </c>
      <c r="L983" s="7">
        <v>13</v>
      </c>
      <c r="M983" s="8">
        <v>150404.24</v>
      </c>
      <c r="O983" s="12" t="s">
        <v>1269</v>
      </c>
    </row>
    <row r="984" spans="1:15" ht="15.4" customHeight="1" outlineLevel="1">
      <c r="A984" s="5"/>
      <c r="B984" s="5"/>
      <c r="C984" s="9"/>
      <c r="D984" s="9"/>
      <c r="E984" s="13"/>
      <c r="F984" s="15" t="s">
        <v>1032</v>
      </c>
      <c r="G984" s="5"/>
      <c r="H984" s="5"/>
      <c r="I984" s="10"/>
      <c r="J984" s="1"/>
      <c r="K984" s="5"/>
      <c r="L984" s="7">
        <f>SUBTOTAL(9,L972:L983)</f>
        <v>58</v>
      </c>
      <c r="M984" s="8">
        <f>SUBTOTAL(9,M972:M983)</f>
        <v>671034.32000000007</v>
      </c>
      <c r="O984" s="12" t="s">
        <v>1269</v>
      </c>
    </row>
    <row r="985" spans="1:15" ht="15.4" customHeight="1" outlineLevel="2">
      <c r="A985" s="5" t="s">
        <v>7</v>
      </c>
      <c r="B985" s="5" t="s">
        <v>411</v>
      </c>
      <c r="C985" s="9">
        <v>2960050</v>
      </c>
      <c r="D985" s="9">
        <v>0</v>
      </c>
      <c r="E985" s="13">
        <v>29600500</v>
      </c>
      <c r="F985" s="9">
        <v>3681349</v>
      </c>
      <c r="G985" s="5" t="s">
        <v>9</v>
      </c>
      <c r="H985" s="5" t="s">
        <v>94</v>
      </c>
      <c r="I985" s="10">
        <v>42004</v>
      </c>
      <c r="J985" s="1" t="s">
        <v>516</v>
      </c>
      <c r="K985" s="5" t="s">
        <v>12</v>
      </c>
      <c r="L985" s="7">
        <v>2</v>
      </c>
      <c r="M985" s="8">
        <v>68819.929999999993</v>
      </c>
      <c r="O985" s="12" t="s">
        <v>1269</v>
      </c>
    </row>
    <row r="986" spans="1:15" ht="15.4" customHeight="1" outlineLevel="1">
      <c r="A986" s="5"/>
      <c r="B986" s="5"/>
      <c r="C986" s="9"/>
      <c r="D986" s="9"/>
      <c r="E986" s="13"/>
      <c r="F986" s="15" t="s">
        <v>1033</v>
      </c>
      <c r="G986" s="5"/>
      <c r="H986" s="5"/>
      <c r="I986" s="10"/>
      <c r="J986" s="1"/>
      <c r="K986" s="5"/>
      <c r="L986" s="7">
        <f>SUBTOTAL(9,L985:L985)</f>
        <v>2</v>
      </c>
      <c r="M986" s="8">
        <f>SUBTOTAL(9,M985:M985)</f>
        <v>68819.929999999993</v>
      </c>
      <c r="O986" s="12" t="s">
        <v>1269</v>
      </c>
    </row>
    <row r="987" spans="1:15" ht="15.4" customHeight="1" outlineLevel="2">
      <c r="A987" s="5" t="s">
        <v>7</v>
      </c>
      <c r="B987" s="5" t="s">
        <v>411</v>
      </c>
      <c r="C987" s="9">
        <v>3311915</v>
      </c>
      <c r="D987" s="9">
        <v>0</v>
      </c>
      <c r="E987" s="13">
        <v>33119150</v>
      </c>
      <c r="F987" s="9">
        <v>3681350</v>
      </c>
      <c r="G987" s="5" t="s">
        <v>160</v>
      </c>
      <c r="H987" s="5" t="s">
        <v>161</v>
      </c>
      <c r="I987" s="10">
        <v>43465</v>
      </c>
      <c r="J987" s="1" t="s">
        <v>533</v>
      </c>
      <c r="K987" s="5" t="s">
        <v>12</v>
      </c>
      <c r="L987" s="7">
        <v>1</v>
      </c>
      <c r="M987" s="8">
        <v>8595.65</v>
      </c>
      <c r="O987" s="12" t="s">
        <v>1269</v>
      </c>
    </row>
    <row r="988" spans="1:15" ht="15.4" customHeight="1" outlineLevel="2">
      <c r="A988" s="5" t="s">
        <v>7</v>
      </c>
      <c r="B988" s="5" t="s">
        <v>411</v>
      </c>
      <c r="C988" s="9">
        <v>253276</v>
      </c>
      <c r="D988" s="9">
        <v>0</v>
      </c>
      <c r="E988" s="13">
        <v>2532760</v>
      </c>
      <c r="F988" s="9">
        <v>3681350</v>
      </c>
      <c r="G988" s="5" t="s">
        <v>110</v>
      </c>
      <c r="H988" s="5" t="s">
        <v>111</v>
      </c>
      <c r="I988" s="10">
        <v>36160</v>
      </c>
      <c r="J988" s="1" t="s">
        <v>533</v>
      </c>
      <c r="K988" s="5" t="s">
        <v>12</v>
      </c>
      <c r="L988" s="7">
        <v>8</v>
      </c>
      <c r="M988" s="8">
        <v>82171.509999999995</v>
      </c>
      <c r="O988" s="12" t="s">
        <v>1269</v>
      </c>
    </row>
    <row r="989" spans="1:15" ht="15.4" customHeight="1" outlineLevel="1">
      <c r="A989" s="5"/>
      <c r="B989" s="5"/>
      <c r="C989" s="9"/>
      <c r="D989" s="9"/>
      <c r="E989" s="13"/>
      <c r="F989" s="15" t="s">
        <v>1034</v>
      </c>
      <c r="G989" s="5"/>
      <c r="H989" s="5"/>
      <c r="I989" s="10"/>
      <c r="J989" s="1"/>
      <c r="K989" s="5"/>
      <c r="L989" s="7">
        <f>SUBTOTAL(9,L987:L988)</f>
        <v>9</v>
      </c>
      <c r="M989" s="8">
        <f>SUBTOTAL(9,M987:M988)</f>
        <v>90767.159999999989</v>
      </c>
      <c r="O989" s="12" t="s">
        <v>1269</v>
      </c>
    </row>
    <row r="990" spans="1:15" ht="15.4" customHeight="1" outlineLevel="2">
      <c r="A990" s="5" t="s">
        <v>7</v>
      </c>
      <c r="B990" s="5" t="s">
        <v>411</v>
      </c>
      <c r="C990" s="9">
        <v>3311928</v>
      </c>
      <c r="D990" s="9">
        <v>0</v>
      </c>
      <c r="E990" s="13">
        <v>33119280</v>
      </c>
      <c r="F990" s="9">
        <v>3681355</v>
      </c>
      <c r="G990" s="5" t="s">
        <v>160</v>
      </c>
      <c r="H990" s="5" t="s">
        <v>161</v>
      </c>
      <c r="I990" s="10">
        <v>43465</v>
      </c>
      <c r="J990" s="1" t="s">
        <v>536</v>
      </c>
      <c r="K990" s="5" t="s">
        <v>12</v>
      </c>
      <c r="L990" s="7">
        <v>1</v>
      </c>
      <c r="M990" s="8">
        <v>18639.560000000001</v>
      </c>
      <c r="O990" s="12" t="s">
        <v>1269</v>
      </c>
    </row>
    <row r="991" spans="1:15" ht="15.4" customHeight="1" outlineLevel="2">
      <c r="A991" s="5" t="s">
        <v>7</v>
      </c>
      <c r="B991" s="5" t="s">
        <v>411</v>
      </c>
      <c r="C991" s="9">
        <v>253386</v>
      </c>
      <c r="D991" s="9">
        <v>0</v>
      </c>
      <c r="E991" s="13">
        <v>2533860</v>
      </c>
      <c r="F991" s="9">
        <v>3681355</v>
      </c>
      <c r="G991" s="5" t="s">
        <v>110</v>
      </c>
      <c r="H991" s="5" t="s">
        <v>111</v>
      </c>
      <c r="I991" s="10">
        <v>36341</v>
      </c>
      <c r="J991" s="1" t="s">
        <v>536</v>
      </c>
      <c r="K991" s="5" t="s">
        <v>12</v>
      </c>
      <c r="L991" s="7">
        <v>5</v>
      </c>
      <c r="M991" s="8">
        <v>178187.87</v>
      </c>
      <c r="O991" s="12" t="s">
        <v>1269</v>
      </c>
    </row>
    <row r="992" spans="1:15" ht="15.4" customHeight="1" outlineLevel="2">
      <c r="A992" s="5" t="s">
        <v>7</v>
      </c>
      <c r="B992" s="5" t="s">
        <v>411</v>
      </c>
      <c r="C992" s="9">
        <v>1778026</v>
      </c>
      <c r="D992" s="9">
        <v>0</v>
      </c>
      <c r="E992" s="13">
        <v>17780260</v>
      </c>
      <c r="F992" s="9">
        <v>3681355</v>
      </c>
      <c r="G992" s="5" t="s">
        <v>176</v>
      </c>
      <c r="H992" s="5" t="s">
        <v>177</v>
      </c>
      <c r="I992" s="10">
        <v>40178</v>
      </c>
      <c r="J992" s="1" t="s">
        <v>553</v>
      </c>
      <c r="K992" s="5" t="s">
        <v>12</v>
      </c>
      <c r="L992" s="7">
        <v>2</v>
      </c>
      <c r="M992" s="8">
        <v>64730.47</v>
      </c>
      <c r="O992" s="12" t="s">
        <v>1269</v>
      </c>
    </row>
    <row r="993" spans="1:15" ht="15.4" customHeight="1" outlineLevel="1">
      <c r="A993" s="5"/>
      <c r="B993" s="5"/>
      <c r="C993" s="9"/>
      <c r="D993" s="9"/>
      <c r="E993" s="13"/>
      <c r="F993" s="15" t="s">
        <v>1035</v>
      </c>
      <c r="G993" s="5"/>
      <c r="H993" s="5"/>
      <c r="I993" s="10"/>
      <c r="J993" s="1"/>
      <c r="K993" s="5"/>
      <c r="L993" s="7">
        <f>SUBTOTAL(9,L990:L992)</f>
        <v>8</v>
      </c>
      <c r="M993" s="8">
        <f>SUBTOTAL(9,M990:M992)</f>
        <v>261557.9</v>
      </c>
      <c r="O993" s="12" t="s">
        <v>1269</v>
      </c>
    </row>
    <row r="994" spans="1:15" ht="15.4" customHeight="1" outlineLevel="2">
      <c r="A994" s="5" t="s">
        <v>7</v>
      </c>
      <c r="B994" s="5" t="s">
        <v>411</v>
      </c>
      <c r="C994" s="9">
        <v>252599</v>
      </c>
      <c r="D994" s="9">
        <v>0</v>
      </c>
      <c r="E994" s="13">
        <v>2525990</v>
      </c>
      <c r="F994" s="9">
        <v>3681358</v>
      </c>
      <c r="G994" s="5" t="s">
        <v>105</v>
      </c>
      <c r="H994" s="5" t="s">
        <v>106</v>
      </c>
      <c r="I994" s="10">
        <v>42004</v>
      </c>
      <c r="J994" s="1" t="s">
        <v>483</v>
      </c>
      <c r="K994" s="5" t="s">
        <v>12</v>
      </c>
      <c r="L994" s="7">
        <v>1</v>
      </c>
      <c r="M994" s="8">
        <v>4200.07</v>
      </c>
      <c r="O994" s="12" t="s">
        <v>1269</v>
      </c>
    </row>
    <row r="995" spans="1:15" ht="15.4" customHeight="1" outlineLevel="2">
      <c r="A995" s="5" t="s">
        <v>7</v>
      </c>
      <c r="B995" s="5" t="s">
        <v>411</v>
      </c>
      <c r="C995" s="9">
        <v>253051</v>
      </c>
      <c r="D995" s="9">
        <v>0</v>
      </c>
      <c r="E995" s="13">
        <v>2530510</v>
      </c>
      <c r="F995" s="9">
        <v>3681358</v>
      </c>
      <c r="G995" s="5" t="s">
        <v>155</v>
      </c>
      <c r="H995" s="5" t="s">
        <v>156</v>
      </c>
      <c r="I995" s="10">
        <v>43465</v>
      </c>
      <c r="J995" s="1" t="s">
        <v>483</v>
      </c>
      <c r="K995" s="5" t="s">
        <v>12</v>
      </c>
      <c r="L995" s="7">
        <v>1</v>
      </c>
      <c r="M995" s="8">
        <v>14549.55</v>
      </c>
      <c r="O995" s="12" t="s">
        <v>1269</v>
      </c>
    </row>
    <row r="996" spans="1:15" ht="15.4" customHeight="1" outlineLevel="2">
      <c r="A996" s="5" t="s">
        <v>7</v>
      </c>
      <c r="B996" s="5" t="s">
        <v>411</v>
      </c>
      <c r="C996" s="9">
        <v>251921</v>
      </c>
      <c r="D996" s="9">
        <v>0</v>
      </c>
      <c r="E996" s="13">
        <v>2519210</v>
      </c>
      <c r="F996" s="9">
        <v>3681358</v>
      </c>
      <c r="G996" s="5" t="s">
        <v>166</v>
      </c>
      <c r="H996" s="5" t="s">
        <v>167</v>
      </c>
      <c r="I996" s="10">
        <v>41274</v>
      </c>
      <c r="J996" s="1" t="s">
        <v>483</v>
      </c>
      <c r="K996" s="5" t="s">
        <v>12</v>
      </c>
      <c r="L996" s="7">
        <v>2</v>
      </c>
      <c r="M996" s="8">
        <v>17882.57</v>
      </c>
      <c r="O996" s="12" t="s">
        <v>1269</v>
      </c>
    </row>
    <row r="997" spans="1:15" ht="15.4" customHeight="1" outlineLevel="2">
      <c r="A997" s="5" t="s">
        <v>7</v>
      </c>
      <c r="B997" s="5" t="s">
        <v>411</v>
      </c>
      <c r="C997" s="9">
        <v>253729</v>
      </c>
      <c r="D997" s="9">
        <v>0</v>
      </c>
      <c r="E997" s="13">
        <v>2537290</v>
      </c>
      <c r="F997" s="9">
        <v>3681358</v>
      </c>
      <c r="G997" s="5" t="s">
        <v>103</v>
      </c>
      <c r="H997" s="5" t="s">
        <v>104</v>
      </c>
      <c r="I997" s="10">
        <v>37621</v>
      </c>
      <c r="J997" s="1" t="s">
        <v>483</v>
      </c>
      <c r="K997" s="5" t="s">
        <v>12</v>
      </c>
      <c r="L997" s="7">
        <v>3</v>
      </c>
      <c r="M997" s="8">
        <v>19349.509999999998</v>
      </c>
      <c r="O997" s="12" t="s">
        <v>1269</v>
      </c>
    </row>
    <row r="998" spans="1:15" ht="15.4" customHeight="1" outlineLevel="2">
      <c r="A998" s="5" t="s">
        <v>7</v>
      </c>
      <c r="B998" s="5" t="s">
        <v>411</v>
      </c>
      <c r="C998" s="9">
        <v>250563</v>
      </c>
      <c r="D998" s="9">
        <v>0</v>
      </c>
      <c r="E998" s="13">
        <v>2505630</v>
      </c>
      <c r="F998" s="9">
        <v>3681358</v>
      </c>
      <c r="G998" s="5" t="s">
        <v>9</v>
      </c>
      <c r="H998" s="5" t="s">
        <v>94</v>
      </c>
      <c r="I998" s="10">
        <v>38717</v>
      </c>
      <c r="J998" s="1" t="s">
        <v>483</v>
      </c>
      <c r="K998" s="5" t="s">
        <v>12</v>
      </c>
      <c r="L998" s="7">
        <v>4</v>
      </c>
      <c r="M998" s="8">
        <v>92555.04</v>
      </c>
      <c r="O998" s="12" t="s">
        <v>1269</v>
      </c>
    </row>
    <row r="999" spans="1:15" ht="15.4" customHeight="1" outlineLevel="2">
      <c r="A999" s="5" t="s">
        <v>7</v>
      </c>
      <c r="B999" s="5" t="s">
        <v>411</v>
      </c>
      <c r="C999" s="9">
        <v>252825</v>
      </c>
      <c r="D999" s="9">
        <v>0</v>
      </c>
      <c r="E999" s="13">
        <v>2528250</v>
      </c>
      <c r="F999" s="9">
        <v>3681358</v>
      </c>
      <c r="G999" s="5" t="s">
        <v>173</v>
      </c>
      <c r="H999" s="5" t="s">
        <v>172</v>
      </c>
      <c r="I999" s="10">
        <v>37256</v>
      </c>
      <c r="J999" s="1" t="s">
        <v>483</v>
      </c>
      <c r="K999" s="5" t="s">
        <v>12</v>
      </c>
      <c r="L999" s="7">
        <v>5</v>
      </c>
      <c r="M999" s="8">
        <v>47640.51</v>
      </c>
      <c r="O999" s="12" t="s">
        <v>1269</v>
      </c>
    </row>
    <row r="1000" spans="1:15" ht="15.4" customHeight="1" outlineLevel="2">
      <c r="A1000" s="5" t="s">
        <v>7</v>
      </c>
      <c r="B1000" s="5" t="s">
        <v>411</v>
      </c>
      <c r="C1000" s="9">
        <v>251695</v>
      </c>
      <c r="D1000" s="9">
        <v>0</v>
      </c>
      <c r="E1000" s="13">
        <v>2516950</v>
      </c>
      <c r="F1000" s="9">
        <v>3681358</v>
      </c>
      <c r="G1000" s="5" t="s">
        <v>126</v>
      </c>
      <c r="H1000" s="5" t="s">
        <v>127</v>
      </c>
      <c r="I1000" s="10">
        <v>38717</v>
      </c>
      <c r="J1000" s="1" t="s">
        <v>483</v>
      </c>
      <c r="K1000" s="5" t="s">
        <v>12</v>
      </c>
      <c r="L1000" s="7">
        <v>7</v>
      </c>
      <c r="M1000" s="8">
        <v>52972.44</v>
      </c>
      <c r="O1000" s="12" t="s">
        <v>1269</v>
      </c>
    </row>
    <row r="1001" spans="1:15" ht="15.4" customHeight="1" outlineLevel="2">
      <c r="A1001" s="5" t="s">
        <v>7</v>
      </c>
      <c r="B1001" s="5" t="s">
        <v>411</v>
      </c>
      <c r="C1001" s="9">
        <v>3311630</v>
      </c>
      <c r="D1001" s="9">
        <v>0</v>
      </c>
      <c r="E1001" s="13">
        <v>33116300</v>
      </c>
      <c r="F1001" s="9">
        <v>3681358</v>
      </c>
      <c r="G1001" s="5" t="s">
        <v>160</v>
      </c>
      <c r="H1001" s="5" t="s">
        <v>161</v>
      </c>
      <c r="I1001" s="10">
        <v>43465</v>
      </c>
      <c r="J1001" s="1" t="s">
        <v>483</v>
      </c>
      <c r="K1001" s="5" t="s">
        <v>12</v>
      </c>
      <c r="L1001" s="7">
        <v>8</v>
      </c>
      <c r="M1001" s="8">
        <v>94639.57</v>
      </c>
      <c r="O1001" s="12" t="s">
        <v>1269</v>
      </c>
    </row>
    <row r="1002" spans="1:15" ht="15.4" customHeight="1" outlineLevel="2">
      <c r="A1002" s="5" t="s">
        <v>7</v>
      </c>
      <c r="B1002" s="5" t="s">
        <v>411</v>
      </c>
      <c r="C1002" s="9">
        <v>250337</v>
      </c>
      <c r="D1002" s="9">
        <v>0</v>
      </c>
      <c r="E1002" s="13">
        <v>2503370</v>
      </c>
      <c r="F1002" s="9">
        <v>3681358</v>
      </c>
      <c r="G1002" s="5" t="s">
        <v>64</v>
      </c>
      <c r="H1002" s="5" t="s">
        <v>65</v>
      </c>
      <c r="I1002" s="10">
        <v>39813</v>
      </c>
      <c r="J1002" s="1" t="s">
        <v>483</v>
      </c>
      <c r="K1002" s="5" t="s">
        <v>12</v>
      </c>
      <c r="L1002" s="7">
        <v>11</v>
      </c>
      <c r="M1002" s="8">
        <v>136615.93</v>
      </c>
      <c r="O1002" s="12" t="s">
        <v>1269</v>
      </c>
    </row>
    <row r="1003" spans="1:15" ht="15.4" customHeight="1" outlineLevel="2">
      <c r="A1003" s="5" t="s">
        <v>7</v>
      </c>
      <c r="B1003" s="5" t="s">
        <v>411</v>
      </c>
      <c r="C1003" s="9">
        <v>253277</v>
      </c>
      <c r="D1003" s="9">
        <v>0</v>
      </c>
      <c r="E1003" s="13">
        <v>2532770</v>
      </c>
      <c r="F1003" s="9">
        <v>3681358</v>
      </c>
      <c r="G1003" s="5" t="s">
        <v>110</v>
      </c>
      <c r="H1003" s="5" t="s">
        <v>111</v>
      </c>
      <c r="I1003" s="10">
        <v>36160</v>
      </c>
      <c r="J1003" s="1" t="s">
        <v>483</v>
      </c>
      <c r="K1003" s="5" t="s">
        <v>12</v>
      </c>
      <c r="L1003" s="7">
        <v>38</v>
      </c>
      <c r="M1003" s="8">
        <v>577197.03</v>
      </c>
      <c r="O1003" s="12" t="s">
        <v>1269</v>
      </c>
    </row>
    <row r="1004" spans="1:15" ht="15.4" customHeight="1" outlineLevel="1">
      <c r="A1004" s="5"/>
      <c r="B1004" s="5"/>
      <c r="C1004" s="9"/>
      <c r="D1004" s="9"/>
      <c r="E1004" s="13"/>
      <c r="F1004" s="15" t="s">
        <v>1036</v>
      </c>
      <c r="G1004" s="5"/>
      <c r="H1004" s="5"/>
      <c r="I1004" s="10"/>
      <c r="J1004" s="1"/>
      <c r="K1004" s="5"/>
      <c r="L1004" s="7">
        <f>SUBTOTAL(9,L994:L1003)</f>
        <v>80</v>
      </c>
      <c r="M1004" s="8">
        <f>SUBTOTAL(9,M994:M1003)</f>
        <v>1057602.22</v>
      </c>
      <c r="O1004" s="12" t="s">
        <v>1269</v>
      </c>
    </row>
    <row r="1005" spans="1:15" ht="15.4" customHeight="1" outlineLevel="2">
      <c r="A1005" s="5" t="s">
        <v>7</v>
      </c>
      <c r="B1005" s="5" t="s">
        <v>411</v>
      </c>
      <c r="C1005" s="9">
        <v>253052</v>
      </c>
      <c r="D1005" s="9">
        <v>0</v>
      </c>
      <c r="E1005" s="13">
        <v>2530520</v>
      </c>
      <c r="F1005" s="9">
        <v>3681362</v>
      </c>
      <c r="G1005" s="5" t="s">
        <v>155</v>
      </c>
      <c r="H1005" s="5" t="s">
        <v>156</v>
      </c>
      <c r="I1005" s="10">
        <v>42735</v>
      </c>
      <c r="J1005" s="1" t="s">
        <v>484</v>
      </c>
      <c r="K1005" s="5" t="s">
        <v>12</v>
      </c>
      <c r="L1005" s="7">
        <v>1</v>
      </c>
      <c r="M1005" s="8">
        <v>20514</v>
      </c>
      <c r="O1005" s="12" t="s">
        <v>1269</v>
      </c>
    </row>
    <row r="1006" spans="1:15" ht="15.4" customHeight="1" outlineLevel="2">
      <c r="A1006" s="5" t="s">
        <v>7</v>
      </c>
      <c r="B1006" s="5" t="s">
        <v>411</v>
      </c>
      <c r="C1006" s="9">
        <v>252600</v>
      </c>
      <c r="D1006" s="9">
        <v>0</v>
      </c>
      <c r="E1006" s="13">
        <v>2526000</v>
      </c>
      <c r="F1006" s="9">
        <v>3681362</v>
      </c>
      <c r="G1006" s="5" t="s">
        <v>105</v>
      </c>
      <c r="H1006" s="5" t="s">
        <v>106</v>
      </c>
      <c r="I1006" s="10">
        <v>42369</v>
      </c>
      <c r="J1006" s="1" t="s">
        <v>484</v>
      </c>
      <c r="K1006" s="5" t="s">
        <v>12</v>
      </c>
      <c r="L1006" s="7">
        <v>1</v>
      </c>
      <c r="M1006" s="8">
        <v>21776.6</v>
      </c>
      <c r="O1006" s="12" t="s">
        <v>1269</v>
      </c>
    </row>
    <row r="1007" spans="1:15" ht="15.4" customHeight="1" outlineLevel="2">
      <c r="A1007" s="5" t="s">
        <v>7</v>
      </c>
      <c r="B1007" s="5" t="s">
        <v>411</v>
      </c>
      <c r="C1007" s="9">
        <v>251469</v>
      </c>
      <c r="D1007" s="9">
        <v>0</v>
      </c>
      <c r="E1007" s="13">
        <v>2514690</v>
      </c>
      <c r="F1007" s="9">
        <v>3681362</v>
      </c>
      <c r="G1007" s="5" t="s">
        <v>53</v>
      </c>
      <c r="H1007" s="5" t="s">
        <v>54</v>
      </c>
      <c r="I1007" s="10">
        <v>42369</v>
      </c>
      <c r="J1007" s="1" t="s">
        <v>484</v>
      </c>
      <c r="K1007" s="5" t="s">
        <v>12</v>
      </c>
      <c r="L1007" s="7">
        <v>2</v>
      </c>
      <c r="M1007" s="8">
        <v>37698.730000000003</v>
      </c>
      <c r="O1007" s="12" t="s">
        <v>1269</v>
      </c>
    </row>
    <row r="1008" spans="1:15" ht="15.4" customHeight="1" outlineLevel="2">
      <c r="A1008" s="5" t="s">
        <v>7</v>
      </c>
      <c r="B1008" s="5" t="s">
        <v>411</v>
      </c>
      <c r="C1008" s="9">
        <v>250338</v>
      </c>
      <c r="D1008" s="9">
        <v>0</v>
      </c>
      <c r="E1008" s="13">
        <v>2503380</v>
      </c>
      <c r="F1008" s="9">
        <v>3681362</v>
      </c>
      <c r="G1008" s="5" t="s">
        <v>64</v>
      </c>
      <c r="H1008" s="5" t="s">
        <v>65</v>
      </c>
      <c r="I1008" s="10">
        <v>42369</v>
      </c>
      <c r="J1008" s="1" t="s">
        <v>484</v>
      </c>
      <c r="K1008" s="5" t="s">
        <v>12</v>
      </c>
      <c r="L1008" s="7">
        <v>2</v>
      </c>
      <c r="M1008" s="8">
        <v>41803.67</v>
      </c>
      <c r="O1008" s="12" t="s">
        <v>1269</v>
      </c>
    </row>
    <row r="1009" spans="1:15" ht="15.4" customHeight="1" outlineLevel="2">
      <c r="A1009" s="5" t="s">
        <v>7</v>
      </c>
      <c r="B1009" s="5" t="s">
        <v>411</v>
      </c>
      <c r="C1009" s="9">
        <v>253278</v>
      </c>
      <c r="D1009" s="9">
        <v>0</v>
      </c>
      <c r="E1009" s="13">
        <v>2532780</v>
      </c>
      <c r="F1009" s="9">
        <v>3681362</v>
      </c>
      <c r="G1009" s="5" t="s">
        <v>110</v>
      </c>
      <c r="H1009" s="5" t="s">
        <v>111</v>
      </c>
      <c r="I1009" s="10">
        <v>36160</v>
      </c>
      <c r="J1009" s="1" t="s">
        <v>484</v>
      </c>
      <c r="K1009" s="5" t="s">
        <v>12</v>
      </c>
      <c r="L1009" s="7">
        <v>11</v>
      </c>
      <c r="M1009" s="8">
        <v>359208.94</v>
      </c>
      <c r="O1009" s="12" t="s">
        <v>1269</v>
      </c>
    </row>
    <row r="1010" spans="1:15" ht="15.4" customHeight="1" outlineLevel="2">
      <c r="A1010" s="5" t="s">
        <v>7</v>
      </c>
      <c r="B1010" s="5" t="s">
        <v>411</v>
      </c>
      <c r="C1010" s="9">
        <v>250564</v>
      </c>
      <c r="D1010" s="9">
        <v>0</v>
      </c>
      <c r="E1010" s="13">
        <v>2505640</v>
      </c>
      <c r="F1010" s="9">
        <v>3681362</v>
      </c>
      <c r="G1010" s="5" t="s">
        <v>9</v>
      </c>
      <c r="H1010" s="5" t="s">
        <v>94</v>
      </c>
      <c r="I1010" s="10">
        <v>36891</v>
      </c>
      <c r="J1010" s="1" t="s">
        <v>484</v>
      </c>
      <c r="K1010" s="5" t="s">
        <v>12</v>
      </c>
      <c r="L1010" s="7">
        <v>17</v>
      </c>
      <c r="M1010" s="8">
        <v>313333.36</v>
      </c>
      <c r="O1010" s="12" t="s">
        <v>1269</v>
      </c>
    </row>
    <row r="1011" spans="1:15" ht="15.4" customHeight="1" outlineLevel="2">
      <c r="A1011" s="5" t="s">
        <v>7</v>
      </c>
      <c r="B1011" s="5" t="s">
        <v>411</v>
      </c>
      <c r="C1011" s="9">
        <v>3311991</v>
      </c>
      <c r="D1011" s="9">
        <v>0</v>
      </c>
      <c r="E1011" s="13">
        <v>33119910</v>
      </c>
      <c r="F1011" s="9">
        <v>3681362</v>
      </c>
      <c r="G1011" s="5" t="s">
        <v>160</v>
      </c>
      <c r="H1011" s="5" t="s">
        <v>161</v>
      </c>
      <c r="I1011" s="10">
        <v>43465</v>
      </c>
      <c r="J1011" s="1" t="s">
        <v>517</v>
      </c>
      <c r="K1011" s="5" t="s">
        <v>12</v>
      </c>
      <c r="L1011" s="7">
        <v>2</v>
      </c>
      <c r="M1011" s="8">
        <v>61944.06</v>
      </c>
      <c r="O1011" s="12" t="s">
        <v>1269</v>
      </c>
    </row>
    <row r="1012" spans="1:15" ht="15.4" customHeight="1" outlineLevel="1">
      <c r="A1012" s="5"/>
      <c r="B1012" s="5"/>
      <c r="C1012" s="9"/>
      <c r="D1012" s="9"/>
      <c r="E1012" s="13"/>
      <c r="F1012" s="15" t="s">
        <v>1037</v>
      </c>
      <c r="G1012" s="5"/>
      <c r="H1012" s="5"/>
      <c r="I1012" s="10"/>
      <c r="J1012" s="1"/>
      <c r="K1012" s="5"/>
      <c r="L1012" s="7">
        <f>SUBTOTAL(9,L1005:L1011)</f>
        <v>36</v>
      </c>
      <c r="M1012" s="8">
        <f>SUBTOTAL(9,M1005:M1011)</f>
        <v>856279.3600000001</v>
      </c>
      <c r="O1012" s="12" t="s">
        <v>1269</v>
      </c>
    </row>
    <row r="1013" spans="1:15" ht="15.4" customHeight="1" outlineLevel="2">
      <c r="A1013" s="5" t="s">
        <v>7</v>
      </c>
      <c r="B1013" s="5" t="s">
        <v>411</v>
      </c>
      <c r="C1013" s="9">
        <v>251470</v>
      </c>
      <c r="D1013" s="9">
        <v>0</v>
      </c>
      <c r="E1013" s="13">
        <v>2514700</v>
      </c>
      <c r="F1013" s="9">
        <v>3681400</v>
      </c>
      <c r="G1013" s="5" t="s">
        <v>53</v>
      </c>
      <c r="H1013" s="5" t="s">
        <v>54</v>
      </c>
      <c r="I1013" s="10">
        <v>40178</v>
      </c>
      <c r="J1013" s="1" t="s">
        <v>458</v>
      </c>
      <c r="K1013" s="5" t="s">
        <v>12</v>
      </c>
      <c r="L1013" s="7">
        <v>1</v>
      </c>
      <c r="M1013" s="8">
        <v>4063.31</v>
      </c>
      <c r="O1013" s="12" t="s">
        <v>1269</v>
      </c>
    </row>
    <row r="1014" spans="1:15" ht="15.4" customHeight="1" outlineLevel="2">
      <c r="A1014" s="5" t="s">
        <v>7</v>
      </c>
      <c r="B1014" s="5" t="s">
        <v>411</v>
      </c>
      <c r="C1014" s="9">
        <v>253731</v>
      </c>
      <c r="D1014" s="9">
        <v>0</v>
      </c>
      <c r="E1014" s="13">
        <v>2537310</v>
      </c>
      <c r="F1014" s="9">
        <v>3681400</v>
      </c>
      <c r="G1014" s="5" t="s">
        <v>103</v>
      </c>
      <c r="H1014" s="5" t="s">
        <v>104</v>
      </c>
      <c r="I1014" s="10">
        <v>40908</v>
      </c>
      <c r="J1014" s="1" t="s">
        <v>458</v>
      </c>
      <c r="K1014" s="5" t="s">
        <v>12</v>
      </c>
      <c r="L1014" s="7">
        <v>1</v>
      </c>
      <c r="M1014" s="8">
        <v>4911.87</v>
      </c>
      <c r="O1014" s="12" t="s">
        <v>1269</v>
      </c>
    </row>
    <row r="1015" spans="1:15" ht="15.4" customHeight="1" outlineLevel="2">
      <c r="A1015" s="5" t="s">
        <v>7</v>
      </c>
      <c r="B1015" s="5" t="s">
        <v>411</v>
      </c>
      <c r="C1015" s="9">
        <v>250339</v>
      </c>
      <c r="D1015" s="9">
        <v>0</v>
      </c>
      <c r="E1015" s="13">
        <v>2503390</v>
      </c>
      <c r="F1015" s="9">
        <v>3681400</v>
      </c>
      <c r="G1015" s="5" t="s">
        <v>64</v>
      </c>
      <c r="H1015" s="5" t="s">
        <v>65</v>
      </c>
      <c r="I1015" s="10">
        <v>39082</v>
      </c>
      <c r="J1015" s="1" t="s">
        <v>458</v>
      </c>
      <c r="K1015" s="5" t="s">
        <v>12</v>
      </c>
      <c r="L1015" s="7">
        <v>2</v>
      </c>
      <c r="M1015" s="8">
        <v>2439.13</v>
      </c>
      <c r="O1015" s="12" t="s">
        <v>1269</v>
      </c>
    </row>
    <row r="1016" spans="1:15" ht="15.4" customHeight="1" outlineLevel="2">
      <c r="A1016" s="5" t="s">
        <v>7</v>
      </c>
      <c r="B1016" s="5" t="s">
        <v>411</v>
      </c>
      <c r="C1016" s="9">
        <v>251923</v>
      </c>
      <c r="D1016" s="9">
        <v>0</v>
      </c>
      <c r="E1016" s="13">
        <v>2519230</v>
      </c>
      <c r="F1016" s="9">
        <v>3681400</v>
      </c>
      <c r="G1016" s="5" t="s">
        <v>166</v>
      </c>
      <c r="H1016" s="5" t="s">
        <v>167</v>
      </c>
      <c r="I1016" s="10">
        <v>36922</v>
      </c>
      <c r="J1016" s="1" t="s">
        <v>458</v>
      </c>
      <c r="K1016" s="5" t="s">
        <v>12</v>
      </c>
      <c r="L1016" s="7">
        <v>2</v>
      </c>
      <c r="M1016" s="8">
        <v>6284.1</v>
      </c>
      <c r="O1016" s="12" t="s">
        <v>1269</v>
      </c>
    </row>
    <row r="1017" spans="1:15" ht="15.4" customHeight="1" outlineLevel="2">
      <c r="A1017" s="5" t="s">
        <v>7</v>
      </c>
      <c r="B1017" s="5" t="s">
        <v>411</v>
      </c>
      <c r="C1017" s="9">
        <v>3311916</v>
      </c>
      <c r="D1017" s="9">
        <v>0</v>
      </c>
      <c r="E1017" s="13">
        <v>33119160</v>
      </c>
      <c r="F1017" s="9">
        <v>3681400</v>
      </c>
      <c r="G1017" s="5" t="s">
        <v>160</v>
      </c>
      <c r="H1017" s="5" t="s">
        <v>161</v>
      </c>
      <c r="I1017" s="10">
        <v>43465</v>
      </c>
      <c r="J1017" s="1" t="s">
        <v>458</v>
      </c>
      <c r="K1017" s="5" t="s">
        <v>12</v>
      </c>
      <c r="L1017" s="7">
        <v>2</v>
      </c>
      <c r="M1017" s="8">
        <v>6855.95</v>
      </c>
      <c r="O1017" s="12" t="s">
        <v>1269</v>
      </c>
    </row>
    <row r="1018" spans="1:15" ht="15.4" customHeight="1" outlineLevel="2">
      <c r="A1018" s="5" t="s">
        <v>7</v>
      </c>
      <c r="B1018" s="5" t="s">
        <v>411</v>
      </c>
      <c r="C1018" s="9">
        <v>251697</v>
      </c>
      <c r="D1018" s="9">
        <v>0</v>
      </c>
      <c r="E1018" s="13">
        <v>2516970</v>
      </c>
      <c r="F1018" s="9">
        <v>3681400</v>
      </c>
      <c r="G1018" s="5" t="s">
        <v>126</v>
      </c>
      <c r="H1018" s="5" t="s">
        <v>127</v>
      </c>
      <c r="I1018" s="10">
        <v>40178</v>
      </c>
      <c r="J1018" s="1" t="s">
        <v>458</v>
      </c>
      <c r="K1018" s="5" t="s">
        <v>12</v>
      </c>
      <c r="L1018" s="7">
        <v>3</v>
      </c>
      <c r="M1018" s="8">
        <v>9023.75</v>
      </c>
      <c r="O1018" s="12" t="s">
        <v>1269</v>
      </c>
    </row>
    <row r="1019" spans="1:15" ht="15.4" customHeight="1" outlineLevel="2">
      <c r="A1019" s="5" t="s">
        <v>7</v>
      </c>
      <c r="B1019" s="5" t="s">
        <v>411</v>
      </c>
      <c r="C1019" s="9">
        <v>252827</v>
      </c>
      <c r="D1019" s="9">
        <v>0</v>
      </c>
      <c r="E1019" s="13">
        <v>2528270</v>
      </c>
      <c r="F1019" s="9">
        <v>3681400</v>
      </c>
      <c r="G1019" s="5" t="s">
        <v>173</v>
      </c>
      <c r="H1019" s="5" t="s">
        <v>172</v>
      </c>
      <c r="I1019" s="10">
        <v>37621</v>
      </c>
      <c r="J1019" s="1" t="s">
        <v>458</v>
      </c>
      <c r="K1019" s="5" t="s">
        <v>12</v>
      </c>
      <c r="L1019" s="7">
        <v>5</v>
      </c>
      <c r="M1019" s="8">
        <v>7820.85</v>
      </c>
      <c r="O1019" s="12" t="s">
        <v>1269</v>
      </c>
    </row>
    <row r="1020" spans="1:15" ht="15.4" customHeight="1" outlineLevel="2">
      <c r="A1020" s="5" t="s">
        <v>7</v>
      </c>
      <c r="B1020" s="5" t="s">
        <v>411</v>
      </c>
      <c r="C1020" s="9">
        <v>250565</v>
      </c>
      <c r="D1020" s="9">
        <v>0</v>
      </c>
      <c r="E1020" s="13">
        <v>2505650</v>
      </c>
      <c r="F1020" s="9">
        <v>3681400</v>
      </c>
      <c r="G1020" s="5" t="s">
        <v>9</v>
      </c>
      <c r="H1020" s="5" t="s">
        <v>94</v>
      </c>
      <c r="I1020" s="10">
        <v>36160</v>
      </c>
      <c r="J1020" s="1" t="s">
        <v>458</v>
      </c>
      <c r="K1020" s="5" t="s">
        <v>12</v>
      </c>
      <c r="L1020" s="7">
        <v>20</v>
      </c>
      <c r="M1020" s="8">
        <v>37619.24</v>
      </c>
      <c r="O1020" s="12" t="s">
        <v>1269</v>
      </c>
    </row>
    <row r="1021" spans="1:15" ht="15.4" customHeight="1" outlineLevel="2">
      <c r="A1021" s="5" t="s">
        <v>7</v>
      </c>
      <c r="B1021" s="5" t="s">
        <v>411</v>
      </c>
      <c r="C1021" s="9">
        <v>253279</v>
      </c>
      <c r="D1021" s="9">
        <v>0</v>
      </c>
      <c r="E1021" s="13">
        <v>2532790</v>
      </c>
      <c r="F1021" s="9">
        <v>3681400</v>
      </c>
      <c r="G1021" s="5" t="s">
        <v>110</v>
      </c>
      <c r="H1021" s="5" t="s">
        <v>111</v>
      </c>
      <c r="I1021" s="10">
        <v>36160</v>
      </c>
      <c r="J1021" s="1" t="s">
        <v>458</v>
      </c>
      <c r="K1021" s="5" t="s">
        <v>12</v>
      </c>
      <c r="L1021" s="7">
        <v>21</v>
      </c>
      <c r="M1021" s="8">
        <v>73577.33</v>
      </c>
      <c r="O1021" s="12" t="s">
        <v>1269</v>
      </c>
    </row>
    <row r="1022" spans="1:15" ht="15.4" customHeight="1" outlineLevel="2">
      <c r="A1022" s="5" t="s">
        <v>7</v>
      </c>
      <c r="B1022" s="5" t="s">
        <v>411</v>
      </c>
      <c r="C1022" s="9">
        <v>252375</v>
      </c>
      <c r="D1022" s="9">
        <v>0</v>
      </c>
      <c r="E1022" s="13">
        <v>2523750</v>
      </c>
      <c r="F1022" s="9">
        <v>3681400</v>
      </c>
      <c r="G1022" s="5" t="s">
        <v>20</v>
      </c>
      <c r="H1022" s="5" t="s">
        <v>21</v>
      </c>
      <c r="I1022" s="10">
        <v>36160</v>
      </c>
      <c r="J1022" s="1" t="s">
        <v>458</v>
      </c>
      <c r="K1022" s="5" t="s">
        <v>12</v>
      </c>
      <c r="L1022" s="7">
        <v>25</v>
      </c>
      <c r="M1022" s="8">
        <v>62498.879999999997</v>
      </c>
      <c r="O1022" s="12" t="s">
        <v>1269</v>
      </c>
    </row>
    <row r="1023" spans="1:15" ht="15.4" customHeight="1" outlineLevel="1">
      <c r="A1023" s="5"/>
      <c r="B1023" s="5"/>
      <c r="C1023" s="9"/>
      <c r="D1023" s="9"/>
      <c r="E1023" s="13"/>
      <c r="F1023" s="15" t="s">
        <v>1038</v>
      </c>
      <c r="G1023" s="5"/>
      <c r="H1023" s="5"/>
      <c r="I1023" s="10"/>
      <c r="J1023" s="1"/>
      <c r="K1023" s="5"/>
      <c r="L1023" s="7">
        <f>SUBTOTAL(9,L1013:L1022)</f>
        <v>82</v>
      </c>
      <c r="M1023" s="8">
        <f>SUBTOTAL(9,M1013:M1022)</f>
        <v>215094.41</v>
      </c>
      <c r="O1023" s="12" t="s">
        <v>1269</v>
      </c>
    </row>
    <row r="1024" spans="1:15" ht="15.4" customHeight="1" outlineLevel="2">
      <c r="A1024" s="5" t="s">
        <v>7</v>
      </c>
      <c r="B1024" s="5" t="s">
        <v>411</v>
      </c>
      <c r="C1024" s="9">
        <v>250566</v>
      </c>
      <c r="D1024" s="9">
        <v>0</v>
      </c>
      <c r="E1024" s="13">
        <v>2505660</v>
      </c>
      <c r="F1024" s="9">
        <v>3681402</v>
      </c>
      <c r="G1024" s="5" t="s">
        <v>9</v>
      </c>
      <c r="H1024" s="5" t="s">
        <v>94</v>
      </c>
      <c r="I1024" s="10">
        <v>36160</v>
      </c>
      <c r="J1024" s="1" t="s">
        <v>458</v>
      </c>
      <c r="K1024" s="5" t="s">
        <v>12</v>
      </c>
      <c r="L1024" s="7">
        <v>3</v>
      </c>
      <c r="M1024" s="8">
        <v>12118</v>
      </c>
      <c r="O1024" s="12" t="s">
        <v>1269</v>
      </c>
    </row>
    <row r="1025" spans="1:15" ht="15.4" customHeight="1" outlineLevel="1">
      <c r="A1025" s="5"/>
      <c r="B1025" s="5"/>
      <c r="C1025" s="9"/>
      <c r="D1025" s="9"/>
      <c r="E1025" s="13"/>
      <c r="F1025" s="15" t="s">
        <v>1039</v>
      </c>
      <c r="G1025" s="5"/>
      <c r="H1025" s="5"/>
      <c r="I1025" s="10"/>
      <c r="J1025" s="1"/>
      <c r="K1025" s="5"/>
      <c r="L1025" s="7">
        <f>SUBTOTAL(9,L1024:L1024)</f>
        <v>3</v>
      </c>
      <c r="M1025" s="8">
        <f>SUBTOTAL(9,M1024:M1024)</f>
        <v>12118</v>
      </c>
      <c r="O1025" s="12" t="s">
        <v>1269</v>
      </c>
    </row>
    <row r="1026" spans="1:15" ht="15.4" customHeight="1" outlineLevel="2">
      <c r="A1026" s="5" t="s">
        <v>7</v>
      </c>
      <c r="B1026" s="5" t="s">
        <v>411</v>
      </c>
      <c r="C1026" s="9">
        <v>251925</v>
      </c>
      <c r="D1026" s="9">
        <v>0</v>
      </c>
      <c r="E1026" s="13">
        <v>2519250</v>
      </c>
      <c r="F1026" s="9">
        <v>3681404</v>
      </c>
      <c r="G1026" s="5" t="s">
        <v>166</v>
      </c>
      <c r="H1026" s="5" t="s">
        <v>167</v>
      </c>
      <c r="I1026" s="10">
        <v>36160</v>
      </c>
      <c r="J1026" s="1" t="s">
        <v>458</v>
      </c>
      <c r="K1026" s="5" t="s">
        <v>12</v>
      </c>
      <c r="L1026" s="7">
        <v>1</v>
      </c>
      <c r="M1026" s="8">
        <v>2375.52</v>
      </c>
      <c r="O1026" s="12" t="s">
        <v>1269</v>
      </c>
    </row>
    <row r="1027" spans="1:15" ht="15.4" customHeight="1" outlineLevel="2">
      <c r="A1027" s="5" t="s">
        <v>7</v>
      </c>
      <c r="B1027" s="5" t="s">
        <v>411</v>
      </c>
      <c r="C1027" s="9">
        <v>252603</v>
      </c>
      <c r="D1027" s="9">
        <v>0</v>
      </c>
      <c r="E1027" s="13">
        <v>2526030</v>
      </c>
      <c r="F1027" s="9">
        <v>3681404</v>
      </c>
      <c r="G1027" s="5" t="s">
        <v>105</v>
      </c>
      <c r="H1027" s="5" t="s">
        <v>106</v>
      </c>
      <c r="I1027" s="10">
        <v>36160</v>
      </c>
      <c r="J1027" s="1" t="s">
        <v>458</v>
      </c>
      <c r="K1027" s="5" t="s">
        <v>12</v>
      </c>
      <c r="L1027" s="7">
        <v>1</v>
      </c>
      <c r="M1027" s="8">
        <v>2751.42</v>
      </c>
      <c r="O1027" s="12" t="s">
        <v>1269</v>
      </c>
    </row>
    <row r="1028" spans="1:15" ht="15.4" customHeight="1" outlineLevel="2">
      <c r="A1028" s="5" t="s">
        <v>7</v>
      </c>
      <c r="B1028" s="5" t="s">
        <v>411</v>
      </c>
      <c r="C1028" s="9">
        <v>251019</v>
      </c>
      <c r="D1028" s="9">
        <v>0</v>
      </c>
      <c r="E1028" s="13">
        <v>2510190</v>
      </c>
      <c r="F1028" s="9">
        <v>3681404</v>
      </c>
      <c r="G1028" s="5" t="s">
        <v>171</v>
      </c>
      <c r="H1028" s="5" t="s">
        <v>172</v>
      </c>
      <c r="I1028" s="10">
        <v>36160</v>
      </c>
      <c r="J1028" s="1" t="s">
        <v>458</v>
      </c>
      <c r="K1028" s="5" t="s">
        <v>12</v>
      </c>
      <c r="L1028" s="7">
        <v>2</v>
      </c>
      <c r="M1028" s="8">
        <v>15181.06</v>
      </c>
      <c r="O1028" s="12" t="s">
        <v>1269</v>
      </c>
    </row>
    <row r="1029" spans="1:15" ht="15.4" customHeight="1" outlineLevel="2">
      <c r="A1029" s="5" t="s">
        <v>7</v>
      </c>
      <c r="B1029" s="5" t="s">
        <v>411</v>
      </c>
      <c r="C1029" s="9">
        <v>251699</v>
      </c>
      <c r="D1029" s="9">
        <v>0</v>
      </c>
      <c r="E1029" s="13">
        <v>2516990</v>
      </c>
      <c r="F1029" s="9">
        <v>3681404</v>
      </c>
      <c r="G1029" s="5" t="s">
        <v>126</v>
      </c>
      <c r="H1029" s="5" t="s">
        <v>127</v>
      </c>
      <c r="I1029" s="10">
        <v>36160</v>
      </c>
      <c r="J1029" s="1" t="s">
        <v>458</v>
      </c>
      <c r="K1029" s="5" t="s">
        <v>12</v>
      </c>
      <c r="L1029" s="7">
        <v>2</v>
      </c>
      <c r="M1029" s="8">
        <v>17405.21</v>
      </c>
      <c r="O1029" s="12" t="s">
        <v>1269</v>
      </c>
    </row>
    <row r="1030" spans="1:15" ht="15.4" customHeight="1" outlineLevel="2">
      <c r="A1030" s="5" t="s">
        <v>7</v>
      </c>
      <c r="B1030" s="5" t="s">
        <v>411</v>
      </c>
      <c r="C1030" s="9">
        <v>251472</v>
      </c>
      <c r="D1030" s="9">
        <v>0</v>
      </c>
      <c r="E1030" s="13">
        <v>2514720</v>
      </c>
      <c r="F1030" s="9">
        <v>3681404</v>
      </c>
      <c r="G1030" s="5" t="s">
        <v>53</v>
      </c>
      <c r="H1030" s="5" t="s">
        <v>54</v>
      </c>
      <c r="I1030" s="10">
        <v>36160</v>
      </c>
      <c r="J1030" s="1" t="s">
        <v>458</v>
      </c>
      <c r="K1030" s="5" t="s">
        <v>12</v>
      </c>
      <c r="L1030" s="7">
        <v>3</v>
      </c>
      <c r="M1030" s="8">
        <v>10949.5</v>
      </c>
      <c r="O1030" s="12" t="s">
        <v>1269</v>
      </c>
    </row>
    <row r="1031" spans="1:15" ht="15.4" customHeight="1" outlineLevel="2">
      <c r="A1031" s="5" t="s">
        <v>7</v>
      </c>
      <c r="B1031" s="5" t="s">
        <v>411</v>
      </c>
      <c r="C1031" s="9">
        <v>251245</v>
      </c>
      <c r="D1031" s="9">
        <v>0</v>
      </c>
      <c r="E1031" s="13">
        <v>2512450</v>
      </c>
      <c r="F1031" s="9">
        <v>3681404</v>
      </c>
      <c r="G1031" s="5" t="s">
        <v>176</v>
      </c>
      <c r="H1031" s="5" t="s">
        <v>177</v>
      </c>
      <c r="I1031" s="10">
        <v>36160</v>
      </c>
      <c r="J1031" s="1" t="s">
        <v>458</v>
      </c>
      <c r="K1031" s="5" t="s">
        <v>12</v>
      </c>
      <c r="L1031" s="7">
        <v>3</v>
      </c>
      <c r="M1031" s="8">
        <v>11952.58</v>
      </c>
      <c r="O1031" s="12" t="s">
        <v>1269</v>
      </c>
    </row>
    <row r="1032" spans="1:15" ht="15.4" customHeight="1" outlineLevel="2">
      <c r="A1032" s="5" t="s">
        <v>7</v>
      </c>
      <c r="B1032" s="5" t="s">
        <v>411</v>
      </c>
      <c r="C1032" s="9">
        <v>252829</v>
      </c>
      <c r="D1032" s="9">
        <v>0</v>
      </c>
      <c r="E1032" s="13">
        <v>2528290</v>
      </c>
      <c r="F1032" s="9">
        <v>3681404</v>
      </c>
      <c r="G1032" s="5" t="s">
        <v>173</v>
      </c>
      <c r="H1032" s="5" t="s">
        <v>172</v>
      </c>
      <c r="I1032" s="10">
        <v>36160</v>
      </c>
      <c r="J1032" s="1" t="s">
        <v>458</v>
      </c>
      <c r="K1032" s="5" t="s">
        <v>12</v>
      </c>
      <c r="L1032" s="7">
        <v>4</v>
      </c>
      <c r="M1032" s="8">
        <v>290.39999999999998</v>
      </c>
      <c r="O1032" s="12" t="s">
        <v>1269</v>
      </c>
    </row>
    <row r="1033" spans="1:15" ht="15.4" customHeight="1" outlineLevel="2">
      <c r="A1033" s="5" t="s">
        <v>7</v>
      </c>
      <c r="B1033" s="5" t="s">
        <v>411</v>
      </c>
      <c r="C1033" s="9">
        <v>252377</v>
      </c>
      <c r="D1033" s="9">
        <v>0</v>
      </c>
      <c r="E1033" s="13">
        <v>2523770</v>
      </c>
      <c r="F1033" s="9">
        <v>3681404</v>
      </c>
      <c r="G1033" s="5" t="s">
        <v>20</v>
      </c>
      <c r="H1033" s="5" t="s">
        <v>21</v>
      </c>
      <c r="I1033" s="10">
        <v>36160</v>
      </c>
      <c r="J1033" s="1" t="s">
        <v>458</v>
      </c>
      <c r="K1033" s="5" t="s">
        <v>12</v>
      </c>
      <c r="L1033" s="7">
        <v>4</v>
      </c>
      <c r="M1033" s="8">
        <v>60369.08</v>
      </c>
      <c r="O1033" s="12" t="s">
        <v>1269</v>
      </c>
    </row>
    <row r="1034" spans="1:15" ht="15.4" customHeight="1" outlineLevel="2">
      <c r="A1034" s="5" t="s">
        <v>7</v>
      </c>
      <c r="B1034" s="5" t="s">
        <v>411</v>
      </c>
      <c r="C1034" s="9">
        <v>253055</v>
      </c>
      <c r="D1034" s="9">
        <v>0</v>
      </c>
      <c r="E1034" s="13">
        <v>2530550</v>
      </c>
      <c r="F1034" s="9">
        <v>3681404</v>
      </c>
      <c r="G1034" s="5" t="s">
        <v>155</v>
      </c>
      <c r="H1034" s="5" t="s">
        <v>156</v>
      </c>
      <c r="I1034" s="10">
        <v>36160</v>
      </c>
      <c r="J1034" s="1" t="s">
        <v>458</v>
      </c>
      <c r="K1034" s="5" t="s">
        <v>12</v>
      </c>
      <c r="L1034" s="7">
        <v>7</v>
      </c>
      <c r="M1034" s="8">
        <v>44175.54</v>
      </c>
      <c r="O1034" s="12" t="s">
        <v>1269</v>
      </c>
    </row>
    <row r="1035" spans="1:15" ht="15.4" customHeight="1" outlineLevel="2">
      <c r="A1035" s="5" t="s">
        <v>7</v>
      </c>
      <c r="B1035" s="5" t="s">
        <v>411</v>
      </c>
      <c r="C1035" s="9">
        <v>3311631</v>
      </c>
      <c r="D1035" s="9">
        <v>0</v>
      </c>
      <c r="E1035" s="13">
        <v>33116310</v>
      </c>
      <c r="F1035" s="9">
        <v>3681404</v>
      </c>
      <c r="G1035" s="5" t="s">
        <v>160</v>
      </c>
      <c r="H1035" s="5" t="s">
        <v>161</v>
      </c>
      <c r="I1035" s="10">
        <v>43465</v>
      </c>
      <c r="J1035" s="1" t="s">
        <v>458</v>
      </c>
      <c r="K1035" s="5" t="s">
        <v>12</v>
      </c>
      <c r="L1035" s="7">
        <v>8</v>
      </c>
      <c r="M1035" s="8">
        <v>35326.78</v>
      </c>
      <c r="O1035" s="12" t="s">
        <v>1269</v>
      </c>
    </row>
    <row r="1036" spans="1:15" ht="15.4" customHeight="1" outlineLevel="2">
      <c r="A1036" s="5" t="s">
        <v>7</v>
      </c>
      <c r="B1036" s="5" t="s">
        <v>411</v>
      </c>
      <c r="C1036" s="9">
        <v>250567</v>
      </c>
      <c r="D1036" s="9">
        <v>0</v>
      </c>
      <c r="E1036" s="13">
        <v>2505670</v>
      </c>
      <c r="F1036" s="9">
        <v>3681404</v>
      </c>
      <c r="G1036" s="5" t="s">
        <v>9</v>
      </c>
      <c r="H1036" s="5" t="s">
        <v>94</v>
      </c>
      <c r="I1036" s="10">
        <v>37986</v>
      </c>
      <c r="J1036" s="1" t="s">
        <v>458</v>
      </c>
      <c r="K1036" s="5" t="s">
        <v>12</v>
      </c>
      <c r="L1036" s="7">
        <v>8</v>
      </c>
      <c r="M1036" s="8">
        <v>75259.58</v>
      </c>
      <c r="O1036" s="12" t="s">
        <v>1269</v>
      </c>
    </row>
    <row r="1037" spans="1:15" ht="15.4" customHeight="1" outlineLevel="2">
      <c r="A1037" s="5" t="s">
        <v>7</v>
      </c>
      <c r="B1037" s="5" t="s">
        <v>411</v>
      </c>
      <c r="C1037" s="9">
        <v>253733</v>
      </c>
      <c r="D1037" s="9">
        <v>0</v>
      </c>
      <c r="E1037" s="13">
        <v>2537330</v>
      </c>
      <c r="F1037" s="9">
        <v>3681404</v>
      </c>
      <c r="G1037" s="5" t="s">
        <v>103</v>
      </c>
      <c r="H1037" s="5" t="s">
        <v>104</v>
      </c>
      <c r="I1037" s="10">
        <v>36160</v>
      </c>
      <c r="J1037" s="1" t="s">
        <v>458</v>
      </c>
      <c r="K1037" s="5" t="s">
        <v>12</v>
      </c>
      <c r="L1037" s="7">
        <v>10</v>
      </c>
      <c r="M1037" s="8">
        <v>88612.24</v>
      </c>
      <c r="O1037" s="12" t="s">
        <v>1269</v>
      </c>
    </row>
    <row r="1038" spans="1:15" ht="15.4" customHeight="1" outlineLevel="2">
      <c r="A1038" s="5" t="s">
        <v>7</v>
      </c>
      <c r="B1038" s="5" t="s">
        <v>411</v>
      </c>
      <c r="C1038" s="9">
        <v>250341</v>
      </c>
      <c r="D1038" s="9">
        <v>0</v>
      </c>
      <c r="E1038" s="13">
        <v>2503410</v>
      </c>
      <c r="F1038" s="9">
        <v>3681404</v>
      </c>
      <c r="G1038" s="5" t="s">
        <v>64</v>
      </c>
      <c r="H1038" s="5" t="s">
        <v>65</v>
      </c>
      <c r="I1038" s="10">
        <v>36160</v>
      </c>
      <c r="J1038" s="1" t="s">
        <v>458</v>
      </c>
      <c r="K1038" s="5" t="s">
        <v>12</v>
      </c>
      <c r="L1038" s="7">
        <v>11</v>
      </c>
      <c r="M1038" s="8">
        <v>62390.63</v>
      </c>
      <c r="O1038" s="12" t="s">
        <v>1269</v>
      </c>
    </row>
    <row r="1039" spans="1:15" ht="15.4" customHeight="1" outlineLevel="2">
      <c r="A1039" s="5" t="s">
        <v>7</v>
      </c>
      <c r="B1039" s="5" t="s">
        <v>411</v>
      </c>
      <c r="C1039" s="9">
        <v>253281</v>
      </c>
      <c r="D1039" s="9">
        <v>0</v>
      </c>
      <c r="E1039" s="13">
        <v>2532810</v>
      </c>
      <c r="F1039" s="9">
        <v>3681404</v>
      </c>
      <c r="G1039" s="5" t="s">
        <v>110</v>
      </c>
      <c r="H1039" s="5" t="s">
        <v>111</v>
      </c>
      <c r="I1039" s="10">
        <v>36160</v>
      </c>
      <c r="J1039" s="1" t="s">
        <v>458</v>
      </c>
      <c r="K1039" s="5" t="s">
        <v>12</v>
      </c>
      <c r="L1039" s="7">
        <v>58</v>
      </c>
      <c r="M1039" s="8">
        <v>228445.28</v>
      </c>
      <c r="O1039" s="12" t="s">
        <v>1269</v>
      </c>
    </row>
    <row r="1040" spans="1:15" ht="15.4" customHeight="1" outlineLevel="1">
      <c r="A1040" s="5"/>
      <c r="B1040" s="5"/>
      <c r="C1040" s="9"/>
      <c r="D1040" s="9"/>
      <c r="E1040" s="13"/>
      <c r="F1040" s="15" t="s">
        <v>1040</v>
      </c>
      <c r="G1040" s="5"/>
      <c r="H1040" s="5"/>
      <c r="I1040" s="10"/>
      <c r="J1040" s="1"/>
      <c r="K1040" s="5"/>
      <c r="L1040" s="7">
        <f>SUBTOTAL(9,L1026:L1039)</f>
        <v>122</v>
      </c>
      <c r="M1040" s="8">
        <f>SUBTOTAL(9,M1026:M1039)</f>
        <v>655484.81999999995</v>
      </c>
      <c r="O1040" s="12" t="s">
        <v>1269</v>
      </c>
    </row>
    <row r="1041" spans="1:15" ht="15.4" customHeight="1" outlineLevel="2">
      <c r="A1041" s="5" t="s">
        <v>7</v>
      </c>
      <c r="B1041" s="5" t="s">
        <v>411</v>
      </c>
      <c r="C1041" s="9">
        <v>251700</v>
      </c>
      <c r="D1041" s="9">
        <v>0</v>
      </c>
      <c r="E1041" s="13">
        <v>2517000</v>
      </c>
      <c r="F1041" s="9">
        <v>3681406</v>
      </c>
      <c r="G1041" s="5" t="s">
        <v>126</v>
      </c>
      <c r="H1041" s="5" t="s">
        <v>127</v>
      </c>
      <c r="I1041" s="10">
        <v>36160</v>
      </c>
      <c r="J1041" s="1" t="s">
        <v>458</v>
      </c>
      <c r="K1041" s="5" t="s">
        <v>12</v>
      </c>
      <c r="L1041" s="7">
        <v>4</v>
      </c>
      <c r="M1041" s="8">
        <v>23934.560000000001</v>
      </c>
      <c r="O1041" s="12" t="s">
        <v>1269</v>
      </c>
    </row>
    <row r="1042" spans="1:15" ht="15.4" customHeight="1" outlineLevel="2">
      <c r="A1042" s="5" t="s">
        <v>7</v>
      </c>
      <c r="B1042" s="5" t="s">
        <v>411</v>
      </c>
      <c r="C1042" s="9">
        <v>251020</v>
      </c>
      <c r="D1042" s="9">
        <v>0</v>
      </c>
      <c r="E1042" s="13">
        <v>2510200</v>
      </c>
      <c r="F1042" s="9">
        <v>3681406</v>
      </c>
      <c r="G1042" s="5" t="s">
        <v>171</v>
      </c>
      <c r="H1042" s="5" t="s">
        <v>172</v>
      </c>
      <c r="I1042" s="10">
        <v>36160</v>
      </c>
      <c r="J1042" s="1" t="s">
        <v>458</v>
      </c>
      <c r="K1042" s="5" t="s">
        <v>12</v>
      </c>
      <c r="L1042" s="7">
        <v>5</v>
      </c>
      <c r="M1042" s="8">
        <v>33344.85</v>
      </c>
      <c r="O1042" s="12" t="s">
        <v>1269</v>
      </c>
    </row>
    <row r="1043" spans="1:15" ht="15.4" customHeight="1" outlineLevel="2">
      <c r="A1043" s="5" t="s">
        <v>7</v>
      </c>
      <c r="B1043" s="5" t="s">
        <v>411</v>
      </c>
      <c r="C1043" s="9">
        <v>252830</v>
      </c>
      <c r="D1043" s="9">
        <v>0</v>
      </c>
      <c r="E1043" s="13">
        <v>2528300</v>
      </c>
      <c r="F1043" s="9">
        <v>3681406</v>
      </c>
      <c r="G1043" s="5" t="s">
        <v>173</v>
      </c>
      <c r="H1043" s="5" t="s">
        <v>172</v>
      </c>
      <c r="I1043" s="10">
        <v>36160</v>
      </c>
      <c r="J1043" s="1" t="s">
        <v>458</v>
      </c>
      <c r="K1043" s="5" t="s">
        <v>12</v>
      </c>
      <c r="L1043" s="7">
        <v>12</v>
      </c>
      <c r="M1043" s="8">
        <v>90692.42</v>
      </c>
      <c r="O1043" s="12" t="s">
        <v>1269</v>
      </c>
    </row>
    <row r="1044" spans="1:15" ht="15.4" customHeight="1" outlineLevel="2">
      <c r="A1044" s="5" t="s">
        <v>7</v>
      </c>
      <c r="B1044" s="5" t="s">
        <v>411</v>
      </c>
      <c r="C1044" s="9">
        <v>251473</v>
      </c>
      <c r="D1044" s="9">
        <v>0</v>
      </c>
      <c r="E1044" s="13">
        <v>2514730</v>
      </c>
      <c r="F1044" s="9">
        <v>3681406</v>
      </c>
      <c r="G1044" s="5" t="s">
        <v>53</v>
      </c>
      <c r="H1044" s="5" t="s">
        <v>54</v>
      </c>
      <c r="I1044" s="10">
        <v>36160</v>
      </c>
      <c r="J1044" s="1" t="s">
        <v>458</v>
      </c>
      <c r="K1044" s="5" t="s">
        <v>12</v>
      </c>
      <c r="L1044" s="7">
        <v>12</v>
      </c>
      <c r="M1044" s="8">
        <v>129136.44</v>
      </c>
      <c r="O1044" s="12" t="s">
        <v>1269</v>
      </c>
    </row>
    <row r="1045" spans="1:15" ht="15.4" customHeight="1" outlineLevel="2">
      <c r="A1045" s="5" t="s">
        <v>7</v>
      </c>
      <c r="B1045" s="5" t="s">
        <v>411</v>
      </c>
      <c r="C1045" s="9">
        <v>3311632</v>
      </c>
      <c r="D1045" s="9">
        <v>0</v>
      </c>
      <c r="E1045" s="13">
        <v>33116320</v>
      </c>
      <c r="F1045" s="9">
        <v>3681406</v>
      </c>
      <c r="G1045" s="5" t="s">
        <v>160</v>
      </c>
      <c r="H1045" s="5" t="s">
        <v>161</v>
      </c>
      <c r="I1045" s="10">
        <v>43465</v>
      </c>
      <c r="J1045" s="1" t="s">
        <v>458</v>
      </c>
      <c r="K1045" s="5" t="s">
        <v>12</v>
      </c>
      <c r="L1045" s="7">
        <v>17</v>
      </c>
      <c r="M1045" s="8">
        <v>167963.08</v>
      </c>
      <c r="O1045" s="12" t="s">
        <v>1269</v>
      </c>
    </row>
    <row r="1046" spans="1:15" ht="15.4" customHeight="1" outlineLevel="2">
      <c r="A1046" s="5" t="s">
        <v>7</v>
      </c>
      <c r="B1046" s="5" t="s">
        <v>411</v>
      </c>
      <c r="C1046" s="9">
        <v>253056</v>
      </c>
      <c r="D1046" s="9">
        <v>0</v>
      </c>
      <c r="E1046" s="13">
        <v>2530560</v>
      </c>
      <c r="F1046" s="9">
        <v>3681406</v>
      </c>
      <c r="G1046" s="5" t="s">
        <v>155</v>
      </c>
      <c r="H1046" s="5" t="s">
        <v>156</v>
      </c>
      <c r="I1046" s="10">
        <v>36160</v>
      </c>
      <c r="J1046" s="1" t="s">
        <v>458</v>
      </c>
      <c r="K1046" s="5" t="s">
        <v>12</v>
      </c>
      <c r="L1046" s="7">
        <v>21</v>
      </c>
      <c r="M1046" s="8">
        <v>176962.06</v>
      </c>
      <c r="O1046" s="12" t="s">
        <v>1269</v>
      </c>
    </row>
    <row r="1047" spans="1:15" ht="15.4" customHeight="1" outlineLevel="2">
      <c r="A1047" s="5" t="s">
        <v>7</v>
      </c>
      <c r="B1047" s="5" t="s">
        <v>411</v>
      </c>
      <c r="C1047" s="9">
        <v>252604</v>
      </c>
      <c r="D1047" s="9">
        <v>0</v>
      </c>
      <c r="E1047" s="13">
        <v>2526040</v>
      </c>
      <c r="F1047" s="9">
        <v>3681406</v>
      </c>
      <c r="G1047" s="5" t="s">
        <v>105</v>
      </c>
      <c r="H1047" s="5" t="s">
        <v>106</v>
      </c>
      <c r="I1047" s="10">
        <v>40178</v>
      </c>
      <c r="J1047" s="1" t="s">
        <v>458</v>
      </c>
      <c r="K1047" s="5" t="s">
        <v>12</v>
      </c>
      <c r="L1047" s="7">
        <v>26</v>
      </c>
      <c r="M1047" s="8">
        <v>336262.71</v>
      </c>
      <c r="O1047" s="12" t="s">
        <v>1269</v>
      </c>
    </row>
    <row r="1048" spans="1:15" ht="15.4" customHeight="1" outlineLevel="2">
      <c r="A1048" s="5" t="s">
        <v>7</v>
      </c>
      <c r="B1048" s="5" t="s">
        <v>411</v>
      </c>
      <c r="C1048" s="9">
        <v>251246</v>
      </c>
      <c r="D1048" s="9">
        <v>0</v>
      </c>
      <c r="E1048" s="13">
        <v>2512460</v>
      </c>
      <c r="F1048" s="9">
        <v>3681406</v>
      </c>
      <c r="G1048" s="5" t="s">
        <v>176</v>
      </c>
      <c r="H1048" s="5" t="s">
        <v>177</v>
      </c>
      <c r="I1048" s="10">
        <v>36160</v>
      </c>
      <c r="J1048" s="1" t="s">
        <v>458</v>
      </c>
      <c r="K1048" s="5" t="s">
        <v>12</v>
      </c>
      <c r="L1048" s="7">
        <v>28</v>
      </c>
      <c r="M1048" s="8">
        <v>310278.14</v>
      </c>
      <c r="O1048" s="12" t="s">
        <v>1269</v>
      </c>
    </row>
    <row r="1049" spans="1:15" ht="15.4" customHeight="1" outlineLevel="2">
      <c r="A1049" s="5" t="s">
        <v>7</v>
      </c>
      <c r="B1049" s="5" t="s">
        <v>411</v>
      </c>
      <c r="C1049" s="9">
        <v>250342</v>
      </c>
      <c r="D1049" s="9">
        <v>0</v>
      </c>
      <c r="E1049" s="13">
        <v>2503420</v>
      </c>
      <c r="F1049" s="9">
        <v>3681406</v>
      </c>
      <c r="G1049" s="5" t="s">
        <v>64</v>
      </c>
      <c r="H1049" s="5" t="s">
        <v>65</v>
      </c>
      <c r="I1049" s="10">
        <v>36160</v>
      </c>
      <c r="J1049" s="1" t="s">
        <v>458</v>
      </c>
      <c r="K1049" s="5" t="s">
        <v>12</v>
      </c>
      <c r="L1049" s="7">
        <v>29</v>
      </c>
      <c r="M1049" s="8">
        <v>192720.56</v>
      </c>
      <c r="O1049" s="12" t="s">
        <v>1269</v>
      </c>
    </row>
    <row r="1050" spans="1:15" ht="15.4" customHeight="1" outlineLevel="2">
      <c r="A1050" s="5" t="s">
        <v>7</v>
      </c>
      <c r="B1050" s="5" t="s">
        <v>411</v>
      </c>
      <c r="C1050" s="9">
        <v>253734</v>
      </c>
      <c r="D1050" s="9">
        <v>0</v>
      </c>
      <c r="E1050" s="13">
        <v>2537340</v>
      </c>
      <c r="F1050" s="9">
        <v>3681406</v>
      </c>
      <c r="G1050" s="5" t="s">
        <v>103</v>
      </c>
      <c r="H1050" s="5" t="s">
        <v>104</v>
      </c>
      <c r="I1050" s="10">
        <v>36160</v>
      </c>
      <c r="J1050" s="1" t="s">
        <v>458</v>
      </c>
      <c r="K1050" s="5" t="s">
        <v>12</v>
      </c>
      <c r="L1050" s="7">
        <v>36</v>
      </c>
      <c r="M1050" s="8">
        <v>345070.7</v>
      </c>
      <c r="O1050" s="12" t="s">
        <v>1269</v>
      </c>
    </row>
    <row r="1051" spans="1:15" ht="15.4" customHeight="1" outlineLevel="2">
      <c r="A1051" s="5" t="s">
        <v>7</v>
      </c>
      <c r="B1051" s="5" t="s">
        <v>411</v>
      </c>
      <c r="C1051" s="9">
        <v>252378</v>
      </c>
      <c r="D1051" s="9">
        <v>0</v>
      </c>
      <c r="E1051" s="13">
        <v>2523780</v>
      </c>
      <c r="F1051" s="9">
        <v>3681406</v>
      </c>
      <c r="G1051" s="5" t="s">
        <v>20</v>
      </c>
      <c r="H1051" s="5" t="s">
        <v>21</v>
      </c>
      <c r="I1051" s="10">
        <v>36160</v>
      </c>
      <c r="J1051" s="1" t="s">
        <v>458</v>
      </c>
      <c r="K1051" s="5" t="s">
        <v>12</v>
      </c>
      <c r="L1051" s="7">
        <v>36</v>
      </c>
      <c r="M1051" s="8">
        <v>373906.91</v>
      </c>
      <c r="O1051" s="12" t="s">
        <v>1269</v>
      </c>
    </row>
    <row r="1052" spans="1:15" ht="15.4" customHeight="1" outlineLevel="2">
      <c r="A1052" s="5" t="s">
        <v>7</v>
      </c>
      <c r="B1052" s="5" t="s">
        <v>411</v>
      </c>
      <c r="C1052" s="9">
        <v>251926</v>
      </c>
      <c r="D1052" s="9">
        <v>0</v>
      </c>
      <c r="E1052" s="13">
        <v>2519260</v>
      </c>
      <c r="F1052" s="9">
        <v>3681406</v>
      </c>
      <c r="G1052" s="5" t="s">
        <v>166</v>
      </c>
      <c r="H1052" s="5" t="s">
        <v>167</v>
      </c>
      <c r="I1052" s="10">
        <v>36160</v>
      </c>
      <c r="J1052" s="1" t="s">
        <v>458</v>
      </c>
      <c r="K1052" s="5" t="s">
        <v>12</v>
      </c>
      <c r="L1052" s="7">
        <v>50</v>
      </c>
      <c r="M1052" s="8">
        <v>528242.56999999995</v>
      </c>
      <c r="O1052" s="12" t="s">
        <v>1269</v>
      </c>
    </row>
    <row r="1053" spans="1:15" ht="15.4" customHeight="1" outlineLevel="2">
      <c r="A1053" s="5" t="s">
        <v>7</v>
      </c>
      <c r="B1053" s="5" t="s">
        <v>411</v>
      </c>
      <c r="C1053" s="9">
        <v>253282</v>
      </c>
      <c r="D1053" s="9">
        <v>0</v>
      </c>
      <c r="E1053" s="13">
        <v>2532820</v>
      </c>
      <c r="F1053" s="9">
        <v>3681406</v>
      </c>
      <c r="G1053" s="5" t="s">
        <v>110</v>
      </c>
      <c r="H1053" s="5" t="s">
        <v>111</v>
      </c>
      <c r="I1053" s="10">
        <v>36160</v>
      </c>
      <c r="J1053" s="1" t="s">
        <v>458</v>
      </c>
      <c r="K1053" s="5" t="s">
        <v>12</v>
      </c>
      <c r="L1053" s="7">
        <v>52</v>
      </c>
      <c r="M1053" s="8">
        <v>429055.29</v>
      </c>
      <c r="O1053" s="12" t="s">
        <v>1269</v>
      </c>
    </row>
    <row r="1054" spans="1:15" ht="15.4" customHeight="1" outlineLevel="2">
      <c r="A1054" s="5" t="s">
        <v>7</v>
      </c>
      <c r="B1054" s="5" t="s">
        <v>411</v>
      </c>
      <c r="C1054" s="9">
        <v>250568</v>
      </c>
      <c r="D1054" s="9">
        <v>0</v>
      </c>
      <c r="E1054" s="13">
        <v>2505680</v>
      </c>
      <c r="F1054" s="9">
        <v>3681406</v>
      </c>
      <c r="G1054" s="5" t="s">
        <v>9</v>
      </c>
      <c r="H1054" s="5" t="s">
        <v>94</v>
      </c>
      <c r="I1054" s="10">
        <v>36160</v>
      </c>
      <c r="J1054" s="1" t="s">
        <v>458</v>
      </c>
      <c r="K1054" s="5" t="s">
        <v>12</v>
      </c>
      <c r="L1054" s="7">
        <v>52</v>
      </c>
      <c r="M1054" s="8">
        <v>533048.51</v>
      </c>
      <c r="O1054" s="12" t="s">
        <v>1269</v>
      </c>
    </row>
    <row r="1055" spans="1:15" ht="15.4" customHeight="1" outlineLevel="1">
      <c r="A1055" s="5"/>
      <c r="B1055" s="5"/>
      <c r="C1055" s="9"/>
      <c r="D1055" s="9"/>
      <c r="E1055" s="13"/>
      <c r="F1055" s="15" t="s">
        <v>1041</v>
      </c>
      <c r="G1055" s="5"/>
      <c r="H1055" s="5"/>
      <c r="I1055" s="10"/>
      <c r="J1055" s="1"/>
      <c r="K1055" s="5"/>
      <c r="L1055" s="7">
        <f>SUBTOTAL(9,L1041:L1054)</f>
        <v>380</v>
      </c>
      <c r="M1055" s="8">
        <f>SUBTOTAL(9,M1041:M1054)</f>
        <v>3670618.8</v>
      </c>
      <c r="O1055" s="12" t="s">
        <v>1269</v>
      </c>
    </row>
    <row r="1056" spans="1:15" ht="15.4" customHeight="1" outlineLevel="2">
      <c r="A1056" s="5" t="s">
        <v>7</v>
      </c>
      <c r="B1056" s="5" t="s">
        <v>411</v>
      </c>
      <c r="C1056" s="9">
        <v>251247</v>
      </c>
      <c r="D1056" s="9">
        <v>0</v>
      </c>
      <c r="E1056" s="13">
        <v>2512470</v>
      </c>
      <c r="F1056" s="9">
        <v>3681408</v>
      </c>
      <c r="G1056" s="5" t="s">
        <v>176</v>
      </c>
      <c r="H1056" s="5" t="s">
        <v>177</v>
      </c>
      <c r="I1056" s="10">
        <v>41639</v>
      </c>
      <c r="J1056" s="1" t="s">
        <v>458</v>
      </c>
      <c r="K1056" s="5" t="s">
        <v>12</v>
      </c>
      <c r="L1056" s="7">
        <v>1</v>
      </c>
      <c r="M1056" s="8">
        <v>18273.07</v>
      </c>
      <c r="O1056" s="12" t="s">
        <v>1269</v>
      </c>
    </row>
    <row r="1057" spans="1:15" ht="15.4" customHeight="1" outlineLevel="2">
      <c r="A1057" s="5" t="s">
        <v>7</v>
      </c>
      <c r="B1057" s="5" t="s">
        <v>411</v>
      </c>
      <c r="C1057" s="9">
        <v>252605</v>
      </c>
      <c r="D1057" s="9">
        <v>0</v>
      </c>
      <c r="E1057" s="13">
        <v>2526050</v>
      </c>
      <c r="F1057" s="9">
        <v>3681408</v>
      </c>
      <c r="G1057" s="5" t="s">
        <v>105</v>
      </c>
      <c r="H1057" s="5" t="s">
        <v>106</v>
      </c>
      <c r="I1057" s="10">
        <v>36160</v>
      </c>
      <c r="J1057" s="1" t="s">
        <v>458</v>
      </c>
      <c r="K1057" s="5" t="s">
        <v>12</v>
      </c>
      <c r="L1057" s="7">
        <v>2</v>
      </c>
      <c r="M1057" s="8">
        <v>26285.15</v>
      </c>
      <c r="O1057" s="12" t="s">
        <v>1269</v>
      </c>
    </row>
    <row r="1058" spans="1:15" ht="15.4" customHeight="1" outlineLevel="2">
      <c r="A1058" s="5" t="s">
        <v>7</v>
      </c>
      <c r="B1058" s="5" t="s">
        <v>411</v>
      </c>
      <c r="C1058" s="9">
        <v>251474</v>
      </c>
      <c r="D1058" s="9">
        <v>0</v>
      </c>
      <c r="E1058" s="13">
        <v>2514740</v>
      </c>
      <c r="F1058" s="9">
        <v>3681408</v>
      </c>
      <c r="G1058" s="5" t="s">
        <v>53</v>
      </c>
      <c r="H1058" s="5" t="s">
        <v>54</v>
      </c>
      <c r="I1058" s="10">
        <v>36160</v>
      </c>
      <c r="J1058" s="1" t="s">
        <v>458</v>
      </c>
      <c r="K1058" s="5" t="s">
        <v>12</v>
      </c>
      <c r="L1058" s="7">
        <v>5</v>
      </c>
      <c r="M1058" s="8">
        <v>54059.95</v>
      </c>
      <c r="O1058" s="12" t="s">
        <v>1269</v>
      </c>
    </row>
    <row r="1059" spans="1:15" ht="15.4" customHeight="1" outlineLevel="2">
      <c r="A1059" s="5" t="s">
        <v>7</v>
      </c>
      <c r="B1059" s="5" t="s">
        <v>411</v>
      </c>
      <c r="C1059" s="9">
        <v>251021</v>
      </c>
      <c r="D1059" s="9">
        <v>0</v>
      </c>
      <c r="E1059" s="13">
        <v>2510210</v>
      </c>
      <c r="F1059" s="9">
        <v>3681408</v>
      </c>
      <c r="G1059" s="5" t="s">
        <v>171</v>
      </c>
      <c r="H1059" s="5" t="s">
        <v>172</v>
      </c>
      <c r="I1059" s="10">
        <v>36160</v>
      </c>
      <c r="J1059" s="1" t="s">
        <v>458</v>
      </c>
      <c r="K1059" s="5" t="s">
        <v>12</v>
      </c>
      <c r="L1059" s="7">
        <v>7</v>
      </c>
      <c r="M1059" s="8">
        <v>60068.55</v>
      </c>
      <c r="O1059" s="12" t="s">
        <v>1269</v>
      </c>
    </row>
    <row r="1060" spans="1:15" ht="15.4" customHeight="1" outlineLevel="2">
      <c r="A1060" s="5" t="s">
        <v>7</v>
      </c>
      <c r="B1060" s="5" t="s">
        <v>411</v>
      </c>
      <c r="C1060" s="9">
        <v>251701</v>
      </c>
      <c r="D1060" s="9">
        <v>0</v>
      </c>
      <c r="E1060" s="13">
        <v>2517010</v>
      </c>
      <c r="F1060" s="9">
        <v>3681408</v>
      </c>
      <c r="G1060" s="5" t="s">
        <v>126</v>
      </c>
      <c r="H1060" s="5" t="s">
        <v>127</v>
      </c>
      <c r="I1060" s="10">
        <v>36160</v>
      </c>
      <c r="J1060" s="1" t="s">
        <v>458</v>
      </c>
      <c r="K1060" s="5" t="s">
        <v>12</v>
      </c>
      <c r="L1060" s="7">
        <v>10</v>
      </c>
      <c r="M1060" s="8">
        <v>98634.25</v>
      </c>
      <c r="O1060" s="12" t="s">
        <v>1269</v>
      </c>
    </row>
    <row r="1061" spans="1:15" ht="15.4" customHeight="1" outlineLevel="2">
      <c r="A1061" s="5" t="s">
        <v>7</v>
      </c>
      <c r="B1061" s="5" t="s">
        <v>411</v>
      </c>
      <c r="C1061" s="9">
        <v>252831</v>
      </c>
      <c r="D1061" s="9">
        <v>0</v>
      </c>
      <c r="E1061" s="13">
        <v>2528310</v>
      </c>
      <c r="F1061" s="9">
        <v>3681408</v>
      </c>
      <c r="G1061" s="5" t="s">
        <v>173</v>
      </c>
      <c r="H1061" s="5" t="s">
        <v>172</v>
      </c>
      <c r="I1061" s="10">
        <v>36160</v>
      </c>
      <c r="J1061" s="1" t="s">
        <v>458</v>
      </c>
      <c r="K1061" s="5" t="s">
        <v>12</v>
      </c>
      <c r="L1061" s="7">
        <v>15</v>
      </c>
      <c r="M1061" s="8">
        <v>164080.60999999999</v>
      </c>
      <c r="O1061" s="12" t="s">
        <v>1269</v>
      </c>
    </row>
    <row r="1062" spans="1:15" ht="15.4" customHeight="1" outlineLevel="2">
      <c r="A1062" s="5" t="s">
        <v>7</v>
      </c>
      <c r="B1062" s="5" t="s">
        <v>411</v>
      </c>
      <c r="C1062" s="9">
        <v>251927</v>
      </c>
      <c r="D1062" s="9">
        <v>0</v>
      </c>
      <c r="E1062" s="13">
        <v>2519270</v>
      </c>
      <c r="F1062" s="9">
        <v>3681408</v>
      </c>
      <c r="G1062" s="5" t="s">
        <v>166</v>
      </c>
      <c r="H1062" s="5" t="s">
        <v>167</v>
      </c>
      <c r="I1062" s="10">
        <v>36160</v>
      </c>
      <c r="J1062" s="1" t="s">
        <v>458</v>
      </c>
      <c r="K1062" s="5" t="s">
        <v>12</v>
      </c>
      <c r="L1062" s="7">
        <v>18</v>
      </c>
      <c r="M1062" s="8">
        <v>211116.96</v>
      </c>
      <c r="O1062" s="12" t="s">
        <v>1269</v>
      </c>
    </row>
    <row r="1063" spans="1:15" ht="15.4" customHeight="1" outlineLevel="2">
      <c r="A1063" s="5" t="s">
        <v>7</v>
      </c>
      <c r="B1063" s="5" t="s">
        <v>411</v>
      </c>
      <c r="C1063" s="9">
        <v>3311633</v>
      </c>
      <c r="D1063" s="9">
        <v>0</v>
      </c>
      <c r="E1063" s="13">
        <v>33116330</v>
      </c>
      <c r="F1063" s="9">
        <v>3681408</v>
      </c>
      <c r="G1063" s="5" t="s">
        <v>160</v>
      </c>
      <c r="H1063" s="5" t="s">
        <v>161</v>
      </c>
      <c r="I1063" s="10">
        <v>43465</v>
      </c>
      <c r="J1063" s="1" t="s">
        <v>458</v>
      </c>
      <c r="K1063" s="5" t="s">
        <v>12</v>
      </c>
      <c r="L1063" s="7">
        <v>24</v>
      </c>
      <c r="M1063" s="8">
        <v>355494.21</v>
      </c>
      <c r="O1063" s="12" t="s">
        <v>1269</v>
      </c>
    </row>
    <row r="1064" spans="1:15" ht="15.4" customHeight="1" outlineLevel="2">
      <c r="A1064" s="5" t="s">
        <v>7</v>
      </c>
      <c r="B1064" s="5" t="s">
        <v>411</v>
      </c>
      <c r="C1064" s="9">
        <v>253057</v>
      </c>
      <c r="D1064" s="9">
        <v>0</v>
      </c>
      <c r="E1064" s="13">
        <v>2530570</v>
      </c>
      <c r="F1064" s="9">
        <v>3681408</v>
      </c>
      <c r="G1064" s="5" t="s">
        <v>155</v>
      </c>
      <c r="H1064" s="5" t="s">
        <v>156</v>
      </c>
      <c r="I1064" s="10">
        <v>36160</v>
      </c>
      <c r="J1064" s="1" t="s">
        <v>458</v>
      </c>
      <c r="K1064" s="5" t="s">
        <v>12</v>
      </c>
      <c r="L1064" s="7">
        <v>34</v>
      </c>
      <c r="M1064" s="8">
        <v>414822.5</v>
      </c>
      <c r="O1064" s="12" t="s">
        <v>1269</v>
      </c>
    </row>
    <row r="1065" spans="1:15" ht="15.4" customHeight="1" outlineLevel="2">
      <c r="A1065" s="5" t="s">
        <v>7</v>
      </c>
      <c r="B1065" s="5" t="s">
        <v>411</v>
      </c>
      <c r="C1065" s="9">
        <v>250343</v>
      </c>
      <c r="D1065" s="9">
        <v>0</v>
      </c>
      <c r="E1065" s="13">
        <v>2503430</v>
      </c>
      <c r="F1065" s="9">
        <v>3681408</v>
      </c>
      <c r="G1065" s="5" t="s">
        <v>64</v>
      </c>
      <c r="H1065" s="5" t="s">
        <v>65</v>
      </c>
      <c r="I1065" s="10">
        <v>36160</v>
      </c>
      <c r="J1065" s="1" t="s">
        <v>458</v>
      </c>
      <c r="K1065" s="5" t="s">
        <v>12</v>
      </c>
      <c r="L1065" s="7">
        <v>39</v>
      </c>
      <c r="M1065" s="8">
        <v>554565.03</v>
      </c>
      <c r="O1065" s="12" t="s">
        <v>1269</v>
      </c>
    </row>
    <row r="1066" spans="1:15" ht="15.4" customHeight="1" outlineLevel="2">
      <c r="A1066" s="5" t="s">
        <v>7</v>
      </c>
      <c r="B1066" s="5" t="s">
        <v>411</v>
      </c>
      <c r="C1066" s="9">
        <v>253735</v>
      </c>
      <c r="D1066" s="9">
        <v>0</v>
      </c>
      <c r="E1066" s="13">
        <v>2537350</v>
      </c>
      <c r="F1066" s="9">
        <v>3681408</v>
      </c>
      <c r="G1066" s="5" t="s">
        <v>103</v>
      </c>
      <c r="H1066" s="5" t="s">
        <v>104</v>
      </c>
      <c r="I1066" s="10">
        <v>36160</v>
      </c>
      <c r="J1066" s="1" t="s">
        <v>458</v>
      </c>
      <c r="K1066" s="5" t="s">
        <v>12</v>
      </c>
      <c r="L1066" s="7">
        <v>49</v>
      </c>
      <c r="M1066" s="8">
        <v>567256.61</v>
      </c>
      <c r="O1066" s="12" t="s">
        <v>1269</v>
      </c>
    </row>
    <row r="1067" spans="1:15" ht="15.4" customHeight="1" outlineLevel="2">
      <c r="A1067" s="5" t="s">
        <v>7</v>
      </c>
      <c r="B1067" s="5" t="s">
        <v>411</v>
      </c>
      <c r="C1067" s="9">
        <v>253283</v>
      </c>
      <c r="D1067" s="9">
        <v>0</v>
      </c>
      <c r="E1067" s="13">
        <v>2532830</v>
      </c>
      <c r="F1067" s="9">
        <v>3681408</v>
      </c>
      <c r="G1067" s="5" t="s">
        <v>110</v>
      </c>
      <c r="H1067" s="5" t="s">
        <v>111</v>
      </c>
      <c r="I1067" s="10">
        <v>36160</v>
      </c>
      <c r="J1067" s="1" t="s">
        <v>458</v>
      </c>
      <c r="K1067" s="5" t="s">
        <v>12</v>
      </c>
      <c r="L1067" s="7">
        <v>89</v>
      </c>
      <c r="M1067" s="8">
        <v>1085326.01</v>
      </c>
      <c r="O1067" s="12" t="s">
        <v>1269</v>
      </c>
    </row>
    <row r="1068" spans="1:15" ht="15.4" customHeight="1" outlineLevel="2">
      <c r="A1068" s="5" t="s">
        <v>7</v>
      </c>
      <c r="B1068" s="5" t="s">
        <v>411</v>
      </c>
      <c r="C1068" s="9">
        <v>250569</v>
      </c>
      <c r="D1068" s="9">
        <v>0</v>
      </c>
      <c r="E1068" s="13">
        <v>2505690</v>
      </c>
      <c r="F1068" s="9">
        <v>3681408</v>
      </c>
      <c r="G1068" s="5" t="s">
        <v>9</v>
      </c>
      <c r="H1068" s="5" t="s">
        <v>94</v>
      </c>
      <c r="I1068" s="10">
        <v>36160</v>
      </c>
      <c r="J1068" s="1" t="s">
        <v>458</v>
      </c>
      <c r="K1068" s="5" t="s">
        <v>12</v>
      </c>
      <c r="L1068" s="7">
        <v>114</v>
      </c>
      <c r="M1068" s="8">
        <v>1516011.01</v>
      </c>
      <c r="O1068" s="12" t="s">
        <v>1269</v>
      </c>
    </row>
    <row r="1069" spans="1:15" ht="15.4" customHeight="1" outlineLevel="2">
      <c r="A1069" s="5" t="s">
        <v>7</v>
      </c>
      <c r="B1069" s="5" t="s">
        <v>411</v>
      </c>
      <c r="C1069" s="9">
        <v>252379</v>
      </c>
      <c r="D1069" s="9">
        <v>0</v>
      </c>
      <c r="E1069" s="13">
        <v>2523790</v>
      </c>
      <c r="F1069" s="9">
        <v>3681408</v>
      </c>
      <c r="G1069" s="5" t="s">
        <v>20</v>
      </c>
      <c r="H1069" s="5" t="s">
        <v>21</v>
      </c>
      <c r="I1069" s="10">
        <v>36160</v>
      </c>
      <c r="J1069" s="1" t="s">
        <v>459</v>
      </c>
      <c r="K1069" s="5" t="s">
        <v>12</v>
      </c>
      <c r="L1069" s="7">
        <v>13</v>
      </c>
      <c r="M1069" s="8">
        <v>189535.39</v>
      </c>
      <c r="O1069" s="12" t="s">
        <v>1269</v>
      </c>
    </row>
    <row r="1070" spans="1:15" ht="15.4" customHeight="1" outlineLevel="1">
      <c r="A1070" s="5"/>
      <c r="B1070" s="5"/>
      <c r="C1070" s="9"/>
      <c r="D1070" s="9"/>
      <c r="E1070" s="13"/>
      <c r="F1070" s="15" t="s">
        <v>1042</v>
      </c>
      <c r="G1070" s="5"/>
      <c r="H1070" s="5"/>
      <c r="I1070" s="10"/>
      <c r="J1070" s="1"/>
      <c r="K1070" s="5"/>
      <c r="L1070" s="7">
        <f>SUBTOTAL(9,L1056:L1069)</f>
        <v>420</v>
      </c>
      <c r="M1070" s="8">
        <f>SUBTOTAL(9,M1056:M1069)</f>
        <v>5315529.3</v>
      </c>
      <c r="O1070" s="12" t="s">
        <v>1269</v>
      </c>
    </row>
    <row r="1071" spans="1:15" ht="15.4" customHeight="1" outlineLevel="2">
      <c r="A1071" s="5" t="s">
        <v>7</v>
      </c>
      <c r="B1071" s="5" t="s">
        <v>411</v>
      </c>
      <c r="C1071" s="9">
        <v>251248</v>
      </c>
      <c r="D1071" s="9">
        <v>0</v>
      </c>
      <c r="E1071" s="13">
        <v>2512480</v>
      </c>
      <c r="F1071" s="9">
        <v>3681410</v>
      </c>
      <c r="G1071" s="5" t="s">
        <v>176</v>
      </c>
      <c r="H1071" s="5" t="s">
        <v>177</v>
      </c>
      <c r="I1071" s="10">
        <v>40178</v>
      </c>
      <c r="J1071" s="1" t="s">
        <v>458</v>
      </c>
      <c r="K1071" s="5" t="s">
        <v>12</v>
      </c>
      <c r="L1071" s="7">
        <v>1</v>
      </c>
      <c r="M1071" s="8">
        <v>13822.5</v>
      </c>
      <c r="O1071" s="12" t="s">
        <v>1269</v>
      </c>
    </row>
    <row r="1072" spans="1:15" ht="15.4" customHeight="1" outlineLevel="2">
      <c r="A1072" s="5" t="s">
        <v>7</v>
      </c>
      <c r="B1072" s="5" t="s">
        <v>411</v>
      </c>
      <c r="C1072" s="9">
        <v>252606</v>
      </c>
      <c r="D1072" s="9">
        <v>0</v>
      </c>
      <c r="E1072" s="13">
        <v>2526060</v>
      </c>
      <c r="F1072" s="9">
        <v>3681410</v>
      </c>
      <c r="G1072" s="5" t="s">
        <v>105</v>
      </c>
      <c r="H1072" s="5" t="s">
        <v>106</v>
      </c>
      <c r="I1072" s="10">
        <v>38352</v>
      </c>
      <c r="J1072" s="1" t="s">
        <v>458</v>
      </c>
      <c r="K1072" s="5" t="s">
        <v>12</v>
      </c>
      <c r="L1072" s="7">
        <v>1</v>
      </c>
      <c r="M1072" s="8">
        <v>16512.419999999998</v>
      </c>
      <c r="O1072" s="12" t="s">
        <v>1269</v>
      </c>
    </row>
    <row r="1073" spans="1:15" ht="15.4" customHeight="1" outlineLevel="2">
      <c r="A1073" s="5" t="s">
        <v>7</v>
      </c>
      <c r="B1073" s="5" t="s">
        <v>411</v>
      </c>
      <c r="C1073" s="9">
        <v>251022</v>
      </c>
      <c r="D1073" s="9">
        <v>0</v>
      </c>
      <c r="E1073" s="13">
        <v>2510220</v>
      </c>
      <c r="F1073" s="9">
        <v>3681410</v>
      </c>
      <c r="G1073" s="5" t="s">
        <v>171</v>
      </c>
      <c r="H1073" s="5" t="s">
        <v>172</v>
      </c>
      <c r="I1073" s="10">
        <v>36891</v>
      </c>
      <c r="J1073" s="1" t="s">
        <v>458</v>
      </c>
      <c r="K1073" s="5" t="s">
        <v>12</v>
      </c>
      <c r="L1073" s="7">
        <v>3</v>
      </c>
      <c r="M1073" s="8">
        <v>38040.519999999997</v>
      </c>
      <c r="O1073" s="12" t="s">
        <v>1269</v>
      </c>
    </row>
    <row r="1074" spans="1:15" ht="15.4" customHeight="1" outlineLevel="2">
      <c r="A1074" s="5" t="s">
        <v>7</v>
      </c>
      <c r="B1074" s="5" t="s">
        <v>411</v>
      </c>
      <c r="C1074" s="9">
        <v>252832</v>
      </c>
      <c r="D1074" s="9">
        <v>0</v>
      </c>
      <c r="E1074" s="13">
        <v>2528320</v>
      </c>
      <c r="F1074" s="9">
        <v>3681410</v>
      </c>
      <c r="G1074" s="5" t="s">
        <v>173</v>
      </c>
      <c r="H1074" s="5" t="s">
        <v>172</v>
      </c>
      <c r="I1074" s="10">
        <v>37256</v>
      </c>
      <c r="J1074" s="1" t="s">
        <v>458</v>
      </c>
      <c r="K1074" s="5" t="s">
        <v>12</v>
      </c>
      <c r="L1074" s="7">
        <v>6</v>
      </c>
      <c r="M1074" s="8">
        <v>90878.7</v>
      </c>
      <c r="O1074" s="12" t="s">
        <v>1269</v>
      </c>
    </row>
    <row r="1075" spans="1:15" ht="15.4" customHeight="1" outlineLevel="2">
      <c r="A1075" s="5" t="s">
        <v>7</v>
      </c>
      <c r="B1075" s="5" t="s">
        <v>411</v>
      </c>
      <c r="C1075" s="9">
        <v>251928</v>
      </c>
      <c r="D1075" s="9">
        <v>0</v>
      </c>
      <c r="E1075" s="13">
        <v>2519280</v>
      </c>
      <c r="F1075" s="9">
        <v>3681410</v>
      </c>
      <c r="G1075" s="5" t="s">
        <v>166</v>
      </c>
      <c r="H1075" s="5" t="s">
        <v>167</v>
      </c>
      <c r="I1075" s="10">
        <v>36908</v>
      </c>
      <c r="J1075" s="1" t="s">
        <v>458</v>
      </c>
      <c r="K1075" s="5" t="s">
        <v>12</v>
      </c>
      <c r="L1075" s="7">
        <v>6</v>
      </c>
      <c r="M1075" s="8">
        <v>94299.12</v>
      </c>
      <c r="O1075" s="12" t="s">
        <v>1269</v>
      </c>
    </row>
    <row r="1076" spans="1:15" ht="15.4" customHeight="1" outlineLevel="2">
      <c r="A1076" s="5" t="s">
        <v>7</v>
      </c>
      <c r="B1076" s="5" t="s">
        <v>411</v>
      </c>
      <c r="C1076" s="9">
        <v>251475</v>
      </c>
      <c r="D1076" s="9">
        <v>0</v>
      </c>
      <c r="E1076" s="13">
        <v>2514750</v>
      </c>
      <c r="F1076" s="9">
        <v>3681410</v>
      </c>
      <c r="G1076" s="5" t="s">
        <v>53</v>
      </c>
      <c r="H1076" s="5" t="s">
        <v>54</v>
      </c>
      <c r="I1076" s="10">
        <v>37256</v>
      </c>
      <c r="J1076" s="1" t="s">
        <v>458</v>
      </c>
      <c r="K1076" s="5" t="s">
        <v>12</v>
      </c>
      <c r="L1076" s="7">
        <v>6</v>
      </c>
      <c r="M1076" s="8">
        <v>122346.34</v>
      </c>
      <c r="O1076" s="12" t="s">
        <v>1269</v>
      </c>
    </row>
    <row r="1077" spans="1:15" ht="15.4" customHeight="1" outlineLevel="2">
      <c r="A1077" s="5" t="s">
        <v>7</v>
      </c>
      <c r="B1077" s="5" t="s">
        <v>411</v>
      </c>
      <c r="C1077" s="9">
        <v>251702</v>
      </c>
      <c r="D1077" s="9">
        <v>0</v>
      </c>
      <c r="E1077" s="13">
        <v>2517020</v>
      </c>
      <c r="F1077" s="9">
        <v>3681410</v>
      </c>
      <c r="G1077" s="5" t="s">
        <v>126</v>
      </c>
      <c r="H1077" s="5" t="s">
        <v>127</v>
      </c>
      <c r="I1077" s="10">
        <v>37256</v>
      </c>
      <c r="J1077" s="1" t="s">
        <v>458</v>
      </c>
      <c r="K1077" s="5" t="s">
        <v>12</v>
      </c>
      <c r="L1077" s="7">
        <v>8</v>
      </c>
      <c r="M1077" s="8">
        <v>76140.45</v>
      </c>
      <c r="O1077" s="12" t="s">
        <v>1269</v>
      </c>
    </row>
    <row r="1078" spans="1:15" ht="15.4" customHeight="1" outlineLevel="2">
      <c r="A1078" s="5" t="s">
        <v>7</v>
      </c>
      <c r="B1078" s="5" t="s">
        <v>411</v>
      </c>
      <c r="C1078" s="9">
        <v>3311634</v>
      </c>
      <c r="D1078" s="9">
        <v>0</v>
      </c>
      <c r="E1078" s="13">
        <v>33116340</v>
      </c>
      <c r="F1078" s="9">
        <v>3681410</v>
      </c>
      <c r="G1078" s="5" t="s">
        <v>160</v>
      </c>
      <c r="H1078" s="5" t="s">
        <v>161</v>
      </c>
      <c r="I1078" s="10">
        <v>43465</v>
      </c>
      <c r="J1078" s="1" t="s">
        <v>458</v>
      </c>
      <c r="K1078" s="5" t="s">
        <v>12</v>
      </c>
      <c r="L1078" s="7">
        <v>12</v>
      </c>
      <c r="M1078" s="8">
        <v>207409.28</v>
      </c>
      <c r="O1078" s="12" t="s">
        <v>1269</v>
      </c>
    </row>
    <row r="1079" spans="1:15" ht="15.4" customHeight="1" outlineLevel="2">
      <c r="A1079" s="5" t="s">
        <v>7</v>
      </c>
      <c r="B1079" s="5" t="s">
        <v>411</v>
      </c>
      <c r="C1079" s="9">
        <v>252380</v>
      </c>
      <c r="D1079" s="9">
        <v>0</v>
      </c>
      <c r="E1079" s="13">
        <v>2523800</v>
      </c>
      <c r="F1079" s="9">
        <v>3681410</v>
      </c>
      <c r="G1079" s="5" t="s">
        <v>20</v>
      </c>
      <c r="H1079" s="5" t="s">
        <v>21</v>
      </c>
      <c r="I1079" s="10">
        <v>36160</v>
      </c>
      <c r="J1079" s="1" t="s">
        <v>458</v>
      </c>
      <c r="K1079" s="5" t="s">
        <v>12</v>
      </c>
      <c r="L1079" s="7">
        <v>14</v>
      </c>
      <c r="M1079" s="8">
        <v>244999.02</v>
      </c>
      <c r="O1079" s="12" t="s">
        <v>1269</v>
      </c>
    </row>
    <row r="1080" spans="1:15" ht="15.4" customHeight="1" outlineLevel="2">
      <c r="A1080" s="5" t="s">
        <v>7</v>
      </c>
      <c r="B1080" s="5" t="s">
        <v>411</v>
      </c>
      <c r="C1080" s="9">
        <v>253736</v>
      </c>
      <c r="D1080" s="9">
        <v>0</v>
      </c>
      <c r="E1080" s="13">
        <v>2537360</v>
      </c>
      <c r="F1080" s="9">
        <v>3681410</v>
      </c>
      <c r="G1080" s="5" t="s">
        <v>103</v>
      </c>
      <c r="H1080" s="5" t="s">
        <v>104</v>
      </c>
      <c r="I1080" s="10">
        <v>36160</v>
      </c>
      <c r="J1080" s="1" t="s">
        <v>458</v>
      </c>
      <c r="K1080" s="5" t="s">
        <v>12</v>
      </c>
      <c r="L1080" s="7">
        <v>15</v>
      </c>
      <c r="M1080" s="8">
        <v>212983.67999999999</v>
      </c>
      <c r="O1080" s="12" t="s">
        <v>1269</v>
      </c>
    </row>
    <row r="1081" spans="1:15" ht="15.4" customHeight="1" outlineLevel="2">
      <c r="A1081" s="5" t="s">
        <v>7</v>
      </c>
      <c r="B1081" s="5" t="s">
        <v>411</v>
      </c>
      <c r="C1081" s="9">
        <v>253058</v>
      </c>
      <c r="D1081" s="9">
        <v>0</v>
      </c>
      <c r="E1081" s="13">
        <v>2530580</v>
      </c>
      <c r="F1081" s="9">
        <v>3681410</v>
      </c>
      <c r="G1081" s="5" t="s">
        <v>155</v>
      </c>
      <c r="H1081" s="5" t="s">
        <v>156</v>
      </c>
      <c r="I1081" s="10">
        <v>36160</v>
      </c>
      <c r="J1081" s="1" t="s">
        <v>458</v>
      </c>
      <c r="K1081" s="5" t="s">
        <v>12</v>
      </c>
      <c r="L1081" s="7">
        <v>16</v>
      </c>
      <c r="M1081" s="8">
        <v>270893.73</v>
      </c>
      <c r="O1081" s="12" t="s">
        <v>1269</v>
      </c>
    </row>
    <row r="1082" spans="1:15" ht="15.4" customHeight="1" outlineLevel="2">
      <c r="A1082" s="5" t="s">
        <v>7</v>
      </c>
      <c r="B1082" s="5" t="s">
        <v>411</v>
      </c>
      <c r="C1082" s="9">
        <v>250344</v>
      </c>
      <c r="D1082" s="9">
        <v>0</v>
      </c>
      <c r="E1082" s="13">
        <v>2503440</v>
      </c>
      <c r="F1082" s="9">
        <v>3681410</v>
      </c>
      <c r="G1082" s="5" t="s">
        <v>64</v>
      </c>
      <c r="H1082" s="5" t="s">
        <v>65</v>
      </c>
      <c r="I1082" s="10">
        <v>37256</v>
      </c>
      <c r="J1082" s="1" t="s">
        <v>458</v>
      </c>
      <c r="K1082" s="5" t="s">
        <v>12</v>
      </c>
      <c r="L1082" s="7">
        <v>34</v>
      </c>
      <c r="M1082" s="8">
        <v>656277.76000000001</v>
      </c>
      <c r="O1082" s="12" t="s">
        <v>1269</v>
      </c>
    </row>
    <row r="1083" spans="1:15" ht="15.4" customHeight="1" outlineLevel="2">
      <c r="A1083" s="5" t="s">
        <v>7</v>
      </c>
      <c r="B1083" s="5" t="s">
        <v>411</v>
      </c>
      <c r="C1083" s="9">
        <v>253284</v>
      </c>
      <c r="D1083" s="9">
        <v>0</v>
      </c>
      <c r="E1083" s="13">
        <v>2532840</v>
      </c>
      <c r="F1083" s="9">
        <v>3681410</v>
      </c>
      <c r="G1083" s="5" t="s">
        <v>110</v>
      </c>
      <c r="H1083" s="5" t="s">
        <v>111</v>
      </c>
      <c r="I1083" s="10">
        <v>36891</v>
      </c>
      <c r="J1083" s="1" t="s">
        <v>458</v>
      </c>
      <c r="K1083" s="5" t="s">
        <v>12</v>
      </c>
      <c r="L1083" s="7">
        <v>41</v>
      </c>
      <c r="M1083" s="8">
        <v>769987.49</v>
      </c>
      <c r="O1083" s="12" t="s">
        <v>1269</v>
      </c>
    </row>
    <row r="1084" spans="1:15" ht="15.4" customHeight="1" outlineLevel="2">
      <c r="A1084" s="5" t="s">
        <v>7</v>
      </c>
      <c r="B1084" s="5" t="s">
        <v>411</v>
      </c>
      <c r="C1084" s="9">
        <v>250570</v>
      </c>
      <c r="D1084" s="9">
        <v>0</v>
      </c>
      <c r="E1084" s="13">
        <v>2505700</v>
      </c>
      <c r="F1084" s="9">
        <v>3681410</v>
      </c>
      <c r="G1084" s="5" t="s">
        <v>9</v>
      </c>
      <c r="H1084" s="5" t="s">
        <v>94</v>
      </c>
      <c r="I1084" s="10">
        <v>36160</v>
      </c>
      <c r="J1084" s="1" t="s">
        <v>458</v>
      </c>
      <c r="K1084" s="5" t="s">
        <v>12</v>
      </c>
      <c r="L1084" s="7">
        <v>106</v>
      </c>
      <c r="M1084" s="8">
        <v>1600234.51</v>
      </c>
      <c r="O1084" s="12" t="s">
        <v>1269</v>
      </c>
    </row>
    <row r="1085" spans="1:15" ht="15.4" customHeight="1" outlineLevel="1">
      <c r="A1085" s="5"/>
      <c r="B1085" s="5"/>
      <c r="C1085" s="9"/>
      <c r="D1085" s="9"/>
      <c r="E1085" s="13"/>
      <c r="F1085" s="15" t="s">
        <v>1043</v>
      </c>
      <c r="G1085" s="5"/>
      <c r="H1085" s="5"/>
      <c r="I1085" s="10"/>
      <c r="J1085" s="1"/>
      <c r="K1085" s="5"/>
      <c r="L1085" s="7">
        <f>SUBTOTAL(9,L1071:L1084)</f>
        <v>269</v>
      </c>
      <c r="M1085" s="8">
        <f>SUBTOTAL(9,M1071:M1084)</f>
        <v>4414825.5199999996</v>
      </c>
      <c r="O1085" s="12" t="s">
        <v>1269</v>
      </c>
    </row>
    <row r="1086" spans="1:15" ht="15.4" customHeight="1" outlineLevel="2">
      <c r="A1086" s="5" t="s">
        <v>7</v>
      </c>
      <c r="B1086" s="5" t="s">
        <v>411</v>
      </c>
      <c r="C1086" s="9">
        <v>251806</v>
      </c>
      <c r="D1086" s="9">
        <v>0</v>
      </c>
      <c r="E1086" s="13">
        <v>2518060</v>
      </c>
      <c r="F1086" s="9">
        <v>3681412</v>
      </c>
      <c r="G1086" s="5" t="s">
        <v>126</v>
      </c>
      <c r="H1086" s="5" t="s">
        <v>127</v>
      </c>
      <c r="I1086" s="10">
        <v>37256</v>
      </c>
      <c r="J1086" s="1" t="s">
        <v>493</v>
      </c>
      <c r="K1086" s="5" t="s">
        <v>12</v>
      </c>
      <c r="L1086" s="7">
        <v>23</v>
      </c>
      <c r="M1086" s="8">
        <v>452950.87</v>
      </c>
      <c r="O1086" s="12" t="s">
        <v>1269</v>
      </c>
    </row>
    <row r="1087" spans="1:15" ht="15.4" customHeight="1" outlineLevel="2">
      <c r="A1087" s="5" t="s">
        <v>7</v>
      </c>
      <c r="B1087" s="5" t="s">
        <v>411</v>
      </c>
      <c r="C1087" s="9">
        <v>250448</v>
      </c>
      <c r="D1087" s="9">
        <v>0</v>
      </c>
      <c r="E1087" s="13">
        <v>2504480</v>
      </c>
      <c r="F1087" s="9">
        <v>3681412</v>
      </c>
      <c r="G1087" s="5" t="s">
        <v>64</v>
      </c>
      <c r="H1087" s="5" t="s">
        <v>65</v>
      </c>
      <c r="I1087" s="10">
        <v>36891</v>
      </c>
      <c r="J1087" s="1" t="s">
        <v>493</v>
      </c>
      <c r="K1087" s="5" t="s">
        <v>12</v>
      </c>
      <c r="L1087" s="7">
        <v>56</v>
      </c>
      <c r="M1087" s="8">
        <v>1216779.1000000001</v>
      </c>
      <c r="O1087" s="12" t="s">
        <v>1269</v>
      </c>
    </row>
    <row r="1088" spans="1:15" ht="15.4" customHeight="1" outlineLevel="2">
      <c r="A1088" s="5" t="s">
        <v>7</v>
      </c>
      <c r="B1088" s="5" t="s">
        <v>411</v>
      </c>
      <c r="C1088" s="9">
        <v>251249</v>
      </c>
      <c r="D1088" s="9">
        <v>0</v>
      </c>
      <c r="E1088" s="13">
        <v>2512490</v>
      </c>
      <c r="F1088" s="9">
        <v>3681412</v>
      </c>
      <c r="G1088" s="5" t="s">
        <v>176</v>
      </c>
      <c r="H1088" s="5" t="s">
        <v>177</v>
      </c>
      <c r="I1088" s="10">
        <v>38352</v>
      </c>
      <c r="J1088" s="1" t="s">
        <v>458</v>
      </c>
      <c r="K1088" s="5" t="s">
        <v>12</v>
      </c>
      <c r="L1088" s="7">
        <v>1</v>
      </c>
      <c r="M1088" s="8">
        <v>11930.06</v>
      </c>
      <c r="O1088" s="12" t="s">
        <v>1269</v>
      </c>
    </row>
    <row r="1089" spans="1:15" ht="15.4" customHeight="1" outlineLevel="2">
      <c r="A1089" s="5" t="s">
        <v>7</v>
      </c>
      <c r="B1089" s="5" t="s">
        <v>411</v>
      </c>
      <c r="C1089" s="9">
        <v>251476</v>
      </c>
      <c r="D1089" s="9">
        <v>0</v>
      </c>
      <c r="E1089" s="13">
        <v>2514760</v>
      </c>
      <c r="F1089" s="9">
        <v>3681412</v>
      </c>
      <c r="G1089" s="5" t="s">
        <v>53</v>
      </c>
      <c r="H1089" s="5" t="s">
        <v>54</v>
      </c>
      <c r="I1089" s="10">
        <v>37986</v>
      </c>
      <c r="J1089" s="1" t="s">
        <v>458</v>
      </c>
      <c r="K1089" s="5" t="s">
        <v>12</v>
      </c>
      <c r="L1089" s="7">
        <v>3</v>
      </c>
      <c r="M1089" s="8">
        <v>72661.78</v>
      </c>
      <c r="O1089" s="12" t="s">
        <v>1269</v>
      </c>
    </row>
    <row r="1090" spans="1:15" ht="15.4" customHeight="1" outlineLevel="2">
      <c r="A1090" s="5" t="s">
        <v>7</v>
      </c>
      <c r="B1090" s="5" t="s">
        <v>411</v>
      </c>
      <c r="C1090" s="9">
        <v>252833</v>
      </c>
      <c r="D1090" s="9">
        <v>0</v>
      </c>
      <c r="E1090" s="13">
        <v>2528330</v>
      </c>
      <c r="F1090" s="9">
        <v>3681412</v>
      </c>
      <c r="G1090" s="5" t="s">
        <v>173</v>
      </c>
      <c r="H1090" s="5" t="s">
        <v>172</v>
      </c>
      <c r="I1090" s="10">
        <v>36160</v>
      </c>
      <c r="J1090" s="1" t="s">
        <v>458</v>
      </c>
      <c r="K1090" s="5" t="s">
        <v>12</v>
      </c>
      <c r="L1090" s="7">
        <v>7</v>
      </c>
      <c r="M1090" s="8">
        <v>116391.38</v>
      </c>
      <c r="O1090" s="12" t="s">
        <v>1269</v>
      </c>
    </row>
    <row r="1091" spans="1:15" ht="15.4" customHeight="1" outlineLevel="2">
      <c r="A1091" s="5" t="s">
        <v>7</v>
      </c>
      <c r="B1091" s="5" t="s">
        <v>411</v>
      </c>
      <c r="C1091" s="9">
        <v>252381</v>
      </c>
      <c r="D1091" s="9">
        <v>0</v>
      </c>
      <c r="E1091" s="13">
        <v>2523810</v>
      </c>
      <c r="F1091" s="9">
        <v>3681412</v>
      </c>
      <c r="G1091" s="5" t="s">
        <v>20</v>
      </c>
      <c r="H1091" s="5" t="s">
        <v>21</v>
      </c>
      <c r="I1091" s="10">
        <v>36160</v>
      </c>
      <c r="J1091" s="1" t="s">
        <v>458</v>
      </c>
      <c r="K1091" s="5" t="s">
        <v>12</v>
      </c>
      <c r="L1091" s="7">
        <v>10</v>
      </c>
      <c r="M1091" s="8">
        <v>216522</v>
      </c>
      <c r="O1091" s="12" t="s">
        <v>1269</v>
      </c>
    </row>
    <row r="1092" spans="1:15" ht="15.4" customHeight="1" outlineLevel="2">
      <c r="A1092" s="5" t="s">
        <v>7</v>
      </c>
      <c r="B1092" s="5" t="s">
        <v>411</v>
      </c>
      <c r="C1092" s="9">
        <v>251929</v>
      </c>
      <c r="D1092" s="9">
        <v>0</v>
      </c>
      <c r="E1092" s="13">
        <v>2519290</v>
      </c>
      <c r="F1092" s="9">
        <v>3681412</v>
      </c>
      <c r="G1092" s="5" t="s">
        <v>166</v>
      </c>
      <c r="H1092" s="5" t="s">
        <v>167</v>
      </c>
      <c r="I1092" s="10">
        <v>36160</v>
      </c>
      <c r="J1092" s="1" t="s">
        <v>458</v>
      </c>
      <c r="K1092" s="5" t="s">
        <v>12</v>
      </c>
      <c r="L1092" s="7">
        <v>17</v>
      </c>
      <c r="M1092" s="8">
        <v>287888.23</v>
      </c>
      <c r="O1092" s="12" t="s">
        <v>1269</v>
      </c>
    </row>
    <row r="1093" spans="1:15" ht="15.4" customHeight="1" outlineLevel="2">
      <c r="A1093" s="5" t="s">
        <v>7</v>
      </c>
      <c r="B1093" s="5" t="s">
        <v>411</v>
      </c>
      <c r="C1093" s="9">
        <v>253737</v>
      </c>
      <c r="D1093" s="9">
        <v>0</v>
      </c>
      <c r="E1093" s="13">
        <v>2537370</v>
      </c>
      <c r="F1093" s="9">
        <v>3681412</v>
      </c>
      <c r="G1093" s="5" t="s">
        <v>103</v>
      </c>
      <c r="H1093" s="5" t="s">
        <v>104</v>
      </c>
      <c r="I1093" s="10">
        <v>36160</v>
      </c>
      <c r="J1093" s="1" t="s">
        <v>458</v>
      </c>
      <c r="K1093" s="5" t="s">
        <v>12</v>
      </c>
      <c r="L1093" s="7">
        <v>21</v>
      </c>
      <c r="M1093" s="8">
        <v>368959.72</v>
      </c>
      <c r="O1093" s="12" t="s">
        <v>1269</v>
      </c>
    </row>
    <row r="1094" spans="1:15" ht="15.4" customHeight="1" outlineLevel="2">
      <c r="A1094" s="5" t="s">
        <v>7</v>
      </c>
      <c r="B1094" s="5" t="s">
        <v>411</v>
      </c>
      <c r="C1094" s="9">
        <v>3311635</v>
      </c>
      <c r="D1094" s="9">
        <v>0</v>
      </c>
      <c r="E1094" s="13">
        <v>33116350</v>
      </c>
      <c r="F1094" s="9">
        <v>3681412</v>
      </c>
      <c r="G1094" s="5" t="s">
        <v>160</v>
      </c>
      <c r="H1094" s="5" t="s">
        <v>161</v>
      </c>
      <c r="I1094" s="10">
        <v>43465</v>
      </c>
      <c r="J1094" s="1" t="s">
        <v>458</v>
      </c>
      <c r="K1094" s="5" t="s">
        <v>12</v>
      </c>
      <c r="L1094" s="7">
        <v>26</v>
      </c>
      <c r="M1094" s="8">
        <v>509937.1</v>
      </c>
      <c r="O1094" s="12" t="s">
        <v>1269</v>
      </c>
    </row>
    <row r="1095" spans="1:15" ht="15.4" customHeight="1" outlineLevel="2">
      <c r="A1095" s="5" t="s">
        <v>7</v>
      </c>
      <c r="B1095" s="5" t="s">
        <v>411</v>
      </c>
      <c r="C1095" s="9">
        <v>253059</v>
      </c>
      <c r="D1095" s="9">
        <v>0</v>
      </c>
      <c r="E1095" s="13">
        <v>2530590</v>
      </c>
      <c r="F1095" s="9">
        <v>3681412</v>
      </c>
      <c r="G1095" s="5" t="s">
        <v>155</v>
      </c>
      <c r="H1095" s="5" t="s">
        <v>156</v>
      </c>
      <c r="I1095" s="10">
        <v>36160</v>
      </c>
      <c r="J1095" s="1" t="s">
        <v>458</v>
      </c>
      <c r="K1095" s="5" t="s">
        <v>12</v>
      </c>
      <c r="L1095" s="7">
        <v>53</v>
      </c>
      <c r="M1095" s="8">
        <v>957873.08</v>
      </c>
      <c r="O1095" s="12" t="s">
        <v>1269</v>
      </c>
    </row>
    <row r="1096" spans="1:15" ht="15.4" customHeight="1" outlineLevel="2">
      <c r="A1096" s="5" t="s">
        <v>7</v>
      </c>
      <c r="B1096" s="5" t="s">
        <v>411</v>
      </c>
      <c r="C1096" s="9">
        <v>250571</v>
      </c>
      <c r="D1096" s="9">
        <v>0</v>
      </c>
      <c r="E1096" s="13">
        <v>2505710</v>
      </c>
      <c r="F1096" s="9">
        <v>3681412</v>
      </c>
      <c r="G1096" s="5" t="s">
        <v>9</v>
      </c>
      <c r="H1096" s="5" t="s">
        <v>94</v>
      </c>
      <c r="I1096" s="10">
        <v>36160</v>
      </c>
      <c r="J1096" s="1" t="s">
        <v>458</v>
      </c>
      <c r="K1096" s="5" t="s">
        <v>12</v>
      </c>
      <c r="L1096" s="7">
        <v>92</v>
      </c>
      <c r="M1096" s="8">
        <v>2039394.26</v>
      </c>
      <c r="O1096" s="12" t="s">
        <v>1269</v>
      </c>
    </row>
    <row r="1097" spans="1:15" ht="15.4" customHeight="1" outlineLevel="2">
      <c r="A1097" s="5" t="s">
        <v>7</v>
      </c>
      <c r="B1097" s="5" t="s">
        <v>411</v>
      </c>
      <c r="C1097" s="9">
        <v>253285</v>
      </c>
      <c r="D1097" s="9">
        <v>0</v>
      </c>
      <c r="E1097" s="13">
        <v>2532850</v>
      </c>
      <c r="F1097" s="9">
        <v>3681412</v>
      </c>
      <c r="G1097" s="5" t="s">
        <v>110</v>
      </c>
      <c r="H1097" s="5" t="s">
        <v>111</v>
      </c>
      <c r="I1097" s="10">
        <v>36160</v>
      </c>
      <c r="J1097" s="1" t="s">
        <v>458</v>
      </c>
      <c r="K1097" s="5" t="s">
        <v>12</v>
      </c>
      <c r="L1097" s="7">
        <v>94</v>
      </c>
      <c r="M1097" s="8">
        <v>1770580.09</v>
      </c>
      <c r="O1097" s="12" t="s">
        <v>1269</v>
      </c>
    </row>
    <row r="1098" spans="1:15" ht="15.4" customHeight="1" outlineLevel="2">
      <c r="A1098" s="5" t="s">
        <v>7</v>
      </c>
      <c r="B1098" s="5" t="s">
        <v>411</v>
      </c>
      <c r="C1098" s="9">
        <v>251126</v>
      </c>
      <c r="D1098" s="9">
        <v>0</v>
      </c>
      <c r="E1098" s="13">
        <v>2511260</v>
      </c>
      <c r="F1098" s="9">
        <v>3681412</v>
      </c>
      <c r="G1098" s="5" t="s">
        <v>171</v>
      </c>
      <c r="H1098" s="5" t="s">
        <v>172</v>
      </c>
      <c r="I1098" s="10">
        <v>37256</v>
      </c>
      <c r="J1098" s="1" t="s">
        <v>548</v>
      </c>
      <c r="K1098" s="5" t="s">
        <v>12</v>
      </c>
      <c r="L1098" s="7">
        <v>8</v>
      </c>
      <c r="M1098" s="8">
        <v>127292.37</v>
      </c>
      <c r="O1098" s="12" t="s">
        <v>1269</v>
      </c>
    </row>
    <row r="1099" spans="1:15" ht="15.4" customHeight="1" outlineLevel="2">
      <c r="A1099" s="5" t="s">
        <v>7</v>
      </c>
      <c r="B1099" s="5" t="s">
        <v>411</v>
      </c>
      <c r="C1099" s="9">
        <v>251126</v>
      </c>
      <c r="D1099" s="9">
        <v>9999</v>
      </c>
      <c r="E1099" s="13">
        <v>2511269999</v>
      </c>
      <c r="F1099" s="9">
        <v>3681412</v>
      </c>
      <c r="G1099" s="5" t="s">
        <v>171</v>
      </c>
      <c r="H1099" s="5" t="s">
        <v>172</v>
      </c>
      <c r="I1099" s="10">
        <v>37164</v>
      </c>
      <c r="J1099" s="1" t="s">
        <v>548</v>
      </c>
      <c r="K1099" s="5" t="s">
        <v>12</v>
      </c>
      <c r="L1099" s="7">
        <v>1</v>
      </c>
      <c r="M1099" s="8">
        <v>0</v>
      </c>
      <c r="O1099" s="12" t="s">
        <v>1269</v>
      </c>
    </row>
    <row r="1100" spans="1:15" ht="15.4" customHeight="1" outlineLevel="1">
      <c r="A1100" s="5"/>
      <c r="B1100" s="5"/>
      <c r="C1100" s="9"/>
      <c r="D1100" s="9"/>
      <c r="E1100" s="13"/>
      <c r="F1100" s="15" t="s">
        <v>1044</v>
      </c>
      <c r="G1100" s="5"/>
      <c r="H1100" s="5"/>
      <c r="I1100" s="10"/>
      <c r="J1100" s="1"/>
      <c r="K1100" s="5"/>
      <c r="L1100" s="7">
        <f>SUBTOTAL(9,L1086:L1099)</f>
        <v>412</v>
      </c>
      <c r="M1100" s="8">
        <f>SUBTOTAL(9,M1086:M1099)</f>
        <v>8149160.04</v>
      </c>
      <c r="O1100" s="12" t="s">
        <v>1269</v>
      </c>
    </row>
    <row r="1101" spans="1:15" ht="15.4" customHeight="1" outlineLevel="2">
      <c r="A1101" s="5" t="s">
        <v>7</v>
      </c>
      <c r="B1101" s="5" t="s">
        <v>411</v>
      </c>
      <c r="C1101" s="9">
        <v>251250</v>
      </c>
      <c r="D1101" s="9">
        <v>0</v>
      </c>
      <c r="E1101" s="13">
        <v>2512500</v>
      </c>
      <c r="F1101" s="9">
        <v>3681416</v>
      </c>
      <c r="G1101" s="5" t="s">
        <v>176</v>
      </c>
      <c r="H1101" s="5" t="s">
        <v>177</v>
      </c>
      <c r="I1101" s="10">
        <v>36160</v>
      </c>
      <c r="J1101" s="1" t="s">
        <v>458</v>
      </c>
      <c r="K1101" s="5" t="s">
        <v>12</v>
      </c>
      <c r="L1101" s="7">
        <v>1</v>
      </c>
      <c r="M1101" s="8">
        <v>21751.48</v>
      </c>
      <c r="O1101" s="12" t="s">
        <v>1269</v>
      </c>
    </row>
    <row r="1102" spans="1:15" ht="15.4" customHeight="1" outlineLevel="2">
      <c r="A1102" s="5" t="s">
        <v>7</v>
      </c>
      <c r="B1102" s="5" t="s">
        <v>411</v>
      </c>
      <c r="C1102" s="9">
        <v>251477</v>
      </c>
      <c r="D1102" s="9">
        <v>0</v>
      </c>
      <c r="E1102" s="13">
        <v>2514770</v>
      </c>
      <c r="F1102" s="9">
        <v>3681416</v>
      </c>
      <c r="G1102" s="5" t="s">
        <v>53</v>
      </c>
      <c r="H1102" s="5" t="s">
        <v>54</v>
      </c>
      <c r="I1102" s="10">
        <v>36160</v>
      </c>
      <c r="J1102" s="1" t="s">
        <v>458</v>
      </c>
      <c r="K1102" s="5" t="s">
        <v>12</v>
      </c>
      <c r="L1102" s="7">
        <v>5</v>
      </c>
      <c r="M1102" s="8">
        <v>134202.60999999999</v>
      </c>
      <c r="O1102" s="12" t="s">
        <v>1269</v>
      </c>
    </row>
    <row r="1103" spans="1:15" ht="15.4" customHeight="1" outlineLevel="2">
      <c r="A1103" s="5" t="s">
        <v>7</v>
      </c>
      <c r="B1103" s="5" t="s">
        <v>411</v>
      </c>
      <c r="C1103" s="9">
        <v>251930</v>
      </c>
      <c r="D1103" s="9">
        <v>0</v>
      </c>
      <c r="E1103" s="13">
        <v>2519300</v>
      </c>
      <c r="F1103" s="9">
        <v>3681416</v>
      </c>
      <c r="G1103" s="5" t="s">
        <v>166</v>
      </c>
      <c r="H1103" s="5" t="s">
        <v>167</v>
      </c>
      <c r="I1103" s="10">
        <v>36160</v>
      </c>
      <c r="J1103" s="1" t="s">
        <v>458</v>
      </c>
      <c r="K1103" s="5" t="s">
        <v>12</v>
      </c>
      <c r="L1103" s="7">
        <v>7</v>
      </c>
      <c r="M1103" s="8">
        <v>161626.56</v>
      </c>
      <c r="O1103" s="12" t="s">
        <v>1269</v>
      </c>
    </row>
    <row r="1104" spans="1:15" ht="15.4" customHeight="1" outlineLevel="2">
      <c r="A1104" s="5" t="s">
        <v>7</v>
      </c>
      <c r="B1104" s="5" t="s">
        <v>411</v>
      </c>
      <c r="C1104" s="9">
        <v>252382</v>
      </c>
      <c r="D1104" s="9">
        <v>0</v>
      </c>
      <c r="E1104" s="13">
        <v>2523820</v>
      </c>
      <c r="F1104" s="9">
        <v>3681416</v>
      </c>
      <c r="G1104" s="5" t="s">
        <v>20</v>
      </c>
      <c r="H1104" s="5" t="s">
        <v>21</v>
      </c>
      <c r="I1104" s="10">
        <v>36160</v>
      </c>
      <c r="J1104" s="1" t="s">
        <v>458</v>
      </c>
      <c r="K1104" s="5" t="s">
        <v>12</v>
      </c>
      <c r="L1104" s="7">
        <v>8</v>
      </c>
      <c r="M1104" s="8">
        <v>149025.94</v>
      </c>
      <c r="O1104" s="12" t="s">
        <v>1269</v>
      </c>
    </row>
    <row r="1105" spans="1:15" ht="15.4" customHeight="1" outlineLevel="2">
      <c r="A1105" s="5" t="s">
        <v>7</v>
      </c>
      <c r="B1105" s="5" t="s">
        <v>411</v>
      </c>
      <c r="C1105" s="9">
        <v>252834</v>
      </c>
      <c r="D1105" s="9">
        <v>0</v>
      </c>
      <c r="E1105" s="13">
        <v>2528340</v>
      </c>
      <c r="F1105" s="9">
        <v>3681416</v>
      </c>
      <c r="G1105" s="5" t="s">
        <v>173</v>
      </c>
      <c r="H1105" s="5" t="s">
        <v>172</v>
      </c>
      <c r="I1105" s="10">
        <v>36160</v>
      </c>
      <c r="J1105" s="1" t="s">
        <v>458</v>
      </c>
      <c r="K1105" s="5" t="s">
        <v>12</v>
      </c>
      <c r="L1105" s="7">
        <v>8</v>
      </c>
      <c r="M1105" s="8">
        <v>188816.42</v>
      </c>
      <c r="O1105" s="12" t="s">
        <v>1269</v>
      </c>
    </row>
    <row r="1106" spans="1:15" ht="15.4" customHeight="1" outlineLevel="2">
      <c r="A1106" s="5" t="s">
        <v>7</v>
      </c>
      <c r="B1106" s="5" t="s">
        <v>411</v>
      </c>
      <c r="C1106" s="9">
        <v>251024</v>
      </c>
      <c r="D1106" s="9">
        <v>0</v>
      </c>
      <c r="E1106" s="13">
        <v>2510240</v>
      </c>
      <c r="F1106" s="9">
        <v>3681416</v>
      </c>
      <c r="G1106" s="5" t="s">
        <v>171</v>
      </c>
      <c r="H1106" s="5" t="s">
        <v>172</v>
      </c>
      <c r="I1106" s="10">
        <v>36160</v>
      </c>
      <c r="J1106" s="1" t="s">
        <v>458</v>
      </c>
      <c r="K1106" s="5" t="s">
        <v>12</v>
      </c>
      <c r="L1106" s="7">
        <v>10</v>
      </c>
      <c r="M1106" s="8">
        <v>213063.75</v>
      </c>
      <c r="O1106" s="12" t="s">
        <v>1269</v>
      </c>
    </row>
    <row r="1107" spans="1:15" ht="15.4" customHeight="1" outlineLevel="2">
      <c r="A1107" s="5" t="s">
        <v>7</v>
      </c>
      <c r="B1107" s="5" t="s">
        <v>411</v>
      </c>
      <c r="C1107" s="9">
        <v>3311636</v>
      </c>
      <c r="D1107" s="9">
        <v>0</v>
      </c>
      <c r="E1107" s="13">
        <v>33116360</v>
      </c>
      <c r="F1107" s="9">
        <v>3681416</v>
      </c>
      <c r="G1107" s="5" t="s">
        <v>160</v>
      </c>
      <c r="H1107" s="5" t="s">
        <v>161</v>
      </c>
      <c r="I1107" s="10">
        <v>43465</v>
      </c>
      <c r="J1107" s="1" t="s">
        <v>458</v>
      </c>
      <c r="K1107" s="5" t="s">
        <v>12</v>
      </c>
      <c r="L1107" s="7">
        <v>13</v>
      </c>
      <c r="M1107" s="8">
        <v>372723.09</v>
      </c>
      <c r="O1107" s="12" t="s">
        <v>1269</v>
      </c>
    </row>
    <row r="1108" spans="1:15" ht="15.4" customHeight="1" outlineLevel="2">
      <c r="A1108" s="5" t="s">
        <v>7</v>
      </c>
      <c r="B1108" s="5" t="s">
        <v>411</v>
      </c>
      <c r="C1108" s="9">
        <v>253738</v>
      </c>
      <c r="D1108" s="9">
        <v>0</v>
      </c>
      <c r="E1108" s="13">
        <v>2537380</v>
      </c>
      <c r="F1108" s="9">
        <v>3681416</v>
      </c>
      <c r="G1108" s="5" t="s">
        <v>103</v>
      </c>
      <c r="H1108" s="5" t="s">
        <v>104</v>
      </c>
      <c r="I1108" s="10">
        <v>36160</v>
      </c>
      <c r="J1108" s="1" t="s">
        <v>458</v>
      </c>
      <c r="K1108" s="5" t="s">
        <v>12</v>
      </c>
      <c r="L1108" s="7">
        <v>20</v>
      </c>
      <c r="M1108" s="8">
        <v>490295.28</v>
      </c>
      <c r="O1108" s="12" t="s">
        <v>1269</v>
      </c>
    </row>
    <row r="1109" spans="1:15" ht="15.4" customHeight="1" outlineLevel="2">
      <c r="A1109" s="5" t="s">
        <v>7</v>
      </c>
      <c r="B1109" s="5" t="s">
        <v>411</v>
      </c>
      <c r="C1109" s="9">
        <v>253060</v>
      </c>
      <c r="D1109" s="9">
        <v>0</v>
      </c>
      <c r="E1109" s="13">
        <v>2530600</v>
      </c>
      <c r="F1109" s="9">
        <v>3681416</v>
      </c>
      <c r="G1109" s="5" t="s">
        <v>155</v>
      </c>
      <c r="H1109" s="5" t="s">
        <v>156</v>
      </c>
      <c r="I1109" s="10">
        <v>36160</v>
      </c>
      <c r="J1109" s="1" t="s">
        <v>458</v>
      </c>
      <c r="K1109" s="5" t="s">
        <v>12</v>
      </c>
      <c r="L1109" s="7">
        <v>25</v>
      </c>
      <c r="M1109" s="8">
        <v>627133.91</v>
      </c>
      <c r="O1109" s="12" t="s">
        <v>1269</v>
      </c>
    </row>
    <row r="1110" spans="1:15" ht="15.4" customHeight="1" outlineLevel="2">
      <c r="A1110" s="5" t="s">
        <v>7</v>
      </c>
      <c r="B1110" s="5" t="s">
        <v>411</v>
      </c>
      <c r="C1110" s="9">
        <v>253286</v>
      </c>
      <c r="D1110" s="9">
        <v>0</v>
      </c>
      <c r="E1110" s="13">
        <v>2532860</v>
      </c>
      <c r="F1110" s="9">
        <v>3681416</v>
      </c>
      <c r="G1110" s="5" t="s">
        <v>110</v>
      </c>
      <c r="H1110" s="5" t="s">
        <v>111</v>
      </c>
      <c r="I1110" s="10">
        <v>36160</v>
      </c>
      <c r="J1110" s="1" t="s">
        <v>458</v>
      </c>
      <c r="K1110" s="5" t="s">
        <v>12</v>
      </c>
      <c r="L1110" s="7">
        <v>26</v>
      </c>
      <c r="M1110" s="8">
        <v>652641.97</v>
      </c>
      <c r="O1110" s="12" t="s">
        <v>1269</v>
      </c>
    </row>
    <row r="1111" spans="1:15" ht="15.4" customHeight="1" outlineLevel="2">
      <c r="A1111" s="5" t="s">
        <v>7</v>
      </c>
      <c r="B1111" s="5" t="s">
        <v>411</v>
      </c>
      <c r="C1111" s="9">
        <v>250346</v>
      </c>
      <c r="D1111" s="9">
        <v>0</v>
      </c>
      <c r="E1111" s="13">
        <v>2503460</v>
      </c>
      <c r="F1111" s="9">
        <v>3681416</v>
      </c>
      <c r="G1111" s="5" t="s">
        <v>64</v>
      </c>
      <c r="H1111" s="5" t="s">
        <v>65</v>
      </c>
      <c r="I1111" s="10">
        <v>36160</v>
      </c>
      <c r="J1111" s="1" t="s">
        <v>458</v>
      </c>
      <c r="K1111" s="5" t="s">
        <v>12</v>
      </c>
      <c r="L1111" s="7">
        <v>32</v>
      </c>
      <c r="M1111" s="8">
        <v>828953.07</v>
      </c>
      <c r="O1111" s="12" t="s">
        <v>1269</v>
      </c>
    </row>
    <row r="1112" spans="1:15" ht="15.4" customHeight="1" outlineLevel="2">
      <c r="A1112" s="5" t="s">
        <v>7</v>
      </c>
      <c r="B1112" s="5" t="s">
        <v>411</v>
      </c>
      <c r="C1112" s="9">
        <v>250572</v>
      </c>
      <c r="D1112" s="9">
        <v>0</v>
      </c>
      <c r="E1112" s="13">
        <v>2505720</v>
      </c>
      <c r="F1112" s="9">
        <v>3681416</v>
      </c>
      <c r="G1112" s="5" t="s">
        <v>9</v>
      </c>
      <c r="H1112" s="5" t="s">
        <v>94</v>
      </c>
      <c r="I1112" s="10">
        <v>36160</v>
      </c>
      <c r="J1112" s="1" t="s">
        <v>458</v>
      </c>
      <c r="K1112" s="5" t="s">
        <v>12</v>
      </c>
      <c r="L1112" s="7">
        <v>67</v>
      </c>
      <c r="M1112" s="8">
        <v>1508033.4</v>
      </c>
      <c r="O1112" s="12" t="s">
        <v>1269</v>
      </c>
    </row>
    <row r="1113" spans="1:15" ht="15.4" customHeight="1" outlineLevel="1">
      <c r="A1113" s="5"/>
      <c r="B1113" s="5"/>
      <c r="C1113" s="9"/>
      <c r="D1113" s="9"/>
      <c r="E1113" s="13"/>
      <c r="F1113" s="15" t="s">
        <v>1045</v>
      </c>
      <c r="G1113" s="5"/>
      <c r="H1113" s="5"/>
      <c r="I1113" s="10"/>
      <c r="J1113" s="1"/>
      <c r="K1113" s="5"/>
      <c r="L1113" s="7">
        <f>SUBTOTAL(9,L1101:L1112)</f>
        <v>222</v>
      </c>
      <c r="M1113" s="8">
        <f>SUBTOTAL(9,M1101:M1112)</f>
        <v>5348267.4799999995</v>
      </c>
      <c r="O1113" s="12" t="s">
        <v>1269</v>
      </c>
    </row>
    <row r="1114" spans="1:15" ht="15.4" customHeight="1" outlineLevel="2">
      <c r="A1114" s="5" t="s">
        <v>7</v>
      </c>
      <c r="B1114" s="5" t="s">
        <v>411</v>
      </c>
      <c r="C1114" s="9">
        <v>251931</v>
      </c>
      <c r="D1114" s="9">
        <v>0</v>
      </c>
      <c r="E1114" s="13">
        <v>2519310</v>
      </c>
      <c r="F1114" s="9">
        <v>3681418</v>
      </c>
      <c r="G1114" s="5" t="s">
        <v>166</v>
      </c>
      <c r="H1114" s="5" t="s">
        <v>167</v>
      </c>
      <c r="I1114" s="10">
        <v>36160</v>
      </c>
      <c r="J1114" s="1" t="s">
        <v>458</v>
      </c>
      <c r="K1114" s="5" t="s">
        <v>12</v>
      </c>
      <c r="L1114" s="7">
        <v>2</v>
      </c>
      <c r="M1114" s="8">
        <v>41771.75</v>
      </c>
      <c r="O1114" s="12" t="s">
        <v>1269</v>
      </c>
    </row>
    <row r="1115" spans="1:15" ht="15.4" customHeight="1" outlineLevel="2">
      <c r="A1115" s="5" t="s">
        <v>7</v>
      </c>
      <c r="B1115" s="5" t="s">
        <v>411</v>
      </c>
      <c r="C1115" s="9">
        <v>251705</v>
      </c>
      <c r="D1115" s="9">
        <v>0</v>
      </c>
      <c r="E1115" s="13">
        <v>2517050</v>
      </c>
      <c r="F1115" s="9">
        <v>3681418</v>
      </c>
      <c r="G1115" s="5" t="s">
        <v>126</v>
      </c>
      <c r="H1115" s="5" t="s">
        <v>127</v>
      </c>
      <c r="I1115" s="10">
        <v>36160</v>
      </c>
      <c r="J1115" s="1" t="s">
        <v>458</v>
      </c>
      <c r="K1115" s="5" t="s">
        <v>12</v>
      </c>
      <c r="L1115" s="7">
        <v>2</v>
      </c>
      <c r="M1115" s="8">
        <v>48566.17</v>
      </c>
      <c r="O1115" s="12" t="s">
        <v>1269</v>
      </c>
    </row>
    <row r="1116" spans="1:15" ht="15.4" customHeight="1" outlineLevel="2">
      <c r="A1116" s="5" t="s">
        <v>7</v>
      </c>
      <c r="B1116" s="5" t="s">
        <v>411</v>
      </c>
      <c r="C1116" s="9">
        <v>251478</v>
      </c>
      <c r="D1116" s="9">
        <v>0</v>
      </c>
      <c r="E1116" s="13">
        <v>2514780</v>
      </c>
      <c r="F1116" s="9">
        <v>3681418</v>
      </c>
      <c r="G1116" s="5" t="s">
        <v>53</v>
      </c>
      <c r="H1116" s="5" t="s">
        <v>54</v>
      </c>
      <c r="I1116" s="10">
        <v>36891</v>
      </c>
      <c r="J1116" s="1" t="s">
        <v>458</v>
      </c>
      <c r="K1116" s="5" t="s">
        <v>12</v>
      </c>
      <c r="L1116" s="7">
        <v>2</v>
      </c>
      <c r="M1116" s="8">
        <v>52027.71</v>
      </c>
      <c r="O1116" s="12" t="s">
        <v>1269</v>
      </c>
    </row>
    <row r="1117" spans="1:15" ht="15.4" customHeight="1" outlineLevel="2">
      <c r="A1117" s="5" t="s">
        <v>7</v>
      </c>
      <c r="B1117" s="5" t="s">
        <v>411</v>
      </c>
      <c r="C1117" s="9">
        <v>3311637</v>
      </c>
      <c r="D1117" s="9">
        <v>0</v>
      </c>
      <c r="E1117" s="13">
        <v>33116370</v>
      </c>
      <c r="F1117" s="9">
        <v>3681418</v>
      </c>
      <c r="G1117" s="5" t="s">
        <v>160</v>
      </c>
      <c r="H1117" s="5" t="s">
        <v>161</v>
      </c>
      <c r="I1117" s="10">
        <v>43465</v>
      </c>
      <c r="J1117" s="1" t="s">
        <v>458</v>
      </c>
      <c r="K1117" s="5" t="s">
        <v>12</v>
      </c>
      <c r="L1117" s="7">
        <v>6</v>
      </c>
      <c r="M1117" s="8">
        <v>110688.11</v>
      </c>
      <c r="O1117" s="12" t="s">
        <v>1269</v>
      </c>
    </row>
    <row r="1118" spans="1:15" ht="15.4" customHeight="1" outlineLevel="2">
      <c r="A1118" s="5" t="s">
        <v>7</v>
      </c>
      <c r="B1118" s="5" t="s">
        <v>411</v>
      </c>
      <c r="C1118" s="9">
        <v>253739</v>
      </c>
      <c r="D1118" s="9">
        <v>0</v>
      </c>
      <c r="E1118" s="13">
        <v>2537390</v>
      </c>
      <c r="F1118" s="9">
        <v>3681418</v>
      </c>
      <c r="G1118" s="5" t="s">
        <v>103</v>
      </c>
      <c r="H1118" s="5" t="s">
        <v>104</v>
      </c>
      <c r="I1118" s="10">
        <v>36160</v>
      </c>
      <c r="J1118" s="1" t="s">
        <v>458</v>
      </c>
      <c r="K1118" s="5" t="s">
        <v>12</v>
      </c>
      <c r="L1118" s="7">
        <v>6</v>
      </c>
      <c r="M1118" s="8">
        <v>189411.31</v>
      </c>
      <c r="O1118" s="12" t="s">
        <v>1269</v>
      </c>
    </row>
    <row r="1119" spans="1:15" ht="15.4" customHeight="1" outlineLevel="2">
      <c r="A1119" s="5" t="s">
        <v>7</v>
      </c>
      <c r="B1119" s="5" t="s">
        <v>411</v>
      </c>
      <c r="C1119" s="9">
        <v>252383</v>
      </c>
      <c r="D1119" s="9">
        <v>0</v>
      </c>
      <c r="E1119" s="13">
        <v>2523830</v>
      </c>
      <c r="F1119" s="9">
        <v>3681418</v>
      </c>
      <c r="G1119" s="5" t="s">
        <v>20</v>
      </c>
      <c r="H1119" s="5" t="s">
        <v>21</v>
      </c>
      <c r="I1119" s="10">
        <v>36160</v>
      </c>
      <c r="J1119" s="1" t="s">
        <v>458</v>
      </c>
      <c r="K1119" s="5" t="s">
        <v>12</v>
      </c>
      <c r="L1119" s="7">
        <v>7</v>
      </c>
      <c r="M1119" s="8">
        <v>143077.37</v>
      </c>
      <c r="O1119" s="12" t="s">
        <v>1269</v>
      </c>
    </row>
    <row r="1120" spans="1:15" ht="15.4" customHeight="1" outlineLevel="2">
      <c r="A1120" s="5" t="s">
        <v>7</v>
      </c>
      <c r="B1120" s="5" t="s">
        <v>411</v>
      </c>
      <c r="C1120" s="9">
        <v>251025</v>
      </c>
      <c r="D1120" s="9">
        <v>0</v>
      </c>
      <c r="E1120" s="13">
        <v>2510250</v>
      </c>
      <c r="F1120" s="9">
        <v>3681418</v>
      </c>
      <c r="G1120" s="5" t="s">
        <v>171</v>
      </c>
      <c r="H1120" s="5" t="s">
        <v>172</v>
      </c>
      <c r="I1120" s="10">
        <v>36160</v>
      </c>
      <c r="J1120" s="1" t="s">
        <v>458</v>
      </c>
      <c r="K1120" s="5" t="s">
        <v>12</v>
      </c>
      <c r="L1120" s="7">
        <v>7</v>
      </c>
      <c r="M1120" s="8">
        <v>150429.56</v>
      </c>
      <c r="O1120" s="12" t="s">
        <v>1269</v>
      </c>
    </row>
    <row r="1121" spans="1:15" ht="15.4" customHeight="1" outlineLevel="2">
      <c r="A1121" s="5" t="s">
        <v>7</v>
      </c>
      <c r="B1121" s="5" t="s">
        <v>411</v>
      </c>
      <c r="C1121" s="9">
        <v>252835</v>
      </c>
      <c r="D1121" s="9">
        <v>0</v>
      </c>
      <c r="E1121" s="13">
        <v>2528350</v>
      </c>
      <c r="F1121" s="9">
        <v>3681418</v>
      </c>
      <c r="G1121" s="5" t="s">
        <v>173</v>
      </c>
      <c r="H1121" s="5" t="s">
        <v>172</v>
      </c>
      <c r="I1121" s="10">
        <v>36160</v>
      </c>
      <c r="J1121" s="1" t="s">
        <v>458</v>
      </c>
      <c r="K1121" s="5" t="s">
        <v>12</v>
      </c>
      <c r="L1121" s="7">
        <v>8</v>
      </c>
      <c r="M1121" s="8">
        <v>180497.67</v>
      </c>
      <c r="O1121" s="12" t="s">
        <v>1269</v>
      </c>
    </row>
    <row r="1122" spans="1:15" ht="15.4" customHeight="1" outlineLevel="2">
      <c r="A1122" s="5" t="s">
        <v>7</v>
      </c>
      <c r="B1122" s="5" t="s">
        <v>411</v>
      </c>
      <c r="C1122" s="9">
        <v>253061</v>
      </c>
      <c r="D1122" s="9">
        <v>0</v>
      </c>
      <c r="E1122" s="13">
        <v>2530610</v>
      </c>
      <c r="F1122" s="9">
        <v>3681418</v>
      </c>
      <c r="G1122" s="5" t="s">
        <v>155</v>
      </c>
      <c r="H1122" s="5" t="s">
        <v>156</v>
      </c>
      <c r="I1122" s="10">
        <v>36160</v>
      </c>
      <c r="J1122" s="1" t="s">
        <v>458</v>
      </c>
      <c r="K1122" s="5" t="s">
        <v>12</v>
      </c>
      <c r="L1122" s="7">
        <v>12</v>
      </c>
      <c r="M1122" s="8">
        <v>284460.28000000003</v>
      </c>
      <c r="O1122" s="12" t="s">
        <v>1269</v>
      </c>
    </row>
    <row r="1123" spans="1:15" ht="15.4" customHeight="1" outlineLevel="2">
      <c r="A1123" s="5" t="s">
        <v>7</v>
      </c>
      <c r="B1123" s="5" t="s">
        <v>411</v>
      </c>
      <c r="C1123" s="9">
        <v>253287</v>
      </c>
      <c r="D1123" s="9">
        <v>0</v>
      </c>
      <c r="E1123" s="13">
        <v>2532870</v>
      </c>
      <c r="F1123" s="9">
        <v>3681418</v>
      </c>
      <c r="G1123" s="5" t="s">
        <v>110</v>
      </c>
      <c r="H1123" s="5" t="s">
        <v>111</v>
      </c>
      <c r="I1123" s="10">
        <v>36160</v>
      </c>
      <c r="J1123" s="1" t="s">
        <v>458</v>
      </c>
      <c r="K1123" s="5" t="s">
        <v>12</v>
      </c>
      <c r="L1123" s="7">
        <v>15</v>
      </c>
      <c r="M1123" s="8">
        <v>282614.58</v>
      </c>
      <c r="O1123" s="12" t="s">
        <v>1269</v>
      </c>
    </row>
    <row r="1124" spans="1:15" ht="15.4" customHeight="1" outlineLevel="2">
      <c r="A1124" s="5" t="s">
        <v>7</v>
      </c>
      <c r="B1124" s="5" t="s">
        <v>411</v>
      </c>
      <c r="C1124" s="9">
        <v>250573</v>
      </c>
      <c r="D1124" s="9">
        <v>0</v>
      </c>
      <c r="E1124" s="13">
        <v>2505730</v>
      </c>
      <c r="F1124" s="9">
        <v>3681418</v>
      </c>
      <c r="G1124" s="5" t="s">
        <v>9</v>
      </c>
      <c r="H1124" s="5" t="s">
        <v>94</v>
      </c>
      <c r="I1124" s="10">
        <v>36160</v>
      </c>
      <c r="J1124" s="1" t="s">
        <v>458</v>
      </c>
      <c r="K1124" s="5" t="s">
        <v>12</v>
      </c>
      <c r="L1124" s="7">
        <v>15</v>
      </c>
      <c r="M1124" s="8">
        <v>290958.75</v>
      </c>
      <c r="O1124" s="12" t="s">
        <v>1269</v>
      </c>
    </row>
    <row r="1125" spans="1:15" ht="15.4" customHeight="1" outlineLevel="2">
      <c r="A1125" s="5" t="s">
        <v>7</v>
      </c>
      <c r="B1125" s="5" t="s">
        <v>411</v>
      </c>
      <c r="C1125" s="9">
        <v>250347</v>
      </c>
      <c r="D1125" s="9">
        <v>0</v>
      </c>
      <c r="E1125" s="13">
        <v>2503470</v>
      </c>
      <c r="F1125" s="9">
        <v>3681418</v>
      </c>
      <c r="G1125" s="5" t="s">
        <v>64</v>
      </c>
      <c r="H1125" s="5" t="s">
        <v>65</v>
      </c>
      <c r="I1125" s="10">
        <v>36160</v>
      </c>
      <c r="J1125" s="1" t="s">
        <v>458</v>
      </c>
      <c r="K1125" s="5" t="s">
        <v>12</v>
      </c>
      <c r="L1125" s="7">
        <v>17</v>
      </c>
      <c r="M1125" s="8">
        <v>475742.93</v>
      </c>
      <c r="O1125" s="12" t="s">
        <v>1269</v>
      </c>
    </row>
    <row r="1126" spans="1:15" ht="15.4" customHeight="1" outlineLevel="1">
      <c r="A1126" s="5"/>
      <c r="B1126" s="5"/>
      <c r="C1126" s="9"/>
      <c r="D1126" s="9"/>
      <c r="E1126" s="13"/>
      <c r="F1126" s="15" t="s">
        <v>1046</v>
      </c>
      <c r="G1126" s="5"/>
      <c r="H1126" s="5"/>
      <c r="I1126" s="10"/>
      <c r="J1126" s="1"/>
      <c r="K1126" s="5"/>
      <c r="L1126" s="7">
        <f>SUBTOTAL(9,L1114:L1125)</f>
        <v>99</v>
      </c>
      <c r="M1126" s="8">
        <f>SUBTOTAL(9,M1114:M1125)</f>
        <v>2250246.1900000004</v>
      </c>
      <c r="O1126" s="12" t="s">
        <v>1269</v>
      </c>
    </row>
    <row r="1127" spans="1:15" ht="15.4" customHeight="1" outlineLevel="2">
      <c r="A1127" s="5" t="s">
        <v>7</v>
      </c>
      <c r="B1127" s="5" t="s">
        <v>411</v>
      </c>
      <c r="C1127" s="9">
        <v>251252</v>
      </c>
      <c r="D1127" s="9">
        <v>0</v>
      </c>
      <c r="E1127" s="13">
        <v>2512520</v>
      </c>
      <c r="F1127" s="9">
        <v>3681420</v>
      </c>
      <c r="G1127" s="5" t="s">
        <v>176</v>
      </c>
      <c r="H1127" s="5" t="s">
        <v>177</v>
      </c>
      <c r="I1127" s="10">
        <v>36160</v>
      </c>
      <c r="J1127" s="1" t="s">
        <v>458</v>
      </c>
      <c r="K1127" s="5" t="s">
        <v>12</v>
      </c>
      <c r="L1127" s="7">
        <v>1</v>
      </c>
      <c r="M1127" s="8">
        <v>25586.57</v>
      </c>
      <c r="O1127" s="12" t="s">
        <v>1269</v>
      </c>
    </row>
    <row r="1128" spans="1:15" ht="15.4" customHeight="1" outlineLevel="2">
      <c r="A1128" s="5" t="s">
        <v>7</v>
      </c>
      <c r="B1128" s="5" t="s">
        <v>411</v>
      </c>
      <c r="C1128" s="9">
        <v>3311638</v>
      </c>
      <c r="D1128" s="9">
        <v>0</v>
      </c>
      <c r="E1128" s="13">
        <v>33116380</v>
      </c>
      <c r="F1128" s="9">
        <v>3681420</v>
      </c>
      <c r="G1128" s="5" t="s">
        <v>160</v>
      </c>
      <c r="H1128" s="5" t="s">
        <v>161</v>
      </c>
      <c r="I1128" s="10">
        <v>43465</v>
      </c>
      <c r="J1128" s="1" t="s">
        <v>458</v>
      </c>
      <c r="K1128" s="5" t="s">
        <v>12</v>
      </c>
      <c r="L1128" s="7">
        <v>2</v>
      </c>
      <c r="M1128" s="8">
        <v>67210.820000000007</v>
      </c>
      <c r="O1128" s="12" t="s">
        <v>1269</v>
      </c>
    </row>
    <row r="1129" spans="1:15" ht="15.4" customHeight="1" outlineLevel="2">
      <c r="A1129" s="5" t="s">
        <v>7</v>
      </c>
      <c r="B1129" s="5" t="s">
        <v>411</v>
      </c>
      <c r="C1129" s="9">
        <v>252836</v>
      </c>
      <c r="D1129" s="9">
        <v>0</v>
      </c>
      <c r="E1129" s="13">
        <v>2528360</v>
      </c>
      <c r="F1129" s="9">
        <v>3681420</v>
      </c>
      <c r="G1129" s="5" t="s">
        <v>173</v>
      </c>
      <c r="H1129" s="5" t="s">
        <v>172</v>
      </c>
      <c r="I1129" s="10">
        <v>36160</v>
      </c>
      <c r="J1129" s="1" t="s">
        <v>458</v>
      </c>
      <c r="K1129" s="5" t="s">
        <v>12</v>
      </c>
      <c r="L1129" s="7">
        <v>3</v>
      </c>
      <c r="M1129" s="8">
        <v>76759.72</v>
      </c>
      <c r="O1129" s="12" t="s">
        <v>1269</v>
      </c>
    </row>
    <row r="1130" spans="1:15" ht="15.4" customHeight="1" outlineLevel="2">
      <c r="A1130" s="5" t="s">
        <v>7</v>
      </c>
      <c r="B1130" s="5" t="s">
        <v>411</v>
      </c>
      <c r="C1130" s="9">
        <v>252610</v>
      </c>
      <c r="D1130" s="9">
        <v>0</v>
      </c>
      <c r="E1130" s="13">
        <v>2526100</v>
      </c>
      <c r="F1130" s="9">
        <v>3681420</v>
      </c>
      <c r="G1130" s="5" t="s">
        <v>105</v>
      </c>
      <c r="H1130" s="5" t="s">
        <v>106</v>
      </c>
      <c r="I1130" s="10">
        <v>36160</v>
      </c>
      <c r="J1130" s="1" t="s">
        <v>458</v>
      </c>
      <c r="K1130" s="5" t="s">
        <v>12</v>
      </c>
      <c r="L1130" s="7">
        <v>3</v>
      </c>
      <c r="M1130" s="8">
        <v>80512.600000000006</v>
      </c>
      <c r="O1130" s="12" t="s">
        <v>1269</v>
      </c>
    </row>
    <row r="1131" spans="1:15" ht="15.4" customHeight="1" outlineLevel="2">
      <c r="A1131" s="5" t="s">
        <v>7</v>
      </c>
      <c r="B1131" s="5" t="s">
        <v>411</v>
      </c>
      <c r="C1131" s="9">
        <v>251706</v>
      </c>
      <c r="D1131" s="9">
        <v>0</v>
      </c>
      <c r="E1131" s="13">
        <v>2517060</v>
      </c>
      <c r="F1131" s="9">
        <v>3681420</v>
      </c>
      <c r="G1131" s="5" t="s">
        <v>126</v>
      </c>
      <c r="H1131" s="5" t="s">
        <v>127</v>
      </c>
      <c r="I1131" s="10">
        <v>36160</v>
      </c>
      <c r="J1131" s="1" t="s">
        <v>458</v>
      </c>
      <c r="K1131" s="5" t="s">
        <v>12</v>
      </c>
      <c r="L1131" s="7">
        <v>3</v>
      </c>
      <c r="M1131" s="8">
        <v>116064.88</v>
      </c>
      <c r="O1131" s="12" t="s">
        <v>1269</v>
      </c>
    </row>
    <row r="1132" spans="1:15" ht="15.4" customHeight="1" outlineLevel="2">
      <c r="A1132" s="5" t="s">
        <v>7</v>
      </c>
      <c r="B1132" s="5" t="s">
        <v>411</v>
      </c>
      <c r="C1132" s="9">
        <v>253062</v>
      </c>
      <c r="D1132" s="9">
        <v>0</v>
      </c>
      <c r="E1132" s="13">
        <v>2530620</v>
      </c>
      <c r="F1132" s="9">
        <v>3681420</v>
      </c>
      <c r="G1132" s="5" t="s">
        <v>155</v>
      </c>
      <c r="H1132" s="5" t="s">
        <v>156</v>
      </c>
      <c r="I1132" s="10">
        <v>36160</v>
      </c>
      <c r="J1132" s="1" t="s">
        <v>458</v>
      </c>
      <c r="K1132" s="5" t="s">
        <v>12</v>
      </c>
      <c r="L1132" s="7">
        <v>4</v>
      </c>
      <c r="M1132" s="8">
        <v>58422.94</v>
      </c>
      <c r="O1132" s="12" t="s">
        <v>1269</v>
      </c>
    </row>
    <row r="1133" spans="1:15" ht="15.4" customHeight="1" outlineLevel="2">
      <c r="A1133" s="5" t="s">
        <v>7</v>
      </c>
      <c r="B1133" s="5" t="s">
        <v>411</v>
      </c>
      <c r="C1133" s="9">
        <v>250348</v>
      </c>
      <c r="D1133" s="9">
        <v>0</v>
      </c>
      <c r="E1133" s="13">
        <v>2503480</v>
      </c>
      <c r="F1133" s="9">
        <v>3681420</v>
      </c>
      <c r="G1133" s="5" t="s">
        <v>64</v>
      </c>
      <c r="H1133" s="5" t="s">
        <v>65</v>
      </c>
      <c r="I1133" s="10">
        <v>36160</v>
      </c>
      <c r="J1133" s="1" t="s">
        <v>458</v>
      </c>
      <c r="K1133" s="5" t="s">
        <v>12</v>
      </c>
      <c r="L1133" s="7">
        <v>4</v>
      </c>
      <c r="M1133" s="8">
        <v>78100.33</v>
      </c>
      <c r="O1133" s="12" t="s">
        <v>1269</v>
      </c>
    </row>
    <row r="1134" spans="1:15" ht="15.4" customHeight="1" outlineLevel="2">
      <c r="A1134" s="5" t="s">
        <v>7</v>
      </c>
      <c r="B1134" s="5" t="s">
        <v>411</v>
      </c>
      <c r="C1134" s="9">
        <v>253740</v>
      </c>
      <c r="D1134" s="9">
        <v>0</v>
      </c>
      <c r="E1134" s="13">
        <v>2537400</v>
      </c>
      <c r="F1134" s="9">
        <v>3681420</v>
      </c>
      <c r="G1134" s="5" t="s">
        <v>103</v>
      </c>
      <c r="H1134" s="5" t="s">
        <v>104</v>
      </c>
      <c r="I1134" s="10">
        <v>36160</v>
      </c>
      <c r="J1134" s="1" t="s">
        <v>458</v>
      </c>
      <c r="K1134" s="5" t="s">
        <v>12</v>
      </c>
      <c r="L1134" s="7">
        <v>8</v>
      </c>
      <c r="M1134" s="8">
        <v>190020.59</v>
      </c>
      <c r="O1134" s="12" t="s">
        <v>1269</v>
      </c>
    </row>
    <row r="1135" spans="1:15" ht="15.4" customHeight="1" outlineLevel="2">
      <c r="A1135" s="5" t="s">
        <v>7</v>
      </c>
      <c r="B1135" s="5" t="s">
        <v>411</v>
      </c>
      <c r="C1135" s="9">
        <v>251932</v>
      </c>
      <c r="D1135" s="9">
        <v>0</v>
      </c>
      <c r="E1135" s="13">
        <v>2519320</v>
      </c>
      <c r="F1135" s="9">
        <v>3681420</v>
      </c>
      <c r="G1135" s="5" t="s">
        <v>166</v>
      </c>
      <c r="H1135" s="5" t="s">
        <v>167</v>
      </c>
      <c r="I1135" s="10">
        <v>36160</v>
      </c>
      <c r="J1135" s="1" t="s">
        <v>458</v>
      </c>
      <c r="K1135" s="5" t="s">
        <v>12</v>
      </c>
      <c r="L1135" s="7">
        <v>8</v>
      </c>
      <c r="M1135" s="8">
        <v>204692.6</v>
      </c>
      <c r="O1135" s="12" t="s">
        <v>1269</v>
      </c>
    </row>
    <row r="1136" spans="1:15" ht="15.4" customHeight="1" outlineLevel="2">
      <c r="A1136" s="5" t="s">
        <v>7</v>
      </c>
      <c r="B1136" s="5" t="s">
        <v>411</v>
      </c>
      <c r="C1136" s="9">
        <v>252384</v>
      </c>
      <c r="D1136" s="9">
        <v>0</v>
      </c>
      <c r="E1136" s="13">
        <v>2523840</v>
      </c>
      <c r="F1136" s="9">
        <v>3681420</v>
      </c>
      <c r="G1136" s="5" t="s">
        <v>20</v>
      </c>
      <c r="H1136" s="5" t="s">
        <v>21</v>
      </c>
      <c r="I1136" s="10">
        <v>37986</v>
      </c>
      <c r="J1136" s="1" t="s">
        <v>458</v>
      </c>
      <c r="K1136" s="5" t="s">
        <v>12</v>
      </c>
      <c r="L1136" s="7">
        <v>11</v>
      </c>
      <c r="M1136" s="8">
        <v>197188.56</v>
      </c>
      <c r="O1136" s="12" t="s">
        <v>1269</v>
      </c>
    </row>
    <row r="1137" spans="1:15" ht="15.4" customHeight="1" outlineLevel="2">
      <c r="A1137" s="5" t="s">
        <v>7</v>
      </c>
      <c r="B1137" s="5" t="s">
        <v>411</v>
      </c>
      <c r="C1137" s="9">
        <v>250574</v>
      </c>
      <c r="D1137" s="9">
        <v>0</v>
      </c>
      <c r="E1137" s="13">
        <v>2505740</v>
      </c>
      <c r="F1137" s="9">
        <v>3681420</v>
      </c>
      <c r="G1137" s="5" t="s">
        <v>9</v>
      </c>
      <c r="H1137" s="5" t="s">
        <v>94</v>
      </c>
      <c r="I1137" s="10">
        <v>36160</v>
      </c>
      <c r="J1137" s="1" t="s">
        <v>458</v>
      </c>
      <c r="K1137" s="5" t="s">
        <v>12</v>
      </c>
      <c r="L1137" s="7">
        <v>13</v>
      </c>
      <c r="M1137" s="8">
        <v>417822.76</v>
      </c>
      <c r="O1137" s="12" t="s">
        <v>1269</v>
      </c>
    </row>
    <row r="1138" spans="1:15" ht="15.4" customHeight="1" outlineLevel="2">
      <c r="A1138" s="5" t="s">
        <v>7</v>
      </c>
      <c r="B1138" s="5" t="s">
        <v>411</v>
      </c>
      <c r="C1138" s="9">
        <v>253288</v>
      </c>
      <c r="D1138" s="9">
        <v>0</v>
      </c>
      <c r="E1138" s="13">
        <v>2532880</v>
      </c>
      <c r="F1138" s="9">
        <v>3681420</v>
      </c>
      <c r="G1138" s="5" t="s">
        <v>110</v>
      </c>
      <c r="H1138" s="5" t="s">
        <v>111</v>
      </c>
      <c r="I1138" s="10">
        <v>36160</v>
      </c>
      <c r="J1138" s="1" t="s">
        <v>458</v>
      </c>
      <c r="K1138" s="5" t="s">
        <v>12</v>
      </c>
      <c r="L1138" s="7">
        <v>15</v>
      </c>
      <c r="M1138" s="8">
        <v>330277.74</v>
      </c>
      <c r="O1138" s="12" t="s">
        <v>1269</v>
      </c>
    </row>
    <row r="1139" spans="1:15" ht="15.4" customHeight="1" outlineLevel="1">
      <c r="A1139" s="5"/>
      <c r="B1139" s="5"/>
      <c r="C1139" s="9"/>
      <c r="D1139" s="9"/>
      <c r="E1139" s="13"/>
      <c r="F1139" s="15" t="s">
        <v>1047</v>
      </c>
      <c r="G1139" s="5"/>
      <c r="H1139" s="5"/>
      <c r="I1139" s="10"/>
      <c r="J1139" s="1"/>
      <c r="K1139" s="5"/>
      <c r="L1139" s="7">
        <f>SUBTOTAL(9,L1127:L1138)</f>
        <v>75</v>
      </c>
      <c r="M1139" s="8">
        <f>SUBTOTAL(9,M1127:M1138)</f>
        <v>1842660.11</v>
      </c>
      <c r="O1139" s="12" t="s">
        <v>1269</v>
      </c>
    </row>
    <row r="1140" spans="1:15" ht="15.4" customHeight="1" outlineLevel="2">
      <c r="A1140" s="5" t="s">
        <v>7</v>
      </c>
      <c r="B1140" s="5" t="s">
        <v>411</v>
      </c>
      <c r="C1140" s="9">
        <v>250349</v>
      </c>
      <c r="D1140" s="9">
        <v>0</v>
      </c>
      <c r="E1140" s="13">
        <v>2503490</v>
      </c>
      <c r="F1140" s="9">
        <v>3681422</v>
      </c>
      <c r="G1140" s="5" t="s">
        <v>64</v>
      </c>
      <c r="H1140" s="5" t="s">
        <v>65</v>
      </c>
      <c r="I1140" s="10">
        <v>36160</v>
      </c>
      <c r="J1140" s="1" t="s">
        <v>458</v>
      </c>
      <c r="K1140" s="5" t="s">
        <v>12</v>
      </c>
      <c r="L1140" s="7">
        <v>1</v>
      </c>
      <c r="M1140" s="8">
        <v>14651.98</v>
      </c>
      <c r="O1140" s="12" t="s">
        <v>1269</v>
      </c>
    </row>
    <row r="1141" spans="1:15" ht="15.4" customHeight="1" outlineLevel="2">
      <c r="A1141" s="5" t="s">
        <v>7</v>
      </c>
      <c r="B1141" s="5" t="s">
        <v>411</v>
      </c>
      <c r="C1141" s="9">
        <v>3311639</v>
      </c>
      <c r="D1141" s="9">
        <v>0</v>
      </c>
      <c r="E1141" s="13">
        <v>33116390</v>
      </c>
      <c r="F1141" s="9">
        <v>3681422</v>
      </c>
      <c r="G1141" s="5" t="s">
        <v>160</v>
      </c>
      <c r="H1141" s="5" t="s">
        <v>161</v>
      </c>
      <c r="I1141" s="10">
        <v>43465</v>
      </c>
      <c r="J1141" s="1" t="s">
        <v>458</v>
      </c>
      <c r="K1141" s="5" t="s">
        <v>12</v>
      </c>
      <c r="L1141" s="7">
        <v>1</v>
      </c>
      <c r="M1141" s="8">
        <v>22780.9</v>
      </c>
      <c r="O1141" s="12" t="s">
        <v>1269</v>
      </c>
    </row>
    <row r="1142" spans="1:15" ht="15.4" customHeight="1" outlineLevel="2">
      <c r="A1142" s="5" t="s">
        <v>7</v>
      </c>
      <c r="B1142" s="5" t="s">
        <v>411</v>
      </c>
      <c r="C1142" s="9">
        <v>250575</v>
      </c>
      <c r="D1142" s="9">
        <v>0</v>
      </c>
      <c r="E1142" s="13">
        <v>2505750</v>
      </c>
      <c r="F1142" s="9">
        <v>3681422</v>
      </c>
      <c r="G1142" s="5" t="s">
        <v>9</v>
      </c>
      <c r="H1142" s="5" t="s">
        <v>94</v>
      </c>
      <c r="I1142" s="10">
        <v>36160</v>
      </c>
      <c r="J1142" s="1" t="s">
        <v>458</v>
      </c>
      <c r="K1142" s="5" t="s">
        <v>12</v>
      </c>
      <c r="L1142" s="7">
        <v>3</v>
      </c>
      <c r="M1142" s="8">
        <v>55786.39</v>
      </c>
      <c r="O1142" s="12" t="s">
        <v>1269</v>
      </c>
    </row>
    <row r="1143" spans="1:15" ht="15.4" customHeight="1" outlineLevel="2">
      <c r="A1143" s="5" t="s">
        <v>7</v>
      </c>
      <c r="B1143" s="5" t="s">
        <v>411</v>
      </c>
      <c r="C1143" s="9">
        <v>253741</v>
      </c>
      <c r="D1143" s="9">
        <v>0</v>
      </c>
      <c r="E1143" s="13">
        <v>2537410</v>
      </c>
      <c r="F1143" s="9">
        <v>3681422</v>
      </c>
      <c r="G1143" s="5" t="s">
        <v>103</v>
      </c>
      <c r="H1143" s="5" t="s">
        <v>104</v>
      </c>
      <c r="I1143" s="10">
        <v>43465</v>
      </c>
      <c r="J1143" s="1" t="s">
        <v>523</v>
      </c>
      <c r="K1143" s="5" t="s">
        <v>12</v>
      </c>
      <c r="L1143" s="7">
        <v>1</v>
      </c>
      <c r="M1143" s="8">
        <v>8029.28</v>
      </c>
      <c r="O1143" s="12" t="s">
        <v>1269</v>
      </c>
    </row>
    <row r="1144" spans="1:15" ht="15.4" customHeight="1" outlineLevel="2">
      <c r="A1144" s="5" t="s">
        <v>7</v>
      </c>
      <c r="B1144" s="5" t="s">
        <v>411</v>
      </c>
      <c r="C1144" s="9">
        <v>253289</v>
      </c>
      <c r="D1144" s="9">
        <v>0</v>
      </c>
      <c r="E1144" s="13">
        <v>2532890</v>
      </c>
      <c r="F1144" s="9">
        <v>3681422</v>
      </c>
      <c r="G1144" s="5" t="s">
        <v>110</v>
      </c>
      <c r="H1144" s="5" t="s">
        <v>111</v>
      </c>
      <c r="I1144" s="10">
        <v>43465</v>
      </c>
      <c r="J1144" s="1" t="s">
        <v>523</v>
      </c>
      <c r="K1144" s="5" t="s">
        <v>12</v>
      </c>
      <c r="L1144" s="7">
        <v>1</v>
      </c>
      <c r="M1144" s="8">
        <v>11469.57</v>
      </c>
      <c r="O1144" s="12" t="s">
        <v>1269</v>
      </c>
    </row>
    <row r="1145" spans="1:15" ht="15.4" customHeight="1" outlineLevel="1">
      <c r="A1145" s="5"/>
      <c r="B1145" s="5"/>
      <c r="C1145" s="9"/>
      <c r="D1145" s="9"/>
      <c r="E1145" s="13"/>
      <c r="F1145" s="15" t="s">
        <v>1048</v>
      </c>
      <c r="G1145" s="5"/>
      <c r="H1145" s="5"/>
      <c r="I1145" s="10"/>
      <c r="J1145" s="1"/>
      <c r="K1145" s="5"/>
      <c r="L1145" s="7">
        <f>SUBTOTAL(9,L1140:L1144)</f>
        <v>7</v>
      </c>
      <c r="M1145" s="8">
        <f>SUBTOTAL(9,M1140:M1144)</f>
        <v>112718.12</v>
      </c>
      <c r="O1145" s="12" t="s">
        <v>1269</v>
      </c>
    </row>
    <row r="1146" spans="1:15" ht="15.4" customHeight="1" outlineLevel="2">
      <c r="A1146" s="5" t="s">
        <v>7</v>
      </c>
      <c r="B1146" s="5" t="s">
        <v>411</v>
      </c>
      <c r="C1146" s="9">
        <v>253064</v>
      </c>
      <c r="D1146" s="9">
        <v>0</v>
      </c>
      <c r="E1146" s="13">
        <v>2530640</v>
      </c>
      <c r="F1146" s="9">
        <v>3681424</v>
      </c>
      <c r="G1146" s="5" t="s">
        <v>155</v>
      </c>
      <c r="H1146" s="5" t="s">
        <v>156</v>
      </c>
      <c r="I1146" s="10">
        <v>43100</v>
      </c>
      <c r="J1146" s="1" t="s">
        <v>458</v>
      </c>
      <c r="K1146" s="5" t="s">
        <v>12</v>
      </c>
      <c r="L1146" s="7">
        <v>1</v>
      </c>
      <c r="M1146" s="8">
        <v>-7638.76</v>
      </c>
      <c r="O1146" s="12" t="s">
        <v>1269</v>
      </c>
    </row>
    <row r="1147" spans="1:15" ht="15.4" customHeight="1" outlineLevel="2">
      <c r="A1147" s="5" t="s">
        <v>7</v>
      </c>
      <c r="B1147" s="5" t="s">
        <v>411</v>
      </c>
      <c r="C1147" s="9">
        <v>251934</v>
      </c>
      <c r="D1147" s="9">
        <v>0</v>
      </c>
      <c r="E1147" s="13">
        <v>2519340</v>
      </c>
      <c r="F1147" s="9">
        <v>3681424</v>
      </c>
      <c r="G1147" s="5" t="s">
        <v>166</v>
      </c>
      <c r="H1147" s="5" t="s">
        <v>167</v>
      </c>
      <c r="I1147" s="10">
        <v>43100</v>
      </c>
      <c r="J1147" s="1" t="s">
        <v>458</v>
      </c>
      <c r="K1147" s="5" t="s">
        <v>12</v>
      </c>
      <c r="L1147" s="7">
        <v>2</v>
      </c>
      <c r="M1147" s="8">
        <v>30639.93</v>
      </c>
      <c r="O1147" s="12" t="s">
        <v>1269</v>
      </c>
    </row>
    <row r="1148" spans="1:15" ht="15.4" customHeight="1" outlineLevel="2">
      <c r="A1148" s="5" t="s">
        <v>7</v>
      </c>
      <c r="B1148" s="5" t="s">
        <v>411</v>
      </c>
      <c r="C1148" s="9">
        <v>251028</v>
      </c>
      <c r="D1148" s="9">
        <v>0</v>
      </c>
      <c r="E1148" s="13">
        <v>2510280</v>
      </c>
      <c r="F1148" s="9">
        <v>3681424</v>
      </c>
      <c r="G1148" s="5" t="s">
        <v>171</v>
      </c>
      <c r="H1148" s="5" t="s">
        <v>172</v>
      </c>
      <c r="I1148" s="10">
        <v>42735</v>
      </c>
      <c r="J1148" s="1" t="s">
        <v>458</v>
      </c>
      <c r="K1148" s="5" t="s">
        <v>12</v>
      </c>
      <c r="L1148" s="7">
        <v>2</v>
      </c>
      <c r="M1148" s="8">
        <v>45552.54</v>
      </c>
      <c r="O1148" s="12" t="s">
        <v>1269</v>
      </c>
    </row>
    <row r="1149" spans="1:15" ht="15.4" customHeight="1" outlineLevel="2">
      <c r="A1149" s="5" t="s">
        <v>7</v>
      </c>
      <c r="B1149" s="5" t="s">
        <v>411</v>
      </c>
      <c r="C1149" s="9">
        <v>251708</v>
      </c>
      <c r="D1149" s="9">
        <v>0</v>
      </c>
      <c r="E1149" s="13">
        <v>2517080</v>
      </c>
      <c r="F1149" s="9">
        <v>3681424</v>
      </c>
      <c r="G1149" s="5" t="s">
        <v>126</v>
      </c>
      <c r="H1149" s="5" t="s">
        <v>127</v>
      </c>
      <c r="I1149" s="10">
        <v>36160</v>
      </c>
      <c r="J1149" s="1" t="s">
        <v>458</v>
      </c>
      <c r="K1149" s="5" t="s">
        <v>12</v>
      </c>
      <c r="L1149" s="7">
        <v>4</v>
      </c>
      <c r="M1149" s="8">
        <v>63467.66</v>
      </c>
      <c r="O1149" s="12" t="s">
        <v>1269</v>
      </c>
    </row>
    <row r="1150" spans="1:15" ht="15.4" customHeight="1" outlineLevel="2">
      <c r="A1150" s="5" t="s">
        <v>7</v>
      </c>
      <c r="B1150" s="5" t="s">
        <v>411</v>
      </c>
      <c r="C1150" s="9">
        <v>251481</v>
      </c>
      <c r="D1150" s="9">
        <v>0</v>
      </c>
      <c r="E1150" s="13">
        <v>2514810</v>
      </c>
      <c r="F1150" s="9">
        <v>3681424</v>
      </c>
      <c r="G1150" s="5" t="s">
        <v>53</v>
      </c>
      <c r="H1150" s="5" t="s">
        <v>54</v>
      </c>
      <c r="I1150" s="10">
        <v>42004</v>
      </c>
      <c r="J1150" s="1" t="s">
        <v>458</v>
      </c>
      <c r="K1150" s="5" t="s">
        <v>12</v>
      </c>
      <c r="L1150" s="7">
        <v>5</v>
      </c>
      <c r="M1150" s="8">
        <v>42407.5</v>
      </c>
      <c r="O1150" s="12" t="s">
        <v>1269</v>
      </c>
    </row>
    <row r="1151" spans="1:15" ht="15.4" customHeight="1" outlineLevel="2">
      <c r="A1151" s="5" t="s">
        <v>7</v>
      </c>
      <c r="B1151" s="5" t="s">
        <v>411</v>
      </c>
      <c r="C1151" s="9">
        <v>3311640</v>
      </c>
      <c r="D1151" s="9">
        <v>0</v>
      </c>
      <c r="E1151" s="13">
        <v>33116400</v>
      </c>
      <c r="F1151" s="9">
        <v>3681424</v>
      </c>
      <c r="G1151" s="5" t="s">
        <v>160</v>
      </c>
      <c r="H1151" s="5" t="s">
        <v>161</v>
      </c>
      <c r="I1151" s="10">
        <v>43465</v>
      </c>
      <c r="J1151" s="1" t="s">
        <v>458</v>
      </c>
      <c r="K1151" s="5" t="s">
        <v>12</v>
      </c>
      <c r="L1151" s="7">
        <v>5</v>
      </c>
      <c r="M1151" s="8">
        <v>97554.2</v>
      </c>
      <c r="O1151" s="12" t="s">
        <v>1269</v>
      </c>
    </row>
    <row r="1152" spans="1:15" ht="15.4" customHeight="1" outlineLevel="2">
      <c r="A1152" s="5" t="s">
        <v>7</v>
      </c>
      <c r="B1152" s="5" t="s">
        <v>411</v>
      </c>
      <c r="C1152" s="9">
        <v>252386</v>
      </c>
      <c r="D1152" s="9">
        <v>0</v>
      </c>
      <c r="E1152" s="13">
        <v>2523860</v>
      </c>
      <c r="F1152" s="9">
        <v>3681424</v>
      </c>
      <c r="G1152" s="5" t="s">
        <v>20</v>
      </c>
      <c r="H1152" s="5" t="s">
        <v>21</v>
      </c>
      <c r="I1152" s="10">
        <v>42369</v>
      </c>
      <c r="J1152" s="1" t="s">
        <v>458</v>
      </c>
      <c r="K1152" s="5" t="s">
        <v>12</v>
      </c>
      <c r="L1152" s="7">
        <v>10</v>
      </c>
      <c r="M1152" s="8">
        <v>167576.54</v>
      </c>
      <c r="O1152" s="12" t="s">
        <v>1269</v>
      </c>
    </row>
    <row r="1153" spans="1:15" ht="15.4" customHeight="1" outlineLevel="2">
      <c r="A1153" s="5" t="s">
        <v>7</v>
      </c>
      <c r="B1153" s="5" t="s">
        <v>411</v>
      </c>
      <c r="C1153" s="9">
        <v>250350</v>
      </c>
      <c r="D1153" s="9">
        <v>0</v>
      </c>
      <c r="E1153" s="13">
        <v>2503500</v>
      </c>
      <c r="F1153" s="9">
        <v>3681424</v>
      </c>
      <c r="G1153" s="5" t="s">
        <v>64</v>
      </c>
      <c r="H1153" s="5" t="s">
        <v>65</v>
      </c>
      <c r="I1153" s="10">
        <v>41639</v>
      </c>
      <c r="J1153" s="1" t="s">
        <v>458</v>
      </c>
      <c r="K1153" s="5" t="s">
        <v>12</v>
      </c>
      <c r="L1153" s="7">
        <v>14</v>
      </c>
      <c r="M1153" s="8">
        <v>255927.98</v>
      </c>
      <c r="O1153" s="12" t="s">
        <v>1269</v>
      </c>
    </row>
    <row r="1154" spans="1:15" ht="15.4" customHeight="1" outlineLevel="2">
      <c r="A1154" s="5" t="s">
        <v>7</v>
      </c>
      <c r="B1154" s="5" t="s">
        <v>411</v>
      </c>
      <c r="C1154" s="9">
        <v>250576</v>
      </c>
      <c r="D1154" s="9">
        <v>0</v>
      </c>
      <c r="E1154" s="13">
        <v>2505760</v>
      </c>
      <c r="F1154" s="9">
        <v>3681424</v>
      </c>
      <c r="G1154" s="5" t="s">
        <v>9</v>
      </c>
      <c r="H1154" s="5" t="s">
        <v>94</v>
      </c>
      <c r="I1154" s="10">
        <v>36160</v>
      </c>
      <c r="J1154" s="1" t="s">
        <v>458</v>
      </c>
      <c r="K1154" s="5" t="s">
        <v>12</v>
      </c>
      <c r="L1154" s="7">
        <v>20</v>
      </c>
      <c r="M1154" s="8">
        <v>399404.02</v>
      </c>
      <c r="O1154" s="12" t="s">
        <v>1269</v>
      </c>
    </row>
    <row r="1155" spans="1:15" ht="15.4" customHeight="1" outlineLevel="2">
      <c r="A1155" s="5" t="s">
        <v>7</v>
      </c>
      <c r="B1155" s="5" t="s">
        <v>411</v>
      </c>
      <c r="C1155" s="9">
        <v>253290</v>
      </c>
      <c r="D1155" s="9">
        <v>0</v>
      </c>
      <c r="E1155" s="13">
        <v>2532900</v>
      </c>
      <c r="F1155" s="9">
        <v>3681424</v>
      </c>
      <c r="G1155" s="5" t="s">
        <v>110</v>
      </c>
      <c r="H1155" s="5" t="s">
        <v>111</v>
      </c>
      <c r="I1155" s="10">
        <v>41639</v>
      </c>
      <c r="J1155" s="1" t="s">
        <v>458</v>
      </c>
      <c r="K1155" s="5" t="s">
        <v>12</v>
      </c>
      <c r="L1155" s="7">
        <v>30</v>
      </c>
      <c r="M1155" s="8">
        <v>416807.34</v>
      </c>
      <c r="O1155" s="12" t="s">
        <v>1269</v>
      </c>
    </row>
    <row r="1156" spans="1:15" ht="15.4" customHeight="1" outlineLevel="2">
      <c r="A1156" s="5" t="s">
        <v>7</v>
      </c>
      <c r="B1156" s="5" t="s">
        <v>411</v>
      </c>
      <c r="C1156" s="9">
        <v>252838</v>
      </c>
      <c r="D1156" s="9">
        <v>0</v>
      </c>
      <c r="E1156" s="13">
        <v>2528380</v>
      </c>
      <c r="F1156" s="9">
        <v>3681424</v>
      </c>
      <c r="G1156" s="5" t="s">
        <v>173</v>
      </c>
      <c r="H1156" s="5" t="s">
        <v>172</v>
      </c>
      <c r="I1156" s="10">
        <v>43465</v>
      </c>
      <c r="J1156" s="1" t="s">
        <v>458</v>
      </c>
      <c r="K1156" s="5" t="s">
        <v>12</v>
      </c>
      <c r="L1156" s="7">
        <v>1</v>
      </c>
      <c r="M1156" s="8">
        <v>19939.37</v>
      </c>
      <c r="O1156" s="12" t="s">
        <v>1269</v>
      </c>
    </row>
    <row r="1157" spans="1:15" ht="15.4" customHeight="1" outlineLevel="2">
      <c r="A1157" s="5" t="s">
        <v>7</v>
      </c>
      <c r="B1157" s="5" t="s">
        <v>411</v>
      </c>
      <c r="C1157" s="9">
        <v>253742</v>
      </c>
      <c r="D1157" s="9">
        <v>0</v>
      </c>
      <c r="E1157" s="13">
        <v>2537420</v>
      </c>
      <c r="F1157" s="9">
        <v>3681424</v>
      </c>
      <c r="G1157" s="5" t="s">
        <v>103</v>
      </c>
      <c r="H1157" s="5" t="s">
        <v>104</v>
      </c>
      <c r="I1157" s="10">
        <v>43465</v>
      </c>
      <c r="J1157" s="1" t="s">
        <v>524</v>
      </c>
      <c r="K1157" s="5" t="s">
        <v>12</v>
      </c>
      <c r="L1157" s="7">
        <v>1</v>
      </c>
      <c r="M1157" s="8">
        <v>14638.29</v>
      </c>
      <c r="O1157" s="12" t="s">
        <v>1269</v>
      </c>
    </row>
    <row r="1158" spans="1:15" ht="15.4" customHeight="1" outlineLevel="1">
      <c r="A1158" s="5"/>
      <c r="B1158" s="5"/>
      <c r="C1158" s="9"/>
      <c r="D1158" s="9"/>
      <c r="E1158" s="13"/>
      <c r="F1158" s="15" t="s">
        <v>1049</v>
      </c>
      <c r="G1158" s="5"/>
      <c r="H1158" s="5"/>
      <c r="I1158" s="10"/>
      <c r="J1158" s="1"/>
      <c r="K1158" s="5"/>
      <c r="L1158" s="7">
        <f>SUBTOTAL(9,L1146:L1157)</f>
        <v>95</v>
      </c>
      <c r="M1158" s="8">
        <f>SUBTOTAL(9,M1146:M1157)</f>
        <v>1546276.61</v>
      </c>
      <c r="O1158" s="12" t="s">
        <v>1269</v>
      </c>
    </row>
    <row r="1159" spans="1:15" ht="15.4" customHeight="1" outlineLevel="2">
      <c r="A1159" s="5" t="s">
        <v>7</v>
      </c>
      <c r="B1159" s="5" t="s">
        <v>411</v>
      </c>
      <c r="C1159" s="9">
        <v>250351</v>
      </c>
      <c r="D1159" s="9">
        <v>0</v>
      </c>
      <c r="E1159" s="13">
        <v>2503510</v>
      </c>
      <c r="F1159" s="9">
        <v>3681450</v>
      </c>
      <c r="G1159" s="5" t="s">
        <v>64</v>
      </c>
      <c r="H1159" s="5" t="s">
        <v>65</v>
      </c>
      <c r="I1159" s="10">
        <v>36160</v>
      </c>
      <c r="J1159" s="1" t="s">
        <v>460</v>
      </c>
      <c r="K1159" s="5" t="s">
        <v>12</v>
      </c>
      <c r="L1159" s="7">
        <v>1</v>
      </c>
      <c r="M1159" s="8">
        <v>7040.45</v>
      </c>
      <c r="O1159" s="12" t="s">
        <v>1270</v>
      </c>
    </row>
    <row r="1160" spans="1:15" ht="15.4" customHeight="1" outlineLevel="2">
      <c r="A1160" s="5" t="s">
        <v>7</v>
      </c>
      <c r="B1160" s="5" t="s">
        <v>411</v>
      </c>
      <c r="C1160" s="9">
        <v>253743</v>
      </c>
      <c r="D1160" s="9">
        <v>0</v>
      </c>
      <c r="E1160" s="13">
        <v>2537430</v>
      </c>
      <c r="F1160" s="9">
        <v>3681450</v>
      </c>
      <c r="G1160" s="5" t="s">
        <v>103</v>
      </c>
      <c r="H1160" s="5" t="s">
        <v>104</v>
      </c>
      <c r="I1160" s="10">
        <v>36160</v>
      </c>
      <c r="J1160" s="1" t="s">
        <v>460</v>
      </c>
      <c r="K1160" s="5" t="s">
        <v>12</v>
      </c>
      <c r="L1160" s="7">
        <v>1</v>
      </c>
      <c r="M1160" s="8">
        <v>26236.27</v>
      </c>
      <c r="O1160" s="12" t="s">
        <v>1270</v>
      </c>
    </row>
    <row r="1161" spans="1:15" ht="15.4" customHeight="1" outlineLevel="2">
      <c r="A1161" s="5" t="s">
        <v>7</v>
      </c>
      <c r="B1161" s="5" t="s">
        <v>411</v>
      </c>
      <c r="C1161" s="9">
        <v>252839</v>
      </c>
      <c r="D1161" s="9">
        <v>0</v>
      </c>
      <c r="E1161" s="13">
        <v>2528390</v>
      </c>
      <c r="F1161" s="9">
        <v>3681450</v>
      </c>
      <c r="G1161" s="5" t="s">
        <v>173</v>
      </c>
      <c r="H1161" s="5" t="s">
        <v>172</v>
      </c>
      <c r="I1161" s="10">
        <v>36160</v>
      </c>
      <c r="J1161" s="1" t="s">
        <v>460</v>
      </c>
      <c r="K1161" s="5" t="s">
        <v>12</v>
      </c>
      <c r="L1161" s="7">
        <v>2</v>
      </c>
      <c r="M1161" s="8">
        <v>25376.97</v>
      </c>
      <c r="O1161" s="12" t="s">
        <v>1270</v>
      </c>
    </row>
    <row r="1162" spans="1:15" ht="15.4" customHeight="1" outlineLevel="1">
      <c r="A1162" s="5"/>
      <c r="B1162" s="5"/>
      <c r="C1162" s="9"/>
      <c r="D1162" s="9"/>
      <c r="E1162" s="13"/>
      <c r="F1162" s="15" t="s">
        <v>1050</v>
      </c>
      <c r="G1162" s="5"/>
      <c r="H1162" s="5"/>
      <c r="I1162" s="10"/>
      <c r="J1162" s="1"/>
      <c r="K1162" s="5"/>
      <c r="L1162" s="7">
        <f>SUBTOTAL(9,L1159:L1161)</f>
        <v>4</v>
      </c>
      <c r="M1162" s="8">
        <f>SUBTOTAL(9,M1159:M1161)</f>
        <v>58653.69</v>
      </c>
      <c r="O1162" s="12" t="s">
        <v>1270</v>
      </c>
    </row>
    <row r="1163" spans="1:15" ht="15.4" customHeight="1" outlineLevel="2">
      <c r="A1163" s="5" t="s">
        <v>7</v>
      </c>
      <c r="B1163" s="5" t="s">
        <v>411</v>
      </c>
      <c r="C1163" s="9">
        <v>252840</v>
      </c>
      <c r="D1163" s="9">
        <v>0</v>
      </c>
      <c r="E1163" s="13">
        <v>2528400</v>
      </c>
      <c r="F1163" s="9">
        <v>3681452</v>
      </c>
      <c r="G1163" s="5" t="s">
        <v>173</v>
      </c>
      <c r="H1163" s="5" t="s">
        <v>172</v>
      </c>
      <c r="I1163" s="10">
        <v>36160</v>
      </c>
      <c r="J1163" s="1" t="s">
        <v>460</v>
      </c>
      <c r="K1163" s="5" t="s">
        <v>12</v>
      </c>
      <c r="L1163" s="7">
        <v>1</v>
      </c>
      <c r="M1163" s="8">
        <v>34319.94</v>
      </c>
      <c r="O1163" s="12" t="s">
        <v>1270</v>
      </c>
    </row>
    <row r="1164" spans="1:15" ht="15.4" customHeight="1" outlineLevel="2">
      <c r="A1164" s="5" t="s">
        <v>7</v>
      </c>
      <c r="B1164" s="5" t="s">
        <v>411</v>
      </c>
      <c r="C1164" s="9">
        <v>252614</v>
      </c>
      <c r="D1164" s="9">
        <v>0</v>
      </c>
      <c r="E1164" s="13">
        <v>2526140</v>
      </c>
      <c r="F1164" s="9">
        <v>3681452</v>
      </c>
      <c r="G1164" s="5" t="s">
        <v>105</v>
      </c>
      <c r="H1164" s="5" t="s">
        <v>106</v>
      </c>
      <c r="I1164" s="10">
        <v>40178</v>
      </c>
      <c r="J1164" s="1" t="s">
        <v>460</v>
      </c>
      <c r="K1164" s="5" t="s">
        <v>12</v>
      </c>
      <c r="L1164" s="7">
        <v>1</v>
      </c>
      <c r="M1164" s="8">
        <v>41076.839999999997</v>
      </c>
      <c r="O1164" s="12" t="s">
        <v>1270</v>
      </c>
    </row>
    <row r="1165" spans="1:15" ht="15.4" customHeight="1" outlineLevel="2">
      <c r="A1165" s="5" t="s">
        <v>7</v>
      </c>
      <c r="B1165" s="5" t="s">
        <v>411</v>
      </c>
      <c r="C1165" s="9">
        <v>253066</v>
      </c>
      <c r="D1165" s="9">
        <v>0</v>
      </c>
      <c r="E1165" s="13">
        <v>2530660</v>
      </c>
      <c r="F1165" s="9">
        <v>3681452</v>
      </c>
      <c r="G1165" s="5" t="s">
        <v>155</v>
      </c>
      <c r="H1165" s="5" t="s">
        <v>156</v>
      </c>
      <c r="I1165" s="10">
        <v>40178</v>
      </c>
      <c r="J1165" s="1" t="s">
        <v>460</v>
      </c>
      <c r="K1165" s="5" t="s">
        <v>12</v>
      </c>
      <c r="L1165" s="7">
        <v>2</v>
      </c>
      <c r="M1165" s="8">
        <v>14874.36</v>
      </c>
      <c r="O1165" s="12" t="s">
        <v>1270</v>
      </c>
    </row>
    <row r="1166" spans="1:15" ht="15.4" customHeight="1" outlineLevel="2">
      <c r="A1166" s="5" t="s">
        <v>7</v>
      </c>
      <c r="B1166" s="5" t="s">
        <v>411</v>
      </c>
      <c r="C1166" s="9">
        <v>250578</v>
      </c>
      <c r="D1166" s="9">
        <v>0</v>
      </c>
      <c r="E1166" s="13">
        <v>2505780</v>
      </c>
      <c r="F1166" s="9">
        <v>3681452</v>
      </c>
      <c r="G1166" s="5" t="s">
        <v>9</v>
      </c>
      <c r="H1166" s="5" t="s">
        <v>94</v>
      </c>
      <c r="I1166" s="10">
        <v>36160</v>
      </c>
      <c r="J1166" s="1" t="s">
        <v>460</v>
      </c>
      <c r="K1166" s="5" t="s">
        <v>12</v>
      </c>
      <c r="L1166" s="7">
        <v>2</v>
      </c>
      <c r="M1166" s="8">
        <v>87067.42</v>
      </c>
      <c r="O1166" s="12" t="s">
        <v>1270</v>
      </c>
    </row>
    <row r="1167" spans="1:15" ht="15.4" customHeight="1" outlineLevel="1">
      <c r="A1167" s="5"/>
      <c r="B1167" s="5"/>
      <c r="C1167" s="9"/>
      <c r="D1167" s="9"/>
      <c r="E1167" s="13"/>
      <c r="F1167" s="15" t="s">
        <v>1051</v>
      </c>
      <c r="G1167" s="5"/>
      <c r="H1167" s="5"/>
      <c r="I1167" s="10"/>
      <c r="J1167" s="1"/>
      <c r="K1167" s="5"/>
      <c r="L1167" s="7">
        <f>SUBTOTAL(9,L1163:L1166)</f>
        <v>6</v>
      </c>
      <c r="M1167" s="8">
        <f>SUBTOTAL(9,M1163:M1166)</f>
        <v>177338.56</v>
      </c>
      <c r="O1167" s="12" t="s">
        <v>1270</v>
      </c>
    </row>
    <row r="1168" spans="1:15" ht="15.4" customHeight="1" outlineLevel="2">
      <c r="A1168" s="5" t="s">
        <v>7</v>
      </c>
      <c r="B1168" s="5" t="s">
        <v>411</v>
      </c>
      <c r="C1168" s="9">
        <v>251937</v>
      </c>
      <c r="D1168" s="9">
        <v>0</v>
      </c>
      <c r="E1168" s="13">
        <v>2519370</v>
      </c>
      <c r="F1168" s="9">
        <v>3681454</v>
      </c>
      <c r="G1168" s="5" t="s">
        <v>166</v>
      </c>
      <c r="H1168" s="5" t="s">
        <v>167</v>
      </c>
      <c r="I1168" s="10">
        <v>39447</v>
      </c>
      <c r="J1168" s="1" t="s">
        <v>460</v>
      </c>
      <c r="K1168" s="5" t="s">
        <v>12</v>
      </c>
      <c r="L1168" s="7">
        <v>1</v>
      </c>
      <c r="M1168" s="8">
        <v>-8895.31</v>
      </c>
      <c r="O1168" s="12" t="s">
        <v>1270</v>
      </c>
    </row>
    <row r="1169" spans="1:15" ht="15.4" customHeight="1" outlineLevel="2">
      <c r="A1169" s="5" t="s">
        <v>7</v>
      </c>
      <c r="B1169" s="5" t="s">
        <v>411</v>
      </c>
      <c r="C1169" s="9">
        <v>250579</v>
      </c>
      <c r="D1169" s="9">
        <v>0</v>
      </c>
      <c r="E1169" s="13">
        <v>2505790</v>
      </c>
      <c r="F1169" s="9">
        <v>3681454</v>
      </c>
      <c r="G1169" s="5" t="s">
        <v>9</v>
      </c>
      <c r="H1169" s="5" t="s">
        <v>94</v>
      </c>
      <c r="I1169" s="10">
        <v>37986</v>
      </c>
      <c r="J1169" s="1" t="s">
        <v>460</v>
      </c>
      <c r="K1169" s="5" t="s">
        <v>12</v>
      </c>
      <c r="L1169" s="7">
        <v>1</v>
      </c>
      <c r="M1169" s="8">
        <v>8171.41</v>
      </c>
      <c r="O1169" s="12" t="s">
        <v>1270</v>
      </c>
    </row>
    <row r="1170" spans="1:15" ht="15.4" customHeight="1" outlineLevel="2">
      <c r="A1170" s="5" t="s">
        <v>7</v>
      </c>
      <c r="B1170" s="5" t="s">
        <v>411</v>
      </c>
      <c r="C1170" s="9">
        <v>252389</v>
      </c>
      <c r="D1170" s="9">
        <v>0</v>
      </c>
      <c r="E1170" s="13">
        <v>2523890</v>
      </c>
      <c r="F1170" s="9">
        <v>3681454</v>
      </c>
      <c r="G1170" s="5" t="s">
        <v>20</v>
      </c>
      <c r="H1170" s="5" t="s">
        <v>21</v>
      </c>
      <c r="I1170" s="10">
        <v>41274</v>
      </c>
      <c r="J1170" s="1" t="s">
        <v>460</v>
      </c>
      <c r="K1170" s="5" t="s">
        <v>12</v>
      </c>
      <c r="L1170" s="7">
        <v>1</v>
      </c>
      <c r="M1170" s="8">
        <v>30409.69</v>
      </c>
      <c r="O1170" s="12" t="s">
        <v>1270</v>
      </c>
    </row>
    <row r="1171" spans="1:15" ht="15.4" customHeight="1" outlineLevel="2">
      <c r="A1171" s="5" t="s">
        <v>7</v>
      </c>
      <c r="B1171" s="5" t="s">
        <v>411</v>
      </c>
      <c r="C1171" s="9">
        <v>253293</v>
      </c>
      <c r="D1171" s="9">
        <v>0</v>
      </c>
      <c r="E1171" s="13">
        <v>2532930</v>
      </c>
      <c r="F1171" s="9">
        <v>3681454</v>
      </c>
      <c r="G1171" s="5" t="s">
        <v>110</v>
      </c>
      <c r="H1171" s="5" t="s">
        <v>111</v>
      </c>
      <c r="I1171" s="10">
        <v>36160</v>
      </c>
      <c r="J1171" s="1" t="s">
        <v>460</v>
      </c>
      <c r="K1171" s="5" t="s">
        <v>12</v>
      </c>
      <c r="L1171" s="7">
        <v>1</v>
      </c>
      <c r="M1171" s="8">
        <v>31089.77</v>
      </c>
      <c r="O1171" s="12" t="s">
        <v>1270</v>
      </c>
    </row>
    <row r="1172" spans="1:15" ht="15.4" customHeight="1" outlineLevel="1">
      <c r="A1172" s="5"/>
      <c r="B1172" s="5"/>
      <c r="C1172" s="9"/>
      <c r="D1172" s="9"/>
      <c r="E1172" s="13"/>
      <c r="F1172" s="15" t="s">
        <v>1052</v>
      </c>
      <c r="G1172" s="5"/>
      <c r="H1172" s="5"/>
      <c r="I1172" s="10"/>
      <c r="J1172" s="1"/>
      <c r="K1172" s="5"/>
      <c r="L1172" s="7">
        <f>SUBTOTAL(9,L1168:L1171)</f>
        <v>4</v>
      </c>
      <c r="M1172" s="8">
        <f>SUBTOTAL(9,M1168:M1171)</f>
        <v>60775.56</v>
      </c>
      <c r="O1172" s="12" t="s">
        <v>1270</v>
      </c>
    </row>
    <row r="1173" spans="1:15" ht="15.4" customHeight="1" outlineLevel="2">
      <c r="A1173" s="5" t="s">
        <v>7</v>
      </c>
      <c r="B1173" s="5" t="s">
        <v>411</v>
      </c>
      <c r="C1173" s="9">
        <v>251258</v>
      </c>
      <c r="D1173" s="9">
        <v>0</v>
      </c>
      <c r="E1173" s="13">
        <v>2512580</v>
      </c>
      <c r="F1173" s="9">
        <v>3681456</v>
      </c>
      <c r="G1173" s="5" t="s">
        <v>176</v>
      </c>
      <c r="H1173" s="5" t="s">
        <v>177</v>
      </c>
      <c r="I1173" s="10">
        <v>36922</v>
      </c>
      <c r="J1173" s="1" t="s">
        <v>460</v>
      </c>
      <c r="K1173" s="5" t="s">
        <v>12</v>
      </c>
      <c r="L1173" s="7">
        <v>1</v>
      </c>
      <c r="M1173" s="8">
        <v>44432.86</v>
      </c>
      <c r="O1173" s="12" t="s">
        <v>1270</v>
      </c>
    </row>
    <row r="1174" spans="1:15" ht="15.4" customHeight="1" outlineLevel="2">
      <c r="A1174" s="5" t="s">
        <v>7</v>
      </c>
      <c r="B1174" s="5" t="s">
        <v>411</v>
      </c>
      <c r="C1174" s="9">
        <v>250580</v>
      </c>
      <c r="D1174" s="9">
        <v>0</v>
      </c>
      <c r="E1174" s="13">
        <v>2505800</v>
      </c>
      <c r="F1174" s="9">
        <v>3681456</v>
      </c>
      <c r="G1174" s="5" t="s">
        <v>9</v>
      </c>
      <c r="H1174" s="5" t="s">
        <v>94</v>
      </c>
      <c r="I1174" s="10">
        <v>37621</v>
      </c>
      <c r="J1174" s="1" t="s">
        <v>460</v>
      </c>
      <c r="K1174" s="5" t="s">
        <v>12</v>
      </c>
      <c r="L1174" s="7">
        <v>3</v>
      </c>
      <c r="M1174" s="8">
        <v>134262.71</v>
      </c>
      <c r="O1174" s="12" t="s">
        <v>1270</v>
      </c>
    </row>
    <row r="1175" spans="1:15" ht="15.4" customHeight="1" outlineLevel="2">
      <c r="A1175" s="5" t="s">
        <v>7</v>
      </c>
      <c r="B1175" s="5" t="s">
        <v>411</v>
      </c>
      <c r="C1175" s="9">
        <v>253068</v>
      </c>
      <c r="D1175" s="9">
        <v>0</v>
      </c>
      <c r="E1175" s="13">
        <v>2530680</v>
      </c>
      <c r="F1175" s="9">
        <v>3681456</v>
      </c>
      <c r="G1175" s="5" t="s">
        <v>155</v>
      </c>
      <c r="H1175" s="5" t="s">
        <v>156</v>
      </c>
      <c r="I1175" s="10">
        <v>39447</v>
      </c>
      <c r="J1175" s="1" t="s">
        <v>460</v>
      </c>
      <c r="K1175" s="5" t="s">
        <v>12</v>
      </c>
      <c r="L1175" s="7">
        <v>4</v>
      </c>
      <c r="M1175" s="8">
        <v>54367.360000000001</v>
      </c>
      <c r="O1175" s="12" t="s">
        <v>1270</v>
      </c>
    </row>
    <row r="1176" spans="1:15" ht="15.4" customHeight="1" outlineLevel="2">
      <c r="A1176" s="5" t="s">
        <v>7</v>
      </c>
      <c r="B1176" s="5" t="s">
        <v>411</v>
      </c>
      <c r="C1176" s="9">
        <v>253746</v>
      </c>
      <c r="D1176" s="9">
        <v>0</v>
      </c>
      <c r="E1176" s="13">
        <v>2537460</v>
      </c>
      <c r="F1176" s="9">
        <v>3681456</v>
      </c>
      <c r="G1176" s="5" t="s">
        <v>103</v>
      </c>
      <c r="H1176" s="5" t="s">
        <v>104</v>
      </c>
      <c r="I1176" s="10">
        <v>36160</v>
      </c>
      <c r="J1176" s="1" t="s">
        <v>460</v>
      </c>
      <c r="K1176" s="5" t="s">
        <v>12</v>
      </c>
      <c r="L1176" s="7">
        <v>4</v>
      </c>
      <c r="M1176" s="8">
        <v>132372.57999999999</v>
      </c>
      <c r="O1176" s="12" t="s">
        <v>1270</v>
      </c>
    </row>
    <row r="1177" spans="1:15" ht="15.4" customHeight="1" outlineLevel="2">
      <c r="A1177" s="5" t="s">
        <v>7</v>
      </c>
      <c r="B1177" s="5" t="s">
        <v>411</v>
      </c>
      <c r="C1177" s="9">
        <v>252842</v>
      </c>
      <c r="D1177" s="9">
        <v>0</v>
      </c>
      <c r="E1177" s="13">
        <v>2528420</v>
      </c>
      <c r="F1177" s="9">
        <v>3681456</v>
      </c>
      <c r="G1177" s="5" t="s">
        <v>173</v>
      </c>
      <c r="H1177" s="5" t="s">
        <v>172</v>
      </c>
      <c r="I1177" s="10">
        <v>36160</v>
      </c>
      <c r="J1177" s="1" t="s">
        <v>460</v>
      </c>
      <c r="K1177" s="5" t="s">
        <v>12</v>
      </c>
      <c r="L1177" s="7">
        <v>4</v>
      </c>
      <c r="M1177" s="8">
        <v>179511.31</v>
      </c>
      <c r="O1177" s="12" t="s">
        <v>1270</v>
      </c>
    </row>
    <row r="1178" spans="1:15" ht="15.4" customHeight="1" outlineLevel="1">
      <c r="A1178" s="5"/>
      <c r="B1178" s="5"/>
      <c r="C1178" s="9"/>
      <c r="D1178" s="9"/>
      <c r="E1178" s="13"/>
      <c r="F1178" s="15" t="s">
        <v>1053</v>
      </c>
      <c r="G1178" s="5"/>
      <c r="H1178" s="5"/>
      <c r="I1178" s="10"/>
      <c r="J1178" s="1"/>
      <c r="K1178" s="5"/>
      <c r="L1178" s="7">
        <f>SUBTOTAL(9,L1173:L1177)</f>
        <v>16</v>
      </c>
      <c r="M1178" s="8">
        <f>SUBTOTAL(9,M1173:M1177)</f>
        <v>544946.82000000007</v>
      </c>
      <c r="O1178" s="12" t="s">
        <v>1270</v>
      </c>
    </row>
    <row r="1179" spans="1:15" ht="15.4" customHeight="1" outlineLevel="2">
      <c r="A1179" s="5" t="s">
        <v>7</v>
      </c>
      <c r="B1179" s="5" t="s">
        <v>411</v>
      </c>
      <c r="C1179" s="9">
        <v>3311641</v>
      </c>
      <c r="D1179" s="9">
        <v>0</v>
      </c>
      <c r="E1179" s="13">
        <v>33116410</v>
      </c>
      <c r="F1179" s="9">
        <v>3681458</v>
      </c>
      <c r="G1179" s="5" t="s">
        <v>160</v>
      </c>
      <c r="H1179" s="5" t="s">
        <v>161</v>
      </c>
      <c r="I1179" s="10">
        <v>43465</v>
      </c>
      <c r="J1179" s="1" t="s">
        <v>489</v>
      </c>
      <c r="K1179" s="5" t="s">
        <v>12</v>
      </c>
      <c r="L1179" s="7">
        <v>1</v>
      </c>
      <c r="M1179" s="8">
        <v>55709.53</v>
      </c>
      <c r="O1179" s="12" t="s">
        <v>1270</v>
      </c>
    </row>
    <row r="1180" spans="1:15" ht="15.4" customHeight="1" outlineLevel="2">
      <c r="A1180" s="5" t="s">
        <v>7</v>
      </c>
      <c r="B1180" s="5" t="s">
        <v>411</v>
      </c>
      <c r="C1180" s="9">
        <v>253747</v>
      </c>
      <c r="D1180" s="9">
        <v>0</v>
      </c>
      <c r="E1180" s="13">
        <v>2537470</v>
      </c>
      <c r="F1180" s="9">
        <v>3681458</v>
      </c>
      <c r="G1180" s="5" t="s">
        <v>103</v>
      </c>
      <c r="H1180" s="5" t="s">
        <v>104</v>
      </c>
      <c r="I1180" s="10">
        <v>39447</v>
      </c>
      <c r="J1180" s="1" t="s">
        <v>489</v>
      </c>
      <c r="K1180" s="5" t="s">
        <v>12</v>
      </c>
      <c r="L1180" s="7">
        <v>2</v>
      </c>
      <c r="M1180" s="8">
        <v>36050.46</v>
      </c>
      <c r="O1180" s="12" t="s">
        <v>1270</v>
      </c>
    </row>
    <row r="1181" spans="1:15" ht="15.4" customHeight="1" outlineLevel="2">
      <c r="A1181" s="5" t="s">
        <v>7</v>
      </c>
      <c r="B1181" s="5" t="s">
        <v>411</v>
      </c>
      <c r="C1181" s="9">
        <v>250581</v>
      </c>
      <c r="D1181" s="9">
        <v>0</v>
      </c>
      <c r="E1181" s="13">
        <v>2505810</v>
      </c>
      <c r="F1181" s="9">
        <v>3681458</v>
      </c>
      <c r="G1181" s="5" t="s">
        <v>9</v>
      </c>
      <c r="H1181" s="5" t="s">
        <v>94</v>
      </c>
      <c r="I1181" s="10">
        <v>37256</v>
      </c>
      <c r="J1181" s="1" t="s">
        <v>489</v>
      </c>
      <c r="K1181" s="5" t="s">
        <v>12</v>
      </c>
      <c r="L1181" s="7">
        <v>2</v>
      </c>
      <c r="M1181" s="8">
        <v>56668.46</v>
      </c>
      <c r="O1181" s="12" t="s">
        <v>1270</v>
      </c>
    </row>
    <row r="1182" spans="1:15" ht="15.4" customHeight="1" outlineLevel="2">
      <c r="A1182" s="5" t="s">
        <v>7</v>
      </c>
      <c r="B1182" s="5" t="s">
        <v>411</v>
      </c>
      <c r="C1182" s="9">
        <v>253069</v>
      </c>
      <c r="D1182" s="9">
        <v>0</v>
      </c>
      <c r="E1182" s="13">
        <v>2530690</v>
      </c>
      <c r="F1182" s="9">
        <v>3681458</v>
      </c>
      <c r="G1182" s="5" t="s">
        <v>155</v>
      </c>
      <c r="H1182" s="5" t="s">
        <v>156</v>
      </c>
      <c r="I1182" s="10">
        <v>36160</v>
      </c>
      <c r="J1182" s="1" t="s">
        <v>489</v>
      </c>
      <c r="K1182" s="5" t="s">
        <v>12</v>
      </c>
      <c r="L1182" s="7">
        <v>12</v>
      </c>
      <c r="M1182" s="8">
        <v>189360.7</v>
      </c>
      <c r="O1182" s="12" t="s">
        <v>1270</v>
      </c>
    </row>
    <row r="1183" spans="1:15" ht="15.4" customHeight="1" outlineLevel="2">
      <c r="A1183" s="5" t="s">
        <v>7</v>
      </c>
      <c r="B1183" s="5" t="s">
        <v>411</v>
      </c>
      <c r="C1183" s="9">
        <v>250355</v>
      </c>
      <c r="D1183" s="9">
        <v>0</v>
      </c>
      <c r="E1183" s="13">
        <v>2503550</v>
      </c>
      <c r="F1183" s="9">
        <v>3681458</v>
      </c>
      <c r="G1183" s="5" t="s">
        <v>64</v>
      </c>
      <c r="H1183" s="5" t="s">
        <v>65</v>
      </c>
      <c r="I1183" s="10">
        <v>43465</v>
      </c>
      <c r="J1183" s="1" t="s">
        <v>489</v>
      </c>
      <c r="K1183" s="5" t="s">
        <v>12</v>
      </c>
      <c r="L1183" s="7">
        <v>1</v>
      </c>
      <c r="M1183" s="8">
        <v>54801.22</v>
      </c>
      <c r="O1183" s="12" t="s">
        <v>1270</v>
      </c>
    </row>
    <row r="1184" spans="1:15" ht="15.4" customHeight="1" outlineLevel="1">
      <c r="A1184" s="5"/>
      <c r="B1184" s="5"/>
      <c r="C1184" s="9"/>
      <c r="D1184" s="9"/>
      <c r="E1184" s="13"/>
      <c r="F1184" s="15" t="s">
        <v>1054</v>
      </c>
      <c r="G1184" s="5"/>
      <c r="H1184" s="5"/>
      <c r="I1184" s="10"/>
      <c r="J1184" s="1"/>
      <c r="K1184" s="5"/>
      <c r="L1184" s="7">
        <f>SUBTOTAL(9,L1179:L1183)</f>
        <v>18</v>
      </c>
      <c r="M1184" s="8">
        <f>SUBTOTAL(9,M1179:M1183)</f>
        <v>392590.37</v>
      </c>
      <c r="O1184" s="12" t="s">
        <v>1270</v>
      </c>
    </row>
    <row r="1185" spans="1:15" ht="15.4" customHeight="1" outlineLevel="2">
      <c r="A1185" s="5" t="s">
        <v>7</v>
      </c>
      <c r="B1185" s="5" t="s">
        <v>411</v>
      </c>
      <c r="C1185" s="9">
        <v>252392</v>
      </c>
      <c r="D1185" s="9">
        <v>0</v>
      </c>
      <c r="E1185" s="13">
        <v>2523920</v>
      </c>
      <c r="F1185" s="9">
        <v>3681460</v>
      </c>
      <c r="G1185" s="5" t="s">
        <v>20</v>
      </c>
      <c r="H1185" s="5" t="s">
        <v>21</v>
      </c>
      <c r="I1185" s="10">
        <v>36160</v>
      </c>
      <c r="J1185" s="1" t="s">
        <v>460</v>
      </c>
      <c r="K1185" s="5" t="s">
        <v>12</v>
      </c>
      <c r="L1185" s="7">
        <v>1</v>
      </c>
      <c r="M1185" s="8">
        <v>51856.69</v>
      </c>
      <c r="O1185" s="12" t="s">
        <v>1270</v>
      </c>
    </row>
    <row r="1186" spans="1:15" ht="15.4" customHeight="1" outlineLevel="2">
      <c r="A1186" s="5" t="s">
        <v>7</v>
      </c>
      <c r="B1186" s="5" t="s">
        <v>411</v>
      </c>
      <c r="C1186" s="9">
        <v>252844</v>
      </c>
      <c r="D1186" s="9">
        <v>0</v>
      </c>
      <c r="E1186" s="13">
        <v>2528440</v>
      </c>
      <c r="F1186" s="9">
        <v>3681460</v>
      </c>
      <c r="G1186" s="5" t="s">
        <v>173</v>
      </c>
      <c r="H1186" s="5" t="s">
        <v>172</v>
      </c>
      <c r="I1186" s="10">
        <v>36160</v>
      </c>
      <c r="J1186" s="1" t="s">
        <v>460</v>
      </c>
      <c r="K1186" s="5" t="s">
        <v>12</v>
      </c>
      <c r="L1186" s="7">
        <v>1</v>
      </c>
      <c r="M1186" s="8">
        <v>51856.69</v>
      </c>
      <c r="O1186" s="12" t="s">
        <v>1270</v>
      </c>
    </row>
    <row r="1187" spans="1:15" ht="15.4" customHeight="1" outlineLevel="2">
      <c r="A1187" s="5" t="s">
        <v>7</v>
      </c>
      <c r="B1187" s="5" t="s">
        <v>411</v>
      </c>
      <c r="C1187" s="9">
        <v>251940</v>
      </c>
      <c r="D1187" s="9">
        <v>0</v>
      </c>
      <c r="E1187" s="13">
        <v>2519400</v>
      </c>
      <c r="F1187" s="9">
        <v>3681460</v>
      </c>
      <c r="G1187" s="5" t="s">
        <v>166</v>
      </c>
      <c r="H1187" s="5" t="s">
        <v>167</v>
      </c>
      <c r="I1187" s="10">
        <v>36160</v>
      </c>
      <c r="J1187" s="1" t="s">
        <v>460</v>
      </c>
      <c r="K1187" s="5" t="s">
        <v>12</v>
      </c>
      <c r="L1187" s="7">
        <v>1</v>
      </c>
      <c r="M1187" s="8">
        <v>68617.009999999995</v>
      </c>
      <c r="O1187" s="12" t="s">
        <v>1270</v>
      </c>
    </row>
    <row r="1188" spans="1:15" ht="15.4" customHeight="1" outlineLevel="2">
      <c r="A1188" s="5" t="s">
        <v>7</v>
      </c>
      <c r="B1188" s="5" t="s">
        <v>411</v>
      </c>
      <c r="C1188" s="9">
        <v>253070</v>
      </c>
      <c r="D1188" s="9">
        <v>0</v>
      </c>
      <c r="E1188" s="13">
        <v>2530700</v>
      </c>
      <c r="F1188" s="9">
        <v>3681460</v>
      </c>
      <c r="G1188" s="5" t="s">
        <v>155</v>
      </c>
      <c r="H1188" s="5" t="s">
        <v>156</v>
      </c>
      <c r="I1188" s="10">
        <v>36160</v>
      </c>
      <c r="J1188" s="1" t="s">
        <v>460</v>
      </c>
      <c r="K1188" s="5" t="s">
        <v>12</v>
      </c>
      <c r="L1188" s="7">
        <v>2</v>
      </c>
      <c r="M1188" s="8">
        <v>95677.88</v>
      </c>
      <c r="O1188" s="12" t="s">
        <v>1270</v>
      </c>
    </row>
    <row r="1189" spans="1:15" ht="15.4" customHeight="1" outlineLevel="2">
      <c r="A1189" s="5" t="s">
        <v>7</v>
      </c>
      <c r="B1189" s="5" t="s">
        <v>411</v>
      </c>
      <c r="C1189" s="9">
        <v>250356</v>
      </c>
      <c r="D1189" s="9">
        <v>0</v>
      </c>
      <c r="E1189" s="13">
        <v>2503560</v>
      </c>
      <c r="F1189" s="9">
        <v>3681460</v>
      </c>
      <c r="G1189" s="5" t="s">
        <v>64</v>
      </c>
      <c r="H1189" s="5" t="s">
        <v>65</v>
      </c>
      <c r="I1189" s="10">
        <v>39447</v>
      </c>
      <c r="J1189" s="1" t="s">
        <v>460</v>
      </c>
      <c r="K1189" s="5" t="s">
        <v>12</v>
      </c>
      <c r="L1189" s="7">
        <v>2</v>
      </c>
      <c r="M1189" s="8">
        <v>130212.71</v>
      </c>
      <c r="O1189" s="12" t="s">
        <v>1270</v>
      </c>
    </row>
    <row r="1190" spans="1:15" ht="15.4" customHeight="1" outlineLevel="2">
      <c r="A1190" s="5" t="s">
        <v>7</v>
      </c>
      <c r="B1190" s="5" t="s">
        <v>411</v>
      </c>
      <c r="C1190" s="9">
        <v>3311642</v>
      </c>
      <c r="D1190" s="9">
        <v>0</v>
      </c>
      <c r="E1190" s="13">
        <v>33116420</v>
      </c>
      <c r="F1190" s="9">
        <v>3681460</v>
      </c>
      <c r="G1190" s="5" t="s">
        <v>160</v>
      </c>
      <c r="H1190" s="5" t="s">
        <v>161</v>
      </c>
      <c r="I1190" s="10">
        <v>43465</v>
      </c>
      <c r="J1190" s="1" t="s">
        <v>460</v>
      </c>
      <c r="K1190" s="5" t="s">
        <v>12</v>
      </c>
      <c r="L1190" s="7">
        <v>2</v>
      </c>
      <c r="M1190" s="8">
        <v>182225.27</v>
      </c>
      <c r="O1190" s="12" t="s">
        <v>1270</v>
      </c>
    </row>
    <row r="1191" spans="1:15" ht="15.4" customHeight="1" outlineLevel="2">
      <c r="A1191" s="5" t="s">
        <v>7</v>
      </c>
      <c r="B1191" s="5" t="s">
        <v>411</v>
      </c>
      <c r="C1191" s="9">
        <v>253748</v>
      </c>
      <c r="D1191" s="9">
        <v>0</v>
      </c>
      <c r="E1191" s="13">
        <v>2537480</v>
      </c>
      <c r="F1191" s="9">
        <v>3681460</v>
      </c>
      <c r="G1191" s="5" t="s">
        <v>103</v>
      </c>
      <c r="H1191" s="5" t="s">
        <v>104</v>
      </c>
      <c r="I1191" s="10">
        <v>41274</v>
      </c>
      <c r="J1191" s="1" t="s">
        <v>460</v>
      </c>
      <c r="K1191" s="5" t="s">
        <v>12</v>
      </c>
      <c r="L1191" s="7">
        <v>3</v>
      </c>
      <c r="M1191" s="8">
        <v>158802.53</v>
      </c>
      <c r="O1191" s="12" t="s">
        <v>1270</v>
      </c>
    </row>
    <row r="1192" spans="1:15" ht="15.4" customHeight="1" outlineLevel="2">
      <c r="A1192" s="5" t="s">
        <v>7</v>
      </c>
      <c r="B1192" s="5" t="s">
        <v>411</v>
      </c>
      <c r="C1192" s="9">
        <v>250352</v>
      </c>
      <c r="D1192" s="9">
        <v>0</v>
      </c>
      <c r="E1192" s="13">
        <v>2503520</v>
      </c>
      <c r="F1192" s="9">
        <v>3681460</v>
      </c>
      <c r="G1192" s="5" t="s">
        <v>64</v>
      </c>
      <c r="H1192" s="5" t="s">
        <v>65</v>
      </c>
      <c r="I1192" s="10">
        <v>43465</v>
      </c>
      <c r="J1192" s="1" t="s">
        <v>460</v>
      </c>
      <c r="K1192" s="5" t="s">
        <v>12</v>
      </c>
      <c r="L1192" s="7">
        <v>1</v>
      </c>
      <c r="M1192" s="8">
        <v>47606.05</v>
      </c>
      <c r="O1192" s="12" t="s">
        <v>1270</v>
      </c>
    </row>
    <row r="1193" spans="1:15" ht="15.4" customHeight="1" outlineLevel="2">
      <c r="A1193" s="5" t="s">
        <v>7</v>
      </c>
      <c r="B1193" s="5" t="s">
        <v>411</v>
      </c>
      <c r="C1193" s="9">
        <v>252388</v>
      </c>
      <c r="D1193" s="9">
        <v>0</v>
      </c>
      <c r="E1193" s="13">
        <v>2523880</v>
      </c>
      <c r="F1193" s="9">
        <v>3681460</v>
      </c>
      <c r="G1193" s="5" t="s">
        <v>20</v>
      </c>
      <c r="H1193" s="5" t="s">
        <v>21</v>
      </c>
      <c r="I1193" s="10">
        <v>43465</v>
      </c>
      <c r="J1193" s="1" t="s">
        <v>460</v>
      </c>
      <c r="K1193" s="5" t="s">
        <v>12</v>
      </c>
      <c r="L1193" s="7">
        <v>1</v>
      </c>
      <c r="M1193" s="8">
        <v>63673.55</v>
      </c>
      <c r="O1193" s="12" t="s">
        <v>1270</v>
      </c>
    </row>
    <row r="1194" spans="1:15" ht="15.4" customHeight="1" outlineLevel="2">
      <c r="A1194" s="5" t="s">
        <v>7</v>
      </c>
      <c r="B1194" s="5" t="s">
        <v>411</v>
      </c>
      <c r="C1194" s="9">
        <v>251260</v>
      </c>
      <c r="D1194" s="9">
        <v>0</v>
      </c>
      <c r="E1194" s="13">
        <v>2512600</v>
      </c>
      <c r="F1194" s="9">
        <v>3681460</v>
      </c>
      <c r="G1194" s="5" t="s">
        <v>176</v>
      </c>
      <c r="H1194" s="5" t="s">
        <v>177</v>
      </c>
      <c r="I1194" s="10">
        <v>36160</v>
      </c>
      <c r="J1194" s="1" t="s">
        <v>460</v>
      </c>
      <c r="K1194" s="5" t="s">
        <v>12</v>
      </c>
      <c r="L1194" s="7">
        <v>2</v>
      </c>
      <c r="M1194" s="8">
        <v>146789.93</v>
      </c>
      <c r="O1194" s="12" t="s">
        <v>1270</v>
      </c>
    </row>
    <row r="1195" spans="1:15" ht="15.4" customHeight="1" outlineLevel="2">
      <c r="A1195" s="5" t="s">
        <v>7</v>
      </c>
      <c r="B1195" s="5" t="s">
        <v>411</v>
      </c>
      <c r="C1195" s="9">
        <v>250582</v>
      </c>
      <c r="D1195" s="9">
        <v>0</v>
      </c>
      <c r="E1195" s="13">
        <v>2505820</v>
      </c>
      <c r="F1195" s="9">
        <v>3681460</v>
      </c>
      <c r="G1195" s="5" t="s">
        <v>9</v>
      </c>
      <c r="H1195" s="5" t="s">
        <v>94</v>
      </c>
      <c r="I1195" s="10">
        <v>36160</v>
      </c>
      <c r="J1195" s="1" t="s">
        <v>499</v>
      </c>
      <c r="K1195" s="5" t="s">
        <v>12</v>
      </c>
      <c r="L1195" s="7">
        <v>36</v>
      </c>
      <c r="M1195" s="8">
        <v>1245005.3500000001</v>
      </c>
      <c r="O1195" s="12" t="s">
        <v>1270</v>
      </c>
    </row>
    <row r="1196" spans="1:15" ht="15.4" customHeight="1" outlineLevel="1">
      <c r="A1196" s="5"/>
      <c r="B1196" s="5"/>
      <c r="C1196" s="9"/>
      <c r="D1196" s="9"/>
      <c r="E1196" s="13"/>
      <c r="F1196" s="15" t="s">
        <v>1055</v>
      </c>
      <c r="G1196" s="5"/>
      <c r="H1196" s="5"/>
      <c r="I1196" s="10"/>
      <c r="J1196" s="1"/>
      <c r="K1196" s="5"/>
      <c r="L1196" s="7">
        <f>SUBTOTAL(9,L1185:L1195)</f>
        <v>52</v>
      </c>
      <c r="M1196" s="8">
        <f>SUBTOTAL(9,M1185:M1195)</f>
        <v>2242323.66</v>
      </c>
      <c r="O1196" s="12" t="s">
        <v>1270</v>
      </c>
    </row>
    <row r="1197" spans="1:15" ht="15.4" customHeight="1" outlineLevel="2">
      <c r="A1197" s="5" t="s">
        <v>7</v>
      </c>
      <c r="B1197" s="5" t="s">
        <v>411</v>
      </c>
      <c r="C1197" s="9">
        <v>253298</v>
      </c>
      <c r="D1197" s="9">
        <v>0</v>
      </c>
      <c r="E1197" s="13">
        <v>2532980</v>
      </c>
      <c r="F1197" s="9">
        <v>3681502</v>
      </c>
      <c r="G1197" s="5" t="s">
        <v>110</v>
      </c>
      <c r="H1197" s="5" t="s">
        <v>111</v>
      </c>
      <c r="I1197" s="10">
        <v>36160</v>
      </c>
      <c r="J1197" s="1" t="s">
        <v>461</v>
      </c>
      <c r="K1197" s="5" t="s">
        <v>12</v>
      </c>
      <c r="L1197" s="7">
        <v>2</v>
      </c>
      <c r="M1197" s="8">
        <v>52440.51</v>
      </c>
      <c r="O1197" s="12" t="s">
        <v>1270</v>
      </c>
    </row>
    <row r="1198" spans="1:15" ht="15.4" customHeight="1" outlineLevel="2">
      <c r="A1198" s="5" t="s">
        <v>7</v>
      </c>
      <c r="B1198" s="5" t="s">
        <v>411</v>
      </c>
      <c r="C1198" s="9">
        <v>250584</v>
      </c>
      <c r="D1198" s="9">
        <v>0</v>
      </c>
      <c r="E1198" s="13">
        <v>2505840</v>
      </c>
      <c r="F1198" s="9">
        <v>3681502</v>
      </c>
      <c r="G1198" s="5" t="s">
        <v>9</v>
      </c>
      <c r="H1198" s="5" t="s">
        <v>94</v>
      </c>
      <c r="I1198" s="10">
        <v>36160</v>
      </c>
      <c r="J1198" s="1" t="s">
        <v>461</v>
      </c>
      <c r="K1198" s="5" t="s">
        <v>12</v>
      </c>
      <c r="L1198" s="7">
        <v>3</v>
      </c>
      <c r="M1198" s="8">
        <v>77186.77</v>
      </c>
      <c r="O1198" s="12" t="s">
        <v>1270</v>
      </c>
    </row>
    <row r="1199" spans="1:15" ht="15.4" customHeight="1" outlineLevel="1">
      <c r="A1199" s="5"/>
      <c r="B1199" s="5"/>
      <c r="C1199" s="9"/>
      <c r="D1199" s="9"/>
      <c r="E1199" s="13"/>
      <c r="F1199" s="15" t="s">
        <v>1056</v>
      </c>
      <c r="G1199" s="5"/>
      <c r="H1199" s="5"/>
      <c r="I1199" s="10"/>
      <c r="J1199" s="1"/>
      <c r="K1199" s="5"/>
      <c r="L1199" s="7">
        <f>SUBTOTAL(9,L1197:L1198)</f>
        <v>5</v>
      </c>
      <c r="M1199" s="8">
        <f>SUBTOTAL(9,M1197:M1198)</f>
        <v>129627.28</v>
      </c>
      <c r="O1199" s="12" t="s">
        <v>1270</v>
      </c>
    </row>
    <row r="1200" spans="1:15" ht="15.4" customHeight="1" outlineLevel="2">
      <c r="A1200" s="5" t="s">
        <v>7</v>
      </c>
      <c r="B1200" s="5" t="s">
        <v>411</v>
      </c>
      <c r="C1200" s="9">
        <v>251490</v>
      </c>
      <c r="D1200" s="9">
        <v>0</v>
      </c>
      <c r="E1200" s="13">
        <v>2514900</v>
      </c>
      <c r="F1200" s="9">
        <v>3681504</v>
      </c>
      <c r="G1200" s="5" t="s">
        <v>53</v>
      </c>
      <c r="H1200" s="5" t="s">
        <v>54</v>
      </c>
      <c r="I1200" s="10">
        <v>36160</v>
      </c>
      <c r="J1200" s="1" t="s">
        <v>461</v>
      </c>
      <c r="K1200" s="5" t="s">
        <v>12</v>
      </c>
      <c r="L1200" s="7">
        <v>1</v>
      </c>
      <c r="M1200" s="8">
        <v>20269.25</v>
      </c>
      <c r="O1200" s="12" t="s">
        <v>1270</v>
      </c>
    </row>
    <row r="1201" spans="1:15" ht="15.4" customHeight="1" outlineLevel="2">
      <c r="A1201" s="5" t="s">
        <v>7</v>
      </c>
      <c r="B1201" s="5" t="s">
        <v>411</v>
      </c>
      <c r="C1201" s="9">
        <v>250585</v>
      </c>
      <c r="D1201" s="9">
        <v>0</v>
      </c>
      <c r="E1201" s="13">
        <v>2505850</v>
      </c>
      <c r="F1201" s="9">
        <v>3681504</v>
      </c>
      <c r="G1201" s="5" t="s">
        <v>9</v>
      </c>
      <c r="H1201" s="5" t="s">
        <v>94</v>
      </c>
      <c r="I1201" s="10">
        <v>37986</v>
      </c>
      <c r="J1201" s="1" t="s">
        <v>461</v>
      </c>
      <c r="K1201" s="5" t="s">
        <v>12</v>
      </c>
      <c r="L1201" s="7">
        <v>1</v>
      </c>
      <c r="M1201" s="8">
        <v>44128.36</v>
      </c>
      <c r="O1201" s="12" t="s">
        <v>1270</v>
      </c>
    </row>
    <row r="1202" spans="1:15" ht="15.4" customHeight="1" outlineLevel="2">
      <c r="A1202" s="5" t="s">
        <v>7</v>
      </c>
      <c r="B1202" s="5" t="s">
        <v>411</v>
      </c>
      <c r="C1202" s="9">
        <v>253299</v>
      </c>
      <c r="D1202" s="9">
        <v>0</v>
      </c>
      <c r="E1202" s="13">
        <v>2532990</v>
      </c>
      <c r="F1202" s="9">
        <v>3681504</v>
      </c>
      <c r="G1202" s="5" t="s">
        <v>110</v>
      </c>
      <c r="H1202" s="5" t="s">
        <v>111</v>
      </c>
      <c r="I1202" s="10">
        <v>36160</v>
      </c>
      <c r="J1202" s="1" t="s">
        <v>461</v>
      </c>
      <c r="K1202" s="5" t="s">
        <v>12</v>
      </c>
      <c r="L1202" s="7">
        <v>2</v>
      </c>
      <c r="M1202" s="8">
        <v>40538.51</v>
      </c>
      <c r="O1202" s="12" t="s">
        <v>1270</v>
      </c>
    </row>
    <row r="1203" spans="1:15" ht="15.4" customHeight="1" outlineLevel="2">
      <c r="A1203" s="5" t="s">
        <v>7</v>
      </c>
      <c r="B1203" s="5" t="s">
        <v>411</v>
      </c>
      <c r="C1203" s="9">
        <v>253751</v>
      </c>
      <c r="D1203" s="9">
        <v>0</v>
      </c>
      <c r="E1203" s="13">
        <v>2537510</v>
      </c>
      <c r="F1203" s="9">
        <v>3681504</v>
      </c>
      <c r="G1203" s="5" t="s">
        <v>103</v>
      </c>
      <c r="H1203" s="5" t="s">
        <v>104</v>
      </c>
      <c r="I1203" s="10">
        <v>36160</v>
      </c>
      <c r="J1203" s="1" t="s">
        <v>461</v>
      </c>
      <c r="K1203" s="5" t="s">
        <v>12</v>
      </c>
      <c r="L1203" s="7">
        <v>2</v>
      </c>
      <c r="M1203" s="8">
        <v>54563.37</v>
      </c>
      <c r="O1203" s="12" t="s">
        <v>1270</v>
      </c>
    </row>
    <row r="1204" spans="1:15" ht="15.4" customHeight="1" outlineLevel="2">
      <c r="A1204" s="5" t="s">
        <v>7</v>
      </c>
      <c r="B1204" s="5" t="s">
        <v>411</v>
      </c>
      <c r="C1204" s="9">
        <v>250359</v>
      </c>
      <c r="D1204" s="9">
        <v>0</v>
      </c>
      <c r="E1204" s="13">
        <v>2503590</v>
      </c>
      <c r="F1204" s="9">
        <v>3681504</v>
      </c>
      <c r="G1204" s="5" t="s">
        <v>64</v>
      </c>
      <c r="H1204" s="5" t="s">
        <v>65</v>
      </c>
      <c r="I1204" s="10">
        <v>36160</v>
      </c>
      <c r="J1204" s="1" t="s">
        <v>461</v>
      </c>
      <c r="K1204" s="5" t="s">
        <v>12</v>
      </c>
      <c r="L1204" s="7">
        <v>3</v>
      </c>
      <c r="M1204" s="8">
        <v>91545.36</v>
      </c>
      <c r="O1204" s="12" t="s">
        <v>1270</v>
      </c>
    </row>
    <row r="1205" spans="1:15" ht="15.4" customHeight="1" outlineLevel="1">
      <c r="A1205" s="5"/>
      <c r="B1205" s="5"/>
      <c r="C1205" s="9"/>
      <c r="D1205" s="9"/>
      <c r="E1205" s="13"/>
      <c r="F1205" s="15" t="s">
        <v>1057</v>
      </c>
      <c r="G1205" s="5"/>
      <c r="H1205" s="5"/>
      <c r="I1205" s="10"/>
      <c r="J1205" s="1"/>
      <c r="K1205" s="5"/>
      <c r="L1205" s="7">
        <f>SUBTOTAL(9,L1200:L1204)</f>
        <v>9</v>
      </c>
      <c r="M1205" s="8">
        <f>SUBTOTAL(9,M1200:M1204)</f>
        <v>251044.84999999998</v>
      </c>
      <c r="O1205" s="12" t="s">
        <v>1270</v>
      </c>
    </row>
    <row r="1206" spans="1:15" ht="15.4" customHeight="1" outlineLevel="2">
      <c r="A1206" s="5" t="s">
        <v>7</v>
      </c>
      <c r="B1206" s="5" t="s">
        <v>411</v>
      </c>
      <c r="C1206" s="9">
        <v>251944</v>
      </c>
      <c r="D1206" s="9">
        <v>0</v>
      </c>
      <c r="E1206" s="13">
        <v>2519440</v>
      </c>
      <c r="F1206" s="9">
        <v>3681506</v>
      </c>
      <c r="G1206" s="5" t="s">
        <v>166</v>
      </c>
      <c r="H1206" s="5" t="s">
        <v>167</v>
      </c>
      <c r="I1206" s="10">
        <v>36160</v>
      </c>
      <c r="J1206" s="1" t="s">
        <v>461</v>
      </c>
      <c r="K1206" s="5" t="s">
        <v>12</v>
      </c>
      <c r="L1206" s="7">
        <v>1</v>
      </c>
      <c r="M1206" s="8">
        <v>22723.86</v>
      </c>
      <c r="O1206" s="12" t="s">
        <v>1270</v>
      </c>
    </row>
    <row r="1207" spans="1:15" ht="15.4" customHeight="1" outlineLevel="2">
      <c r="A1207" s="5" t="s">
        <v>7</v>
      </c>
      <c r="B1207" s="5" t="s">
        <v>411</v>
      </c>
      <c r="C1207" s="9">
        <v>253752</v>
      </c>
      <c r="D1207" s="9">
        <v>0</v>
      </c>
      <c r="E1207" s="13">
        <v>2537520</v>
      </c>
      <c r="F1207" s="9">
        <v>3681506</v>
      </c>
      <c r="G1207" s="5" t="s">
        <v>103</v>
      </c>
      <c r="H1207" s="5" t="s">
        <v>104</v>
      </c>
      <c r="I1207" s="10">
        <v>41274</v>
      </c>
      <c r="J1207" s="1" t="s">
        <v>461</v>
      </c>
      <c r="K1207" s="5" t="s">
        <v>12</v>
      </c>
      <c r="L1207" s="7">
        <v>1</v>
      </c>
      <c r="M1207" s="8">
        <v>45541.89</v>
      </c>
      <c r="O1207" s="12" t="s">
        <v>1270</v>
      </c>
    </row>
    <row r="1208" spans="1:15" ht="15.4" customHeight="1" outlineLevel="2">
      <c r="A1208" s="5" t="s">
        <v>7</v>
      </c>
      <c r="B1208" s="5" t="s">
        <v>411</v>
      </c>
      <c r="C1208" s="9">
        <v>3311643</v>
      </c>
      <c r="D1208" s="9">
        <v>0</v>
      </c>
      <c r="E1208" s="13">
        <v>33116430</v>
      </c>
      <c r="F1208" s="9">
        <v>3681506</v>
      </c>
      <c r="G1208" s="5" t="s">
        <v>160</v>
      </c>
      <c r="H1208" s="5" t="s">
        <v>161</v>
      </c>
      <c r="I1208" s="10">
        <v>43465</v>
      </c>
      <c r="J1208" s="1" t="s">
        <v>461</v>
      </c>
      <c r="K1208" s="5" t="s">
        <v>12</v>
      </c>
      <c r="L1208" s="7">
        <v>2</v>
      </c>
      <c r="M1208" s="8">
        <v>129212.63</v>
      </c>
      <c r="O1208" s="12" t="s">
        <v>1270</v>
      </c>
    </row>
    <row r="1209" spans="1:15" ht="15.4" customHeight="1" outlineLevel="2">
      <c r="A1209" s="5" t="s">
        <v>7</v>
      </c>
      <c r="B1209" s="5" t="s">
        <v>411</v>
      </c>
      <c r="C1209" s="9">
        <v>250586</v>
      </c>
      <c r="D1209" s="9">
        <v>0</v>
      </c>
      <c r="E1209" s="13">
        <v>2505860</v>
      </c>
      <c r="F1209" s="9">
        <v>3681506</v>
      </c>
      <c r="G1209" s="5" t="s">
        <v>9</v>
      </c>
      <c r="H1209" s="5" t="s">
        <v>94</v>
      </c>
      <c r="I1209" s="10">
        <v>38352</v>
      </c>
      <c r="J1209" s="1" t="s">
        <v>461</v>
      </c>
      <c r="K1209" s="5" t="s">
        <v>12</v>
      </c>
      <c r="L1209" s="7">
        <v>3</v>
      </c>
      <c r="M1209" s="8">
        <v>174386.16</v>
      </c>
      <c r="O1209" s="12" t="s">
        <v>1270</v>
      </c>
    </row>
    <row r="1210" spans="1:15" ht="15.4" customHeight="1" outlineLevel="2">
      <c r="A1210" s="5" t="s">
        <v>7</v>
      </c>
      <c r="B1210" s="5" t="s">
        <v>411</v>
      </c>
      <c r="C1210" s="9">
        <v>253300</v>
      </c>
      <c r="D1210" s="9">
        <v>0</v>
      </c>
      <c r="E1210" s="13">
        <v>2533000</v>
      </c>
      <c r="F1210" s="9">
        <v>3681506</v>
      </c>
      <c r="G1210" s="5" t="s">
        <v>110</v>
      </c>
      <c r="H1210" s="5" t="s">
        <v>111</v>
      </c>
      <c r="I1210" s="10">
        <v>43465</v>
      </c>
      <c r="J1210" s="1" t="s">
        <v>534</v>
      </c>
      <c r="K1210" s="5" t="s">
        <v>12</v>
      </c>
      <c r="L1210" s="7">
        <v>1</v>
      </c>
      <c r="M1210" s="8">
        <v>65055.09</v>
      </c>
      <c r="O1210" s="12" t="s">
        <v>1270</v>
      </c>
    </row>
    <row r="1211" spans="1:15" ht="15.4" customHeight="1" outlineLevel="1">
      <c r="A1211" s="5"/>
      <c r="B1211" s="5"/>
      <c r="C1211" s="9"/>
      <c r="D1211" s="9"/>
      <c r="E1211" s="13"/>
      <c r="F1211" s="15" t="s">
        <v>1058</v>
      </c>
      <c r="G1211" s="5"/>
      <c r="H1211" s="5"/>
      <c r="I1211" s="10"/>
      <c r="J1211" s="1"/>
      <c r="K1211" s="5"/>
      <c r="L1211" s="7">
        <f>SUBTOTAL(9,L1206:L1210)</f>
        <v>8</v>
      </c>
      <c r="M1211" s="8">
        <f>SUBTOTAL(9,M1206:M1210)</f>
        <v>436919.63</v>
      </c>
      <c r="O1211" s="12" t="s">
        <v>1270</v>
      </c>
    </row>
    <row r="1212" spans="1:15" ht="15.4" customHeight="1" outlineLevel="2">
      <c r="A1212" s="5" t="s">
        <v>7</v>
      </c>
      <c r="B1212" s="5" t="s">
        <v>411</v>
      </c>
      <c r="C1212" s="9">
        <v>253075</v>
      </c>
      <c r="D1212" s="9">
        <v>0</v>
      </c>
      <c r="E1212" s="13">
        <v>2530750</v>
      </c>
      <c r="F1212" s="9">
        <v>3681508</v>
      </c>
      <c r="G1212" s="5" t="s">
        <v>155</v>
      </c>
      <c r="H1212" s="5" t="s">
        <v>156</v>
      </c>
      <c r="I1212" s="10">
        <v>36160</v>
      </c>
      <c r="J1212" s="1" t="s">
        <v>461</v>
      </c>
      <c r="K1212" s="5" t="s">
        <v>12</v>
      </c>
      <c r="L1212" s="7">
        <v>1</v>
      </c>
      <c r="M1212" s="8">
        <v>-12630.25</v>
      </c>
      <c r="O1212" s="12" t="s">
        <v>1270</v>
      </c>
    </row>
    <row r="1213" spans="1:15" ht="15.4" customHeight="1" outlineLevel="2">
      <c r="A1213" s="5" t="s">
        <v>7</v>
      </c>
      <c r="B1213" s="5" t="s">
        <v>411</v>
      </c>
      <c r="C1213" s="9">
        <v>250587</v>
      </c>
      <c r="D1213" s="9">
        <v>0</v>
      </c>
      <c r="E1213" s="13">
        <v>2505870</v>
      </c>
      <c r="F1213" s="9">
        <v>3681508</v>
      </c>
      <c r="G1213" s="5" t="s">
        <v>9</v>
      </c>
      <c r="H1213" s="5" t="s">
        <v>94</v>
      </c>
      <c r="I1213" s="10">
        <v>43465</v>
      </c>
      <c r="J1213" s="1" t="s">
        <v>461</v>
      </c>
      <c r="K1213" s="5" t="s">
        <v>12</v>
      </c>
      <c r="L1213" s="7">
        <v>1</v>
      </c>
      <c r="M1213" s="8">
        <v>66744.27</v>
      </c>
      <c r="O1213" s="12" t="s">
        <v>1270</v>
      </c>
    </row>
    <row r="1214" spans="1:15" ht="15.4" customHeight="1" outlineLevel="2">
      <c r="A1214" s="5" t="s">
        <v>7</v>
      </c>
      <c r="B1214" s="5" t="s">
        <v>411</v>
      </c>
      <c r="C1214" s="9">
        <v>251945</v>
      </c>
      <c r="D1214" s="9">
        <v>0</v>
      </c>
      <c r="E1214" s="13">
        <v>2519450</v>
      </c>
      <c r="F1214" s="9">
        <v>3681508</v>
      </c>
      <c r="G1214" s="5" t="s">
        <v>166</v>
      </c>
      <c r="H1214" s="5" t="s">
        <v>167</v>
      </c>
      <c r="I1214" s="10">
        <v>36160</v>
      </c>
      <c r="J1214" s="1" t="s">
        <v>461</v>
      </c>
      <c r="K1214" s="5" t="s">
        <v>12</v>
      </c>
      <c r="L1214" s="7">
        <v>2</v>
      </c>
      <c r="M1214" s="8">
        <v>47797.49</v>
      </c>
      <c r="O1214" s="12" t="s">
        <v>1270</v>
      </c>
    </row>
    <row r="1215" spans="1:15" ht="15.4" customHeight="1" outlineLevel="2">
      <c r="A1215" s="5" t="s">
        <v>7</v>
      </c>
      <c r="B1215" s="5" t="s">
        <v>411</v>
      </c>
      <c r="C1215" s="9">
        <v>3311644</v>
      </c>
      <c r="D1215" s="9">
        <v>0</v>
      </c>
      <c r="E1215" s="13">
        <v>33116440</v>
      </c>
      <c r="F1215" s="9">
        <v>3681508</v>
      </c>
      <c r="G1215" s="5" t="s">
        <v>160</v>
      </c>
      <c r="H1215" s="5" t="s">
        <v>161</v>
      </c>
      <c r="I1215" s="10">
        <v>43465</v>
      </c>
      <c r="J1215" s="1" t="s">
        <v>461</v>
      </c>
      <c r="K1215" s="5" t="s">
        <v>12</v>
      </c>
      <c r="L1215" s="7">
        <v>2</v>
      </c>
      <c r="M1215" s="8">
        <v>93120.960000000006</v>
      </c>
      <c r="O1215" s="12" t="s">
        <v>1270</v>
      </c>
    </row>
    <row r="1216" spans="1:15" ht="15.4" customHeight="1" outlineLevel="2">
      <c r="A1216" s="5" t="s">
        <v>7</v>
      </c>
      <c r="B1216" s="5" t="s">
        <v>411</v>
      </c>
      <c r="C1216" s="9">
        <v>253753</v>
      </c>
      <c r="D1216" s="9">
        <v>0</v>
      </c>
      <c r="E1216" s="13">
        <v>2537530</v>
      </c>
      <c r="F1216" s="9">
        <v>3681508</v>
      </c>
      <c r="G1216" s="5" t="s">
        <v>103</v>
      </c>
      <c r="H1216" s="5" t="s">
        <v>104</v>
      </c>
      <c r="I1216" s="10">
        <v>36160</v>
      </c>
      <c r="J1216" s="1" t="s">
        <v>461</v>
      </c>
      <c r="K1216" s="5" t="s">
        <v>12</v>
      </c>
      <c r="L1216" s="7">
        <v>5</v>
      </c>
      <c r="M1216" s="8">
        <v>224477.32</v>
      </c>
      <c r="O1216" s="12" t="s">
        <v>1270</v>
      </c>
    </row>
    <row r="1217" spans="1:15" ht="15.4" customHeight="1" outlineLevel="2">
      <c r="A1217" s="5" t="s">
        <v>7</v>
      </c>
      <c r="B1217" s="5" t="s">
        <v>411</v>
      </c>
      <c r="C1217" s="9">
        <v>253301</v>
      </c>
      <c r="D1217" s="9">
        <v>0</v>
      </c>
      <c r="E1217" s="13">
        <v>2533010</v>
      </c>
      <c r="F1217" s="9">
        <v>3681508</v>
      </c>
      <c r="G1217" s="5" t="s">
        <v>110</v>
      </c>
      <c r="H1217" s="5" t="s">
        <v>111</v>
      </c>
      <c r="I1217" s="10">
        <v>43465</v>
      </c>
      <c r="J1217" s="1" t="s">
        <v>535</v>
      </c>
      <c r="K1217" s="5" t="s">
        <v>12</v>
      </c>
      <c r="L1217" s="7">
        <v>1</v>
      </c>
      <c r="M1217" s="8">
        <v>46883.9</v>
      </c>
      <c r="O1217" s="12" t="s">
        <v>1270</v>
      </c>
    </row>
    <row r="1218" spans="1:15" ht="15.4" customHeight="1" outlineLevel="1">
      <c r="A1218" s="5"/>
      <c r="B1218" s="5"/>
      <c r="C1218" s="9"/>
      <c r="D1218" s="9"/>
      <c r="E1218" s="13"/>
      <c r="F1218" s="15" t="s">
        <v>1059</v>
      </c>
      <c r="G1218" s="5"/>
      <c r="H1218" s="5"/>
      <c r="I1218" s="10"/>
      <c r="J1218" s="1"/>
      <c r="K1218" s="5"/>
      <c r="L1218" s="7">
        <f>SUBTOTAL(9,L1212:L1217)</f>
        <v>12</v>
      </c>
      <c r="M1218" s="8">
        <f>SUBTOTAL(9,M1212:M1217)</f>
        <v>466393.69000000006</v>
      </c>
      <c r="O1218" s="12" t="s">
        <v>1270</v>
      </c>
    </row>
    <row r="1219" spans="1:15" ht="15.4" customHeight="1" outlineLevel="2">
      <c r="A1219" s="5" t="s">
        <v>7</v>
      </c>
      <c r="B1219" s="5" t="s">
        <v>411</v>
      </c>
      <c r="C1219" s="9">
        <v>251946</v>
      </c>
      <c r="D1219" s="9">
        <v>0</v>
      </c>
      <c r="E1219" s="13">
        <v>2519460</v>
      </c>
      <c r="F1219" s="9">
        <v>3681510</v>
      </c>
      <c r="G1219" s="5" t="s">
        <v>166</v>
      </c>
      <c r="H1219" s="5" t="s">
        <v>167</v>
      </c>
      <c r="I1219" s="10">
        <v>36160</v>
      </c>
      <c r="J1219" s="1" t="s">
        <v>461</v>
      </c>
      <c r="K1219" s="5" t="s">
        <v>12</v>
      </c>
      <c r="L1219" s="7">
        <v>1</v>
      </c>
      <c r="M1219" s="8">
        <v>15013.71</v>
      </c>
      <c r="O1219" s="12" t="s">
        <v>1270</v>
      </c>
    </row>
    <row r="1220" spans="1:15" ht="15.4" customHeight="1" outlineLevel="2">
      <c r="A1220" s="5" t="s">
        <v>7</v>
      </c>
      <c r="B1220" s="5" t="s">
        <v>411</v>
      </c>
      <c r="C1220" s="9">
        <v>252398</v>
      </c>
      <c r="D1220" s="9">
        <v>0</v>
      </c>
      <c r="E1220" s="13">
        <v>2523980</v>
      </c>
      <c r="F1220" s="9">
        <v>3681510</v>
      </c>
      <c r="G1220" s="5" t="s">
        <v>20</v>
      </c>
      <c r="H1220" s="5" t="s">
        <v>21</v>
      </c>
      <c r="I1220" s="10">
        <v>36160</v>
      </c>
      <c r="J1220" s="1" t="s">
        <v>461</v>
      </c>
      <c r="K1220" s="5" t="s">
        <v>12</v>
      </c>
      <c r="L1220" s="7">
        <v>1</v>
      </c>
      <c r="M1220" s="8">
        <v>43334.64</v>
      </c>
      <c r="O1220" s="12" t="s">
        <v>1270</v>
      </c>
    </row>
    <row r="1221" spans="1:15" ht="15.4" customHeight="1" outlineLevel="2">
      <c r="A1221" s="5" t="s">
        <v>7</v>
      </c>
      <c r="B1221" s="5" t="s">
        <v>411</v>
      </c>
      <c r="C1221" s="9">
        <v>253754</v>
      </c>
      <c r="D1221" s="9">
        <v>0</v>
      </c>
      <c r="E1221" s="13">
        <v>2537540</v>
      </c>
      <c r="F1221" s="9">
        <v>3681510</v>
      </c>
      <c r="G1221" s="5" t="s">
        <v>103</v>
      </c>
      <c r="H1221" s="5" t="s">
        <v>104</v>
      </c>
      <c r="I1221" s="10">
        <v>36160</v>
      </c>
      <c r="J1221" s="1" t="s">
        <v>461</v>
      </c>
      <c r="K1221" s="5" t="s">
        <v>12</v>
      </c>
      <c r="L1221" s="7">
        <v>3</v>
      </c>
      <c r="M1221" s="8">
        <v>134701.25</v>
      </c>
      <c r="O1221" s="12" t="s">
        <v>1270</v>
      </c>
    </row>
    <row r="1222" spans="1:15" ht="15.4" customHeight="1" outlineLevel="2">
      <c r="A1222" s="5" t="s">
        <v>7</v>
      </c>
      <c r="B1222" s="5" t="s">
        <v>411</v>
      </c>
      <c r="C1222" s="9">
        <v>250362</v>
      </c>
      <c r="D1222" s="9">
        <v>0</v>
      </c>
      <c r="E1222" s="13">
        <v>2503620</v>
      </c>
      <c r="F1222" s="9">
        <v>3681510</v>
      </c>
      <c r="G1222" s="5" t="s">
        <v>64</v>
      </c>
      <c r="H1222" s="5" t="s">
        <v>65</v>
      </c>
      <c r="I1222" s="10">
        <v>36160</v>
      </c>
      <c r="J1222" s="1" t="s">
        <v>461</v>
      </c>
      <c r="K1222" s="5" t="s">
        <v>12</v>
      </c>
      <c r="L1222" s="7">
        <v>6</v>
      </c>
      <c r="M1222" s="8">
        <v>300162.21000000002</v>
      </c>
      <c r="O1222" s="12" t="s">
        <v>1270</v>
      </c>
    </row>
    <row r="1223" spans="1:15" ht="15.4" customHeight="1" outlineLevel="2">
      <c r="A1223" s="5" t="s">
        <v>7</v>
      </c>
      <c r="B1223" s="5" t="s">
        <v>411</v>
      </c>
      <c r="C1223" s="9">
        <v>251266</v>
      </c>
      <c r="D1223" s="9">
        <v>0</v>
      </c>
      <c r="E1223" s="13">
        <v>2512660</v>
      </c>
      <c r="F1223" s="9">
        <v>3681510</v>
      </c>
      <c r="G1223" s="5" t="s">
        <v>176</v>
      </c>
      <c r="H1223" s="5" t="s">
        <v>177</v>
      </c>
      <c r="I1223" s="10">
        <v>36160</v>
      </c>
      <c r="J1223" s="1" t="s">
        <v>461</v>
      </c>
      <c r="K1223" s="5" t="s">
        <v>12</v>
      </c>
      <c r="L1223" s="7">
        <v>6</v>
      </c>
      <c r="M1223" s="8">
        <v>373316.16</v>
      </c>
      <c r="O1223" s="12" t="s">
        <v>1270</v>
      </c>
    </row>
    <row r="1224" spans="1:15" ht="15.4" customHeight="1" outlineLevel="2">
      <c r="A1224" s="5" t="s">
        <v>7</v>
      </c>
      <c r="B1224" s="5" t="s">
        <v>411</v>
      </c>
      <c r="C1224" s="9">
        <v>251493</v>
      </c>
      <c r="D1224" s="9">
        <v>0</v>
      </c>
      <c r="E1224" s="13">
        <v>2514930</v>
      </c>
      <c r="F1224" s="9">
        <v>3681510</v>
      </c>
      <c r="G1224" s="5" t="s">
        <v>53</v>
      </c>
      <c r="H1224" s="5" t="s">
        <v>54</v>
      </c>
      <c r="I1224" s="10">
        <v>36160</v>
      </c>
      <c r="J1224" s="1" t="s">
        <v>461</v>
      </c>
      <c r="K1224" s="5" t="s">
        <v>12</v>
      </c>
      <c r="L1224" s="7">
        <v>8</v>
      </c>
      <c r="M1224" s="8">
        <v>261147.71</v>
      </c>
      <c r="O1224" s="12" t="s">
        <v>1270</v>
      </c>
    </row>
    <row r="1225" spans="1:15" ht="15.4" customHeight="1" outlineLevel="2">
      <c r="A1225" s="5" t="s">
        <v>7</v>
      </c>
      <c r="B1225" s="5" t="s">
        <v>411</v>
      </c>
      <c r="C1225" s="9">
        <v>253076</v>
      </c>
      <c r="D1225" s="9">
        <v>0</v>
      </c>
      <c r="E1225" s="13">
        <v>2530760</v>
      </c>
      <c r="F1225" s="9">
        <v>3681510</v>
      </c>
      <c r="G1225" s="5" t="s">
        <v>155</v>
      </c>
      <c r="H1225" s="5" t="s">
        <v>156</v>
      </c>
      <c r="I1225" s="10">
        <v>36160</v>
      </c>
      <c r="J1225" s="1" t="s">
        <v>461</v>
      </c>
      <c r="K1225" s="5" t="s">
        <v>12</v>
      </c>
      <c r="L1225" s="7">
        <v>8</v>
      </c>
      <c r="M1225" s="8">
        <v>328488.94</v>
      </c>
      <c r="O1225" s="12" t="s">
        <v>1270</v>
      </c>
    </row>
    <row r="1226" spans="1:15" ht="15.4" customHeight="1" outlineLevel="2">
      <c r="A1226" s="5" t="s">
        <v>7</v>
      </c>
      <c r="B1226" s="5" t="s">
        <v>411</v>
      </c>
      <c r="C1226" s="9">
        <v>250588</v>
      </c>
      <c r="D1226" s="9">
        <v>0</v>
      </c>
      <c r="E1226" s="13">
        <v>2505880</v>
      </c>
      <c r="F1226" s="9">
        <v>3681510</v>
      </c>
      <c r="G1226" s="5" t="s">
        <v>9</v>
      </c>
      <c r="H1226" s="5" t="s">
        <v>94</v>
      </c>
      <c r="I1226" s="10">
        <v>37621</v>
      </c>
      <c r="J1226" s="1" t="s">
        <v>461</v>
      </c>
      <c r="K1226" s="5" t="s">
        <v>12</v>
      </c>
      <c r="L1226" s="7">
        <v>11</v>
      </c>
      <c r="M1226" s="8">
        <v>365037.34</v>
      </c>
      <c r="O1226" s="12" t="s">
        <v>1270</v>
      </c>
    </row>
    <row r="1227" spans="1:15" ht="15.4" customHeight="1" outlineLevel="1">
      <c r="A1227" s="5"/>
      <c r="B1227" s="5"/>
      <c r="C1227" s="9"/>
      <c r="D1227" s="9"/>
      <c r="E1227" s="13"/>
      <c r="F1227" s="15" t="s">
        <v>1060</v>
      </c>
      <c r="G1227" s="5"/>
      <c r="H1227" s="5"/>
      <c r="I1227" s="10"/>
      <c r="J1227" s="1"/>
      <c r="K1227" s="5"/>
      <c r="L1227" s="7">
        <f>SUBTOTAL(9,L1219:L1226)</f>
        <v>44</v>
      </c>
      <c r="M1227" s="8">
        <f>SUBTOTAL(9,M1219:M1226)</f>
        <v>1821201.96</v>
      </c>
      <c r="O1227" s="12" t="s">
        <v>1270</v>
      </c>
    </row>
    <row r="1228" spans="1:15" ht="15.4" customHeight="1" outlineLevel="2">
      <c r="A1228" s="5" t="s">
        <v>7</v>
      </c>
      <c r="B1228" s="5" t="s">
        <v>411</v>
      </c>
      <c r="C1228" s="9">
        <v>253303</v>
      </c>
      <c r="D1228" s="9">
        <v>0</v>
      </c>
      <c r="E1228" s="13">
        <v>2533030</v>
      </c>
      <c r="F1228" s="9">
        <v>3681530</v>
      </c>
      <c r="G1228" s="5" t="s">
        <v>110</v>
      </c>
      <c r="H1228" s="5" t="s">
        <v>111</v>
      </c>
      <c r="I1228" s="10">
        <v>36160</v>
      </c>
      <c r="J1228" s="1" t="s">
        <v>490</v>
      </c>
      <c r="K1228" s="5" t="s">
        <v>12</v>
      </c>
      <c r="L1228" s="7">
        <v>1</v>
      </c>
      <c r="M1228" s="8">
        <v>13138.18</v>
      </c>
      <c r="O1228" s="12" t="s">
        <v>1270</v>
      </c>
    </row>
    <row r="1229" spans="1:15" ht="15.4" customHeight="1" outlineLevel="2">
      <c r="A1229" s="5" t="s">
        <v>7</v>
      </c>
      <c r="B1229" s="5" t="s">
        <v>411</v>
      </c>
      <c r="C1229" s="9">
        <v>3311645</v>
      </c>
      <c r="D1229" s="9">
        <v>0</v>
      </c>
      <c r="E1229" s="13">
        <v>33116450</v>
      </c>
      <c r="F1229" s="9">
        <v>3681530</v>
      </c>
      <c r="G1229" s="5" t="s">
        <v>160</v>
      </c>
      <c r="H1229" s="5" t="s">
        <v>161</v>
      </c>
      <c r="I1229" s="10">
        <v>43465</v>
      </c>
      <c r="J1229" s="1" t="s">
        <v>490</v>
      </c>
      <c r="K1229" s="5" t="s">
        <v>12</v>
      </c>
      <c r="L1229" s="7">
        <v>1</v>
      </c>
      <c r="M1229" s="8">
        <v>13138.19</v>
      </c>
      <c r="O1229" s="12" t="s">
        <v>1270</v>
      </c>
    </row>
    <row r="1230" spans="1:15" ht="15.4" customHeight="1" outlineLevel="1">
      <c r="A1230" s="5"/>
      <c r="B1230" s="5"/>
      <c r="C1230" s="9"/>
      <c r="D1230" s="9"/>
      <c r="E1230" s="13"/>
      <c r="F1230" s="15" t="s">
        <v>1061</v>
      </c>
      <c r="G1230" s="5"/>
      <c r="H1230" s="5"/>
      <c r="I1230" s="10"/>
      <c r="J1230" s="1"/>
      <c r="K1230" s="5"/>
      <c r="L1230" s="7">
        <f>SUBTOTAL(9,L1228:L1229)</f>
        <v>2</v>
      </c>
      <c r="M1230" s="8">
        <f>SUBTOTAL(9,M1228:M1229)</f>
        <v>26276.370000000003</v>
      </c>
      <c r="O1230" s="12" t="s">
        <v>1270</v>
      </c>
    </row>
    <row r="1231" spans="1:15" ht="15.4" customHeight="1" outlineLevel="2">
      <c r="A1231" s="5" t="s">
        <v>7</v>
      </c>
      <c r="B1231" s="5" t="s">
        <v>411</v>
      </c>
      <c r="C1231" s="9">
        <v>253304</v>
      </c>
      <c r="D1231" s="9">
        <v>0</v>
      </c>
      <c r="E1231" s="13">
        <v>2533040</v>
      </c>
      <c r="F1231" s="9">
        <v>3681532</v>
      </c>
      <c r="G1231" s="5" t="s">
        <v>110</v>
      </c>
      <c r="H1231" s="5" t="s">
        <v>111</v>
      </c>
      <c r="I1231" s="10">
        <v>36160</v>
      </c>
      <c r="J1231" s="1" t="s">
        <v>490</v>
      </c>
      <c r="K1231" s="5" t="s">
        <v>12</v>
      </c>
      <c r="L1231" s="7">
        <v>3</v>
      </c>
      <c r="M1231" s="8">
        <v>62715.68</v>
      </c>
      <c r="O1231" s="12" t="s">
        <v>1270</v>
      </c>
    </row>
    <row r="1232" spans="1:15" ht="15.4" customHeight="1" outlineLevel="1">
      <c r="A1232" s="5"/>
      <c r="B1232" s="5"/>
      <c r="C1232" s="9"/>
      <c r="D1232" s="9"/>
      <c r="E1232" s="13"/>
      <c r="F1232" s="15" t="s">
        <v>1062</v>
      </c>
      <c r="G1232" s="5"/>
      <c r="H1232" s="5"/>
      <c r="I1232" s="10"/>
      <c r="J1232" s="1"/>
      <c r="K1232" s="5"/>
      <c r="L1232" s="7">
        <f>SUBTOTAL(9,L1231:L1231)</f>
        <v>3</v>
      </c>
      <c r="M1232" s="8">
        <f>SUBTOTAL(9,M1231:M1231)</f>
        <v>62715.68</v>
      </c>
      <c r="O1232" s="12" t="s">
        <v>1270</v>
      </c>
    </row>
    <row r="1233" spans="1:15" ht="15.4" customHeight="1" outlineLevel="2">
      <c r="A1233" s="5" t="s">
        <v>7</v>
      </c>
      <c r="B1233" s="5" t="s">
        <v>411</v>
      </c>
      <c r="C1233" s="9">
        <v>3311922</v>
      </c>
      <c r="D1233" s="9">
        <v>0</v>
      </c>
      <c r="E1233" s="13">
        <v>33119220</v>
      </c>
      <c r="F1233" s="9">
        <v>3681534</v>
      </c>
      <c r="G1233" s="5" t="s">
        <v>160</v>
      </c>
      <c r="H1233" s="5" t="s">
        <v>161</v>
      </c>
      <c r="I1233" s="10">
        <v>43465</v>
      </c>
      <c r="J1233" s="1" t="s">
        <v>490</v>
      </c>
      <c r="K1233" s="5" t="s">
        <v>12</v>
      </c>
      <c r="L1233" s="7">
        <v>1</v>
      </c>
      <c r="M1233" s="8">
        <v>11705.28</v>
      </c>
      <c r="O1233" s="12" t="s">
        <v>1270</v>
      </c>
    </row>
    <row r="1234" spans="1:15" ht="15.4" customHeight="1" outlineLevel="2">
      <c r="A1234" s="5" t="s">
        <v>7</v>
      </c>
      <c r="B1234" s="5" t="s">
        <v>411</v>
      </c>
      <c r="C1234" s="9">
        <v>250591</v>
      </c>
      <c r="D1234" s="9">
        <v>0</v>
      </c>
      <c r="E1234" s="13">
        <v>2505910</v>
      </c>
      <c r="F1234" s="9">
        <v>3681534</v>
      </c>
      <c r="G1234" s="5" t="s">
        <v>9</v>
      </c>
      <c r="H1234" s="5" t="s">
        <v>94</v>
      </c>
      <c r="I1234" s="10">
        <v>43100</v>
      </c>
      <c r="J1234" s="1" t="s">
        <v>490</v>
      </c>
      <c r="K1234" s="5" t="s">
        <v>12</v>
      </c>
      <c r="L1234" s="7">
        <v>1</v>
      </c>
      <c r="M1234" s="8">
        <v>21063.78</v>
      </c>
      <c r="O1234" s="12" t="s">
        <v>1270</v>
      </c>
    </row>
    <row r="1235" spans="1:15" ht="15.4" customHeight="1" outlineLevel="2">
      <c r="A1235" s="5" t="s">
        <v>7</v>
      </c>
      <c r="B1235" s="5" t="s">
        <v>411</v>
      </c>
      <c r="C1235" s="9">
        <v>253305</v>
      </c>
      <c r="D1235" s="9">
        <v>0</v>
      </c>
      <c r="E1235" s="13">
        <v>2533050</v>
      </c>
      <c r="F1235" s="9">
        <v>3681534</v>
      </c>
      <c r="G1235" s="5" t="s">
        <v>110</v>
      </c>
      <c r="H1235" s="5" t="s">
        <v>111</v>
      </c>
      <c r="I1235" s="10">
        <v>36160</v>
      </c>
      <c r="J1235" s="1" t="s">
        <v>490</v>
      </c>
      <c r="K1235" s="5" t="s">
        <v>12</v>
      </c>
      <c r="L1235" s="7">
        <v>6</v>
      </c>
      <c r="M1235" s="8">
        <v>111898.49</v>
      </c>
      <c r="O1235" s="12" t="s">
        <v>1270</v>
      </c>
    </row>
    <row r="1236" spans="1:15" ht="15.4" customHeight="1" outlineLevel="1">
      <c r="A1236" s="5"/>
      <c r="B1236" s="5"/>
      <c r="C1236" s="9"/>
      <c r="D1236" s="9"/>
      <c r="E1236" s="13"/>
      <c r="F1236" s="15" t="s">
        <v>1063</v>
      </c>
      <c r="G1236" s="5"/>
      <c r="H1236" s="5"/>
      <c r="I1236" s="10"/>
      <c r="J1236" s="1"/>
      <c r="K1236" s="5"/>
      <c r="L1236" s="7">
        <f>SUBTOTAL(9,L1233:L1235)</f>
        <v>8</v>
      </c>
      <c r="M1236" s="8">
        <f>SUBTOTAL(9,M1233:M1235)</f>
        <v>144667.54999999999</v>
      </c>
      <c r="O1236" s="12" t="s">
        <v>1270</v>
      </c>
    </row>
    <row r="1237" spans="1:15" ht="15.4" customHeight="1" outlineLevel="2">
      <c r="A1237" s="5" t="s">
        <v>7</v>
      </c>
      <c r="B1237" s="5" t="s">
        <v>411</v>
      </c>
      <c r="C1237" s="9">
        <v>253306</v>
      </c>
      <c r="D1237" s="9">
        <v>0</v>
      </c>
      <c r="E1237" s="13">
        <v>2533060</v>
      </c>
      <c r="F1237" s="9">
        <v>3681536</v>
      </c>
      <c r="G1237" s="5" t="s">
        <v>110</v>
      </c>
      <c r="H1237" s="5" t="s">
        <v>111</v>
      </c>
      <c r="I1237" s="10">
        <v>36160</v>
      </c>
      <c r="J1237" s="1" t="s">
        <v>490</v>
      </c>
      <c r="K1237" s="5" t="s">
        <v>12</v>
      </c>
      <c r="L1237" s="7">
        <v>4</v>
      </c>
      <c r="M1237" s="8">
        <v>99335.47</v>
      </c>
      <c r="O1237" s="12" t="s">
        <v>1270</v>
      </c>
    </row>
    <row r="1238" spans="1:15" ht="15.4" customHeight="1" outlineLevel="1">
      <c r="A1238" s="5"/>
      <c r="B1238" s="5"/>
      <c r="C1238" s="9"/>
      <c r="D1238" s="9"/>
      <c r="E1238" s="13"/>
      <c r="F1238" s="15" t="s">
        <v>1064</v>
      </c>
      <c r="G1238" s="5"/>
      <c r="H1238" s="5"/>
      <c r="I1238" s="10"/>
      <c r="J1238" s="1"/>
      <c r="K1238" s="5"/>
      <c r="L1238" s="7">
        <f>SUBTOTAL(9,L1237:L1237)</f>
        <v>4</v>
      </c>
      <c r="M1238" s="8">
        <f>SUBTOTAL(9,M1237:M1237)</f>
        <v>99335.47</v>
      </c>
      <c r="O1238" s="12" t="s">
        <v>1270</v>
      </c>
    </row>
    <row r="1239" spans="1:15" ht="15.4" customHeight="1" outlineLevel="2">
      <c r="A1239" s="5" t="s">
        <v>7</v>
      </c>
      <c r="B1239" s="5" t="s">
        <v>411</v>
      </c>
      <c r="C1239" s="9">
        <v>253307</v>
      </c>
      <c r="D1239" s="9">
        <v>0</v>
      </c>
      <c r="E1239" s="13">
        <v>2533070</v>
      </c>
      <c r="F1239" s="9">
        <v>3681538</v>
      </c>
      <c r="G1239" s="5" t="s">
        <v>110</v>
      </c>
      <c r="H1239" s="5" t="s">
        <v>111</v>
      </c>
      <c r="I1239" s="10">
        <v>36160</v>
      </c>
      <c r="J1239" s="1" t="s">
        <v>490</v>
      </c>
      <c r="K1239" s="5" t="s">
        <v>12</v>
      </c>
      <c r="L1239" s="7">
        <v>5</v>
      </c>
      <c r="M1239" s="8">
        <v>249485.75</v>
      </c>
      <c r="O1239" s="12" t="s">
        <v>1270</v>
      </c>
    </row>
    <row r="1240" spans="1:15" ht="15.4" customHeight="1" outlineLevel="2">
      <c r="A1240" s="5" t="s">
        <v>7</v>
      </c>
      <c r="B1240" s="5" t="s">
        <v>411</v>
      </c>
      <c r="C1240" s="9">
        <v>250365</v>
      </c>
      <c r="D1240" s="9">
        <v>0</v>
      </c>
      <c r="E1240" s="13">
        <v>2503650</v>
      </c>
      <c r="F1240" s="9">
        <v>3681538</v>
      </c>
      <c r="G1240" s="5" t="s">
        <v>64</v>
      </c>
      <c r="H1240" s="5" t="s">
        <v>65</v>
      </c>
      <c r="I1240" s="10">
        <v>42369</v>
      </c>
      <c r="J1240" s="1" t="s">
        <v>490</v>
      </c>
      <c r="K1240" s="5" t="s">
        <v>12</v>
      </c>
      <c r="L1240" s="7">
        <v>1</v>
      </c>
      <c r="M1240" s="8">
        <v>13535.66</v>
      </c>
      <c r="O1240" s="12" t="s">
        <v>1270</v>
      </c>
    </row>
    <row r="1241" spans="1:15" ht="15.4" customHeight="1" outlineLevel="1">
      <c r="A1241" s="5"/>
      <c r="B1241" s="5"/>
      <c r="C1241" s="9"/>
      <c r="D1241" s="9"/>
      <c r="E1241" s="13"/>
      <c r="F1241" s="15" t="s">
        <v>1065</v>
      </c>
      <c r="G1241" s="5"/>
      <c r="H1241" s="5"/>
      <c r="I1241" s="10"/>
      <c r="J1241" s="1"/>
      <c r="K1241" s="5"/>
      <c r="L1241" s="7">
        <f>SUBTOTAL(9,L1239:L1240)</f>
        <v>6</v>
      </c>
      <c r="M1241" s="8">
        <f>SUBTOTAL(9,M1239:M1240)</f>
        <v>263021.40999999997</v>
      </c>
      <c r="O1241" s="12" t="s">
        <v>1270</v>
      </c>
    </row>
    <row r="1242" spans="1:15" ht="15.4" customHeight="1" outlineLevel="2">
      <c r="A1242" s="5" t="s">
        <v>7</v>
      </c>
      <c r="B1242" s="5" t="s">
        <v>411</v>
      </c>
      <c r="C1242" s="9">
        <v>253082</v>
      </c>
      <c r="D1242" s="9">
        <v>0</v>
      </c>
      <c r="E1242" s="13">
        <v>2530820</v>
      </c>
      <c r="F1242" s="9">
        <v>3681560</v>
      </c>
      <c r="G1242" s="5" t="s">
        <v>155</v>
      </c>
      <c r="H1242" s="5" t="s">
        <v>156</v>
      </c>
      <c r="I1242" s="10">
        <v>37621</v>
      </c>
      <c r="J1242" s="1" t="s">
        <v>462</v>
      </c>
      <c r="K1242" s="5" t="s">
        <v>12</v>
      </c>
      <c r="L1242" s="7">
        <v>1</v>
      </c>
      <c r="M1242" s="8">
        <v>6679.54</v>
      </c>
      <c r="O1242" s="12" t="s">
        <v>1269</v>
      </c>
    </row>
    <row r="1243" spans="1:15" ht="15.4" customHeight="1" outlineLevel="2">
      <c r="A1243" s="5" t="s">
        <v>7</v>
      </c>
      <c r="B1243" s="5" t="s">
        <v>411</v>
      </c>
      <c r="C1243" s="9">
        <v>250594</v>
      </c>
      <c r="D1243" s="9">
        <v>0</v>
      </c>
      <c r="E1243" s="13">
        <v>2505940</v>
      </c>
      <c r="F1243" s="9">
        <v>3681560</v>
      </c>
      <c r="G1243" s="5" t="s">
        <v>9</v>
      </c>
      <c r="H1243" s="5" t="s">
        <v>94</v>
      </c>
      <c r="I1243" s="10">
        <v>42369</v>
      </c>
      <c r="J1243" s="1" t="s">
        <v>462</v>
      </c>
      <c r="K1243" s="5" t="s">
        <v>12</v>
      </c>
      <c r="L1243" s="7">
        <v>5</v>
      </c>
      <c r="M1243" s="8">
        <v>43984.52</v>
      </c>
      <c r="O1243" s="12" t="s">
        <v>1269</v>
      </c>
    </row>
    <row r="1244" spans="1:15" ht="15.4" customHeight="1" outlineLevel="2">
      <c r="A1244" s="5" t="s">
        <v>7</v>
      </c>
      <c r="B1244" s="5" t="s">
        <v>411</v>
      </c>
      <c r="C1244" s="9">
        <v>250368</v>
      </c>
      <c r="D1244" s="9">
        <v>0</v>
      </c>
      <c r="E1244" s="13">
        <v>2503680</v>
      </c>
      <c r="F1244" s="9">
        <v>3681560</v>
      </c>
      <c r="G1244" s="5" t="s">
        <v>64</v>
      </c>
      <c r="H1244" s="5" t="s">
        <v>65</v>
      </c>
      <c r="I1244" s="10">
        <v>41274</v>
      </c>
      <c r="J1244" s="1" t="s">
        <v>462</v>
      </c>
      <c r="K1244" s="5" t="s">
        <v>12</v>
      </c>
      <c r="L1244" s="7">
        <v>6</v>
      </c>
      <c r="M1244" s="8">
        <v>18374.439999999999</v>
      </c>
      <c r="O1244" s="12" t="s">
        <v>1269</v>
      </c>
    </row>
    <row r="1245" spans="1:15" ht="15.4" customHeight="1" outlineLevel="2">
      <c r="A1245" s="5" t="s">
        <v>7</v>
      </c>
      <c r="B1245" s="5" t="s">
        <v>411</v>
      </c>
      <c r="C1245" s="9">
        <v>3311646</v>
      </c>
      <c r="D1245" s="9">
        <v>0</v>
      </c>
      <c r="E1245" s="13">
        <v>33116460</v>
      </c>
      <c r="F1245" s="9">
        <v>3681560</v>
      </c>
      <c r="G1245" s="5" t="s">
        <v>160</v>
      </c>
      <c r="H1245" s="5" t="s">
        <v>161</v>
      </c>
      <c r="I1245" s="10">
        <v>43465</v>
      </c>
      <c r="J1245" s="1" t="s">
        <v>462</v>
      </c>
      <c r="K1245" s="5" t="s">
        <v>12</v>
      </c>
      <c r="L1245" s="7">
        <v>10</v>
      </c>
      <c r="M1245" s="8">
        <v>85267.5</v>
      </c>
      <c r="O1245" s="12" t="s">
        <v>1269</v>
      </c>
    </row>
    <row r="1246" spans="1:15" ht="15.4" customHeight="1" outlineLevel="2">
      <c r="A1246" s="5" t="s">
        <v>7</v>
      </c>
      <c r="B1246" s="5" t="s">
        <v>411</v>
      </c>
      <c r="C1246" s="9">
        <v>253308</v>
      </c>
      <c r="D1246" s="9">
        <v>0</v>
      </c>
      <c r="E1246" s="13">
        <v>2533080</v>
      </c>
      <c r="F1246" s="9">
        <v>3681560</v>
      </c>
      <c r="G1246" s="5" t="s">
        <v>110</v>
      </c>
      <c r="H1246" s="5" t="s">
        <v>111</v>
      </c>
      <c r="I1246" s="10">
        <v>36160</v>
      </c>
      <c r="J1246" s="1" t="s">
        <v>462</v>
      </c>
      <c r="K1246" s="5" t="s">
        <v>12</v>
      </c>
      <c r="L1246" s="7">
        <v>20</v>
      </c>
      <c r="M1246" s="8">
        <v>130688.85</v>
      </c>
      <c r="O1246" s="12" t="s">
        <v>1269</v>
      </c>
    </row>
    <row r="1247" spans="1:15" ht="15.4" customHeight="1" outlineLevel="2">
      <c r="A1247" s="5" t="s">
        <v>7</v>
      </c>
      <c r="B1247" s="5" t="s">
        <v>411</v>
      </c>
      <c r="C1247" s="9">
        <v>252404</v>
      </c>
      <c r="D1247" s="9">
        <v>0</v>
      </c>
      <c r="E1247" s="13">
        <v>2524040</v>
      </c>
      <c r="F1247" s="9">
        <v>3681560</v>
      </c>
      <c r="G1247" s="5" t="s">
        <v>20</v>
      </c>
      <c r="H1247" s="5" t="s">
        <v>21</v>
      </c>
      <c r="I1247" s="10">
        <v>36160</v>
      </c>
      <c r="J1247" s="1" t="s">
        <v>462</v>
      </c>
      <c r="K1247" s="5" t="s">
        <v>12</v>
      </c>
      <c r="L1247" s="7">
        <v>23</v>
      </c>
      <c r="M1247" s="8">
        <v>138175.70000000001</v>
      </c>
      <c r="O1247" s="12" t="s">
        <v>1269</v>
      </c>
    </row>
    <row r="1248" spans="1:15" ht="15.4" customHeight="1" outlineLevel="2">
      <c r="A1248" s="5" t="s">
        <v>7</v>
      </c>
      <c r="B1248" s="5" t="s">
        <v>411</v>
      </c>
      <c r="C1248" s="9">
        <v>252630</v>
      </c>
      <c r="D1248" s="9">
        <v>0</v>
      </c>
      <c r="E1248" s="13">
        <v>2526300</v>
      </c>
      <c r="F1248" s="9">
        <v>3681560</v>
      </c>
      <c r="G1248" s="5" t="s">
        <v>105</v>
      </c>
      <c r="H1248" s="5" t="s">
        <v>106</v>
      </c>
      <c r="I1248" s="10">
        <v>36160</v>
      </c>
      <c r="J1248" s="1" t="s">
        <v>462</v>
      </c>
      <c r="K1248" s="5" t="s">
        <v>12</v>
      </c>
      <c r="L1248" s="7">
        <v>27</v>
      </c>
      <c r="M1248" s="8">
        <v>176330.21</v>
      </c>
      <c r="O1248" s="12" t="s">
        <v>1269</v>
      </c>
    </row>
    <row r="1249" spans="1:15" ht="15.4" customHeight="1" outlineLevel="2">
      <c r="A1249" s="5" t="s">
        <v>7</v>
      </c>
      <c r="B1249" s="5" t="s">
        <v>411</v>
      </c>
      <c r="C1249" s="9">
        <v>251272</v>
      </c>
      <c r="D1249" s="9">
        <v>0</v>
      </c>
      <c r="E1249" s="13">
        <v>2512720</v>
      </c>
      <c r="F1249" s="9">
        <v>3681560</v>
      </c>
      <c r="G1249" s="5" t="s">
        <v>176</v>
      </c>
      <c r="H1249" s="5" t="s">
        <v>177</v>
      </c>
      <c r="I1249" s="10">
        <v>37256</v>
      </c>
      <c r="J1249" s="1" t="s">
        <v>462</v>
      </c>
      <c r="K1249" s="5" t="s">
        <v>12</v>
      </c>
      <c r="L1249" s="7">
        <v>34</v>
      </c>
      <c r="M1249" s="8">
        <v>173732.39</v>
      </c>
      <c r="O1249" s="12" t="s">
        <v>1269</v>
      </c>
    </row>
    <row r="1250" spans="1:15" ht="15.4" customHeight="1" outlineLevel="2">
      <c r="A1250" s="5" t="s">
        <v>7</v>
      </c>
      <c r="B1250" s="5" t="s">
        <v>411</v>
      </c>
      <c r="C1250" s="9">
        <v>251499</v>
      </c>
      <c r="D1250" s="9">
        <v>0</v>
      </c>
      <c r="E1250" s="13">
        <v>2514990</v>
      </c>
      <c r="F1250" s="9">
        <v>3681560</v>
      </c>
      <c r="G1250" s="5" t="s">
        <v>53</v>
      </c>
      <c r="H1250" s="5" t="s">
        <v>54</v>
      </c>
      <c r="I1250" s="10">
        <v>36160</v>
      </c>
      <c r="J1250" s="1" t="s">
        <v>462</v>
      </c>
      <c r="K1250" s="5" t="s">
        <v>12</v>
      </c>
      <c r="L1250" s="7">
        <v>38</v>
      </c>
      <c r="M1250" s="8">
        <v>154029.25</v>
      </c>
      <c r="O1250" s="12" t="s">
        <v>1269</v>
      </c>
    </row>
    <row r="1251" spans="1:15" ht="15.4" customHeight="1" outlineLevel="2">
      <c r="A1251" s="5" t="s">
        <v>7</v>
      </c>
      <c r="B1251" s="5" t="s">
        <v>411</v>
      </c>
      <c r="C1251" s="9">
        <v>251952</v>
      </c>
      <c r="D1251" s="9">
        <v>0</v>
      </c>
      <c r="E1251" s="13">
        <v>2519520</v>
      </c>
      <c r="F1251" s="9">
        <v>3681560</v>
      </c>
      <c r="G1251" s="5" t="s">
        <v>166</v>
      </c>
      <c r="H1251" s="5" t="s">
        <v>167</v>
      </c>
      <c r="I1251" s="10">
        <v>36160</v>
      </c>
      <c r="J1251" s="1" t="s">
        <v>462</v>
      </c>
      <c r="K1251" s="5" t="s">
        <v>12</v>
      </c>
      <c r="L1251" s="7">
        <v>38</v>
      </c>
      <c r="M1251" s="8">
        <v>162529.37</v>
      </c>
      <c r="O1251" s="12" t="s">
        <v>1269</v>
      </c>
    </row>
    <row r="1252" spans="1:15" ht="15.4" customHeight="1" outlineLevel="2">
      <c r="A1252" s="5" t="s">
        <v>7</v>
      </c>
      <c r="B1252" s="5" t="s">
        <v>411</v>
      </c>
      <c r="C1252" s="9">
        <v>253760</v>
      </c>
      <c r="D1252" s="9">
        <v>0</v>
      </c>
      <c r="E1252" s="13">
        <v>2537600</v>
      </c>
      <c r="F1252" s="9">
        <v>3681560</v>
      </c>
      <c r="G1252" s="5" t="s">
        <v>103</v>
      </c>
      <c r="H1252" s="5" t="s">
        <v>104</v>
      </c>
      <c r="I1252" s="10">
        <v>36160</v>
      </c>
      <c r="J1252" s="1" t="s">
        <v>462</v>
      </c>
      <c r="K1252" s="5" t="s">
        <v>12</v>
      </c>
      <c r="L1252" s="7">
        <v>41</v>
      </c>
      <c r="M1252" s="8">
        <v>157117.57</v>
      </c>
      <c r="O1252" s="12" t="s">
        <v>1269</v>
      </c>
    </row>
    <row r="1253" spans="1:15" ht="15.4" customHeight="1" outlineLevel="1">
      <c r="A1253" s="5"/>
      <c r="B1253" s="5"/>
      <c r="C1253" s="9"/>
      <c r="D1253" s="9"/>
      <c r="E1253" s="13"/>
      <c r="F1253" s="15" t="s">
        <v>1066</v>
      </c>
      <c r="G1253" s="5"/>
      <c r="H1253" s="5"/>
      <c r="I1253" s="10"/>
      <c r="J1253" s="1"/>
      <c r="K1253" s="5"/>
      <c r="L1253" s="7">
        <f>SUBTOTAL(9,L1242:L1252)</f>
        <v>243</v>
      </c>
      <c r="M1253" s="8">
        <f>SUBTOTAL(9,M1242:M1252)</f>
        <v>1246909.3400000001</v>
      </c>
      <c r="O1253" s="12" t="s">
        <v>1269</v>
      </c>
    </row>
    <row r="1254" spans="1:15" ht="15.4" customHeight="1" outlineLevel="2">
      <c r="A1254" s="5" t="s">
        <v>7</v>
      </c>
      <c r="B1254" s="5" t="s">
        <v>411</v>
      </c>
      <c r="C1254" s="9">
        <v>250369</v>
      </c>
      <c r="D1254" s="9">
        <v>0</v>
      </c>
      <c r="E1254" s="13">
        <v>2503690</v>
      </c>
      <c r="F1254" s="9">
        <v>3681564</v>
      </c>
      <c r="G1254" s="5" t="s">
        <v>64</v>
      </c>
      <c r="H1254" s="5" t="s">
        <v>65</v>
      </c>
      <c r="I1254" s="10">
        <v>37621</v>
      </c>
      <c r="J1254" s="1" t="s">
        <v>462</v>
      </c>
      <c r="K1254" s="5" t="s">
        <v>12</v>
      </c>
      <c r="L1254" s="7">
        <v>4</v>
      </c>
      <c r="M1254" s="8">
        <v>48748.89</v>
      </c>
      <c r="O1254" s="12" t="s">
        <v>1269</v>
      </c>
    </row>
    <row r="1255" spans="1:15" ht="15.4" customHeight="1" outlineLevel="2">
      <c r="A1255" s="5" t="s">
        <v>7</v>
      </c>
      <c r="B1255" s="5" t="s">
        <v>411</v>
      </c>
      <c r="C1255" s="9">
        <v>3311647</v>
      </c>
      <c r="D1255" s="9">
        <v>0</v>
      </c>
      <c r="E1255" s="13">
        <v>33116470</v>
      </c>
      <c r="F1255" s="9">
        <v>3681564</v>
      </c>
      <c r="G1255" s="5" t="s">
        <v>160</v>
      </c>
      <c r="H1255" s="5" t="s">
        <v>161</v>
      </c>
      <c r="I1255" s="10">
        <v>43465</v>
      </c>
      <c r="J1255" s="1" t="s">
        <v>462</v>
      </c>
      <c r="K1255" s="5" t="s">
        <v>12</v>
      </c>
      <c r="L1255" s="7">
        <v>6</v>
      </c>
      <c r="M1255" s="8">
        <v>33830.6</v>
      </c>
      <c r="O1255" s="12" t="s">
        <v>1269</v>
      </c>
    </row>
    <row r="1256" spans="1:15" ht="15.4" customHeight="1" outlineLevel="2">
      <c r="A1256" s="5" t="s">
        <v>7</v>
      </c>
      <c r="B1256" s="5" t="s">
        <v>411</v>
      </c>
      <c r="C1256" s="9">
        <v>253083</v>
      </c>
      <c r="D1256" s="9">
        <v>0</v>
      </c>
      <c r="E1256" s="13">
        <v>2530830</v>
      </c>
      <c r="F1256" s="9">
        <v>3681564</v>
      </c>
      <c r="G1256" s="5" t="s">
        <v>155</v>
      </c>
      <c r="H1256" s="5" t="s">
        <v>156</v>
      </c>
      <c r="I1256" s="10">
        <v>36160</v>
      </c>
      <c r="J1256" s="1" t="s">
        <v>462</v>
      </c>
      <c r="K1256" s="5" t="s">
        <v>12</v>
      </c>
      <c r="L1256" s="7">
        <v>11</v>
      </c>
      <c r="M1256" s="8">
        <v>99624.22</v>
      </c>
      <c r="O1256" s="12" t="s">
        <v>1269</v>
      </c>
    </row>
    <row r="1257" spans="1:15" ht="15.4" customHeight="1" outlineLevel="2">
      <c r="A1257" s="5" t="s">
        <v>7</v>
      </c>
      <c r="B1257" s="5" t="s">
        <v>411</v>
      </c>
      <c r="C1257" s="9">
        <v>253309</v>
      </c>
      <c r="D1257" s="9">
        <v>0</v>
      </c>
      <c r="E1257" s="13">
        <v>2533090</v>
      </c>
      <c r="F1257" s="9">
        <v>3681564</v>
      </c>
      <c r="G1257" s="5" t="s">
        <v>110</v>
      </c>
      <c r="H1257" s="5" t="s">
        <v>111</v>
      </c>
      <c r="I1257" s="10">
        <v>36160</v>
      </c>
      <c r="J1257" s="1" t="s">
        <v>462</v>
      </c>
      <c r="K1257" s="5" t="s">
        <v>12</v>
      </c>
      <c r="L1257" s="7">
        <v>17</v>
      </c>
      <c r="M1257" s="8">
        <v>90201.05</v>
      </c>
      <c r="O1257" s="12" t="s">
        <v>1269</v>
      </c>
    </row>
    <row r="1258" spans="1:15" ht="15.4" customHeight="1" outlineLevel="2">
      <c r="A1258" s="5" t="s">
        <v>7</v>
      </c>
      <c r="B1258" s="5" t="s">
        <v>411</v>
      </c>
      <c r="C1258" s="9">
        <v>250595</v>
      </c>
      <c r="D1258" s="9">
        <v>0</v>
      </c>
      <c r="E1258" s="13">
        <v>2505950</v>
      </c>
      <c r="F1258" s="9">
        <v>3681564</v>
      </c>
      <c r="G1258" s="5" t="s">
        <v>9</v>
      </c>
      <c r="H1258" s="5" t="s">
        <v>94</v>
      </c>
      <c r="I1258" s="10">
        <v>36160</v>
      </c>
      <c r="J1258" s="1" t="s">
        <v>462</v>
      </c>
      <c r="K1258" s="5" t="s">
        <v>12</v>
      </c>
      <c r="L1258" s="7">
        <v>19</v>
      </c>
      <c r="M1258" s="8">
        <v>117674.64</v>
      </c>
      <c r="O1258" s="12" t="s">
        <v>1269</v>
      </c>
    </row>
    <row r="1259" spans="1:15" ht="15.4" customHeight="1" outlineLevel="2">
      <c r="A1259" s="5" t="s">
        <v>7</v>
      </c>
      <c r="B1259" s="5" t="s">
        <v>411</v>
      </c>
      <c r="C1259" s="9">
        <v>251500</v>
      </c>
      <c r="D1259" s="9">
        <v>0</v>
      </c>
      <c r="E1259" s="13">
        <v>2515000</v>
      </c>
      <c r="F1259" s="9">
        <v>3681564</v>
      </c>
      <c r="G1259" s="5" t="s">
        <v>53</v>
      </c>
      <c r="H1259" s="5" t="s">
        <v>54</v>
      </c>
      <c r="I1259" s="10">
        <v>39082</v>
      </c>
      <c r="J1259" s="1" t="s">
        <v>462</v>
      </c>
      <c r="K1259" s="5" t="s">
        <v>12</v>
      </c>
      <c r="L1259" s="7">
        <v>24</v>
      </c>
      <c r="M1259" s="8">
        <v>120391.2</v>
      </c>
      <c r="O1259" s="12" t="s">
        <v>1269</v>
      </c>
    </row>
    <row r="1260" spans="1:15" ht="15.4" customHeight="1" outlineLevel="2">
      <c r="A1260" s="5" t="s">
        <v>7</v>
      </c>
      <c r="B1260" s="5" t="s">
        <v>411</v>
      </c>
      <c r="C1260" s="9">
        <v>252631</v>
      </c>
      <c r="D1260" s="9">
        <v>0</v>
      </c>
      <c r="E1260" s="13">
        <v>2526310</v>
      </c>
      <c r="F1260" s="9">
        <v>3681564</v>
      </c>
      <c r="G1260" s="5" t="s">
        <v>105</v>
      </c>
      <c r="H1260" s="5" t="s">
        <v>106</v>
      </c>
      <c r="I1260" s="10">
        <v>36160</v>
      </c>
      <c r="J1260" s="1" t="s">
        <v>462</v>
      </c>
      <c r="K1260" s="5" t="s">
        <v>12</v>
      </c>
      <c r="L1260" s="7">
        <v>42</v>
      </c>
      <c r="M1260" s="8">
        <v>179451.14</v>
      </c>
      <c r="O1260" s="12" t="s">
        <v>1269</v>
      </c>
    </row>
    <row r="1261" spans="1:15" ht="15.4" customHeight="1" outlineLevel="2">
      <c r="A1261" s="5" t="s">
        <v>7</v>
      </c>
      <c r="B1261" s="5" t="s">
        <v>411</v>
      </c>
      <c r="C1261" s="9">
        <v>253761</v>
      </c>
      <c r="D1261" s="9">
        <v>0</v>
      </c>
      <c r="E1261" s="13">
        <v>2537610</v>
      </c>
      <c r="F1261" s="9">
        <v>3681564</v>
      </c>
      <c r="G1261" s="5" t="s">
        <v>103</v>
      </c>
      <c r="H1261" s="5" t="s">
        <v>104</v>
      </c>
      <c r="I1261" s="10">
        <v>36160</v>
      </c>
      <c r="J1261" s="1" t="s">
        <v>462</v>
      </c>
      <c r="K1261" s="5" t="s">
        <v>12</v>
      </c>
      <c r="L1261" s="7">
        <v>45</v>
      </c>
      <c r="M1261" s="8">
        <v>321716.02</v>
      </c>
      <c r="O1261" s="12" t="s">
        <v>1269</v>
      </c>
    </row>
    <row r="1262" spans="1:15" ht="15.4" customHeight="1" outlineLevel="2">
      <c r="A1262" s="5" t="s">
        <v>7</v>
      </c>
      <c r="B1262" s="5" t="s">
        <v>411</v>
      </c>
      <c r="C1262" s="9">
        <v>252405</v>
      </c>
      <c r="D1262" s="9">
        <v>0</v>
      </c>
      <c r="E1262" s="13">
        <v>2524050</v>
      </c>
      <c r="F1262" s="9">
        <v>3681564</v>
      </c>
      <c r="G1262" s="5" t="s">
        <v>20</v>
      </c>
      <c r="H1262" s="5" t="s">
        <v>21</v>
      </c>
      <c r="I1262" s="10">
        <v>36160</v>
      </c>
      <c r="J1262" s="1" t="s">
        <v>462</v>
      </c>
      <c r="K1262" s="5" t="s">
        <v>12</v>
      </c>
      <c r="L1262" s="7">
        <v>50</v>
      </c>
      <c r="M1262" s="8">
        <v>286159.73</v>
      </c>
      <c r="O1262" s="12" t="s">
        <v>1269</v>
      </c>
    </row>
    <row r="1263" spans="1:15" ht="15.4" customHeight="1" outlineLevel="2">
      <c r="A1263" s="5" t="s">
        <v>7</v>
      </c>
      <c r="B1263" s="5" t="s">
        <v>411</v>
      </c>
      <c r="C1263" s="9">
        <v>251273</v>
      </c>
      <c r="D1263" s="9">
        <v>0</v>
      </c>
      <c r="E1263" s="13">
        <v>2512730</v>
      </c>
      <c r="F1263" s="9">
        <v>3681564</v>
      </c>
      <c r="G1263" s="5" t="s">
        <v>176</v>
      </c>
      <c r="H1263" s="5" t="s">
        <v>177</v>
      </c>
      <c r="I1263" s="10">
        <v>36160</v>
      </c>
      <c r="J1263" s="1" t="s">
        <v>462</v>
      </c>
      <c r="K1263" s="5" t="s">
        <v>12</v>
      </c>
      <c r="L1263" s="7">
        <v>56</v>
      </c>
      <c r="M1263" s="8">
        <v>321775.05</v>
      </c>
      <c r="O1263" s="12" t="s">
        <v>1269</v>
      </c>
    </row>
    <row r="1264" spans="1:15" ht="15.4" customHeight="1" outlineLevel="2">
      <c r="A1264" s="5" t="s">
        <v>7</v>
      </c>
      <c r="B1264" s="5" t="s">
        <v>411</v>
      </c>
      <c r="C1264" s="9">
        <v>251953</v>
      </c>
      <c r="D1264" s="9">
        <v>0</v>
      </c>
      <c r="E1264" s="13">
        <v>2519530</v>
      </c>
      <c r="F1264" s="9">
        <v>3681564</v>
      </c>
      <c r="G1264" s="5" t="s">
        <v>166</v>
      </c>
      <c r="H1264" s="5" t="s">
        <v>167</v>
      </c>
      <c r="I1264" s="10">
        <v>36160</v>
      </c>
      <c r="J1264" s="1" t="s">
        <v>462</v>
      </c>
      <c r="K1264" s="5" t="s">
        <v>12</v>
      </c>
      <c r="L1264" s="7">
        <v>78</v>
      </c>
      <c r="M1264" s="8">
        <v>460210.22</v>
      </c>
      <c r="O1264" s="12" t="s">
        <v>1269</v>
      </c>
    </row>
    <row r="1265" spans="1:15" ht="15.4" customHeight="1" outlineLevel="1">
      <c r="A1265" s="5"/>
      <c r="B1265" s="5"/>
      <c r="C1265" s="9"/>
      <c r="D1265" s="9"/>
      <c r="E1265" s="13"/>
      <c r="F1265" s="15" t="s">
        <v>1067</v>
      </c>
      <c r="G1265" s="5"/>
      <c r="H1265" s="5"/>
      <c r="I1265" s="10"/>
      <c r="J1265" s="1"/>
      <c r="K1265" s="5"/>
      <c r="L1265" s="7">
        <f>SUBTOTAL(9,L1254:L1264)</f>
        <v>352</v>
      </c>
      <c r="M1265" s="8">
        <f>SUBTOTAL(9,M1254:M1264)</f>
        <v>2079782.76</v>
      </c>
      <c r="O1265" s="12" t="s">
        <v>1269</v>
      </c>
    </row>
    <row r="1266" spans="1:15" ht="15.4" customHeight="1" outlineLevel="2">
      <c r="A1266" s="5" t="s">
        <v>7</v>
      </c>
      <c r="B1266" s="5" t="s">
        <v>411</v>
      </c>
      <c r="C1266" s="9">
        <v>252858</v>
      </c>
      <c r="D1266" s="9">
        <v>0</v>
      </c>
      <c r="E1266" s="13">
        <v>2528580</v>
      </c>
      <c r="F1266" s="9">
        <v>3681566</v>
      </c>
      <c r="G1266" s="5" t="s">
        <v>173</v>
      </c>
      <c r="H1266" s="5" t="s">
        <v>172</v>
      </c>
      <c r="I1266" s="10">
        <v>36160</v>
      </c>
      <c r="J1266" s="1" t="s">
        <v>462</v>
      </c>
      <c r="K1266" s="5" t="s">
        <v>12</v>
      </c>
      <c r="L1266" s="7">
        <v>1</v>
      </c>
      <c r="M1266" s="8">
        <v>10182.99</v>
      </c>
      <c r="O1266" s="12" t="s">
        <v>1269</v>
      </c>
    </row>
    <row r="1267" spans="1:15" ht="15.4" customHeight="1" outlineLevel="2">
      <c r="A1267" s="5" t="s">
        <v>7</v>
      </c>
      <c r="B1267" s="5" t="s">
        <v>411</v>
      </c>
      <c r="C1267" s="9">
        <v>3311648</v>
      </c>
      <c r="D1267" s="9">
        <v>0</v>
      </c>
      <c r="E1267" s="13">
        <v>33116480</v>
      </c>
      <c r="F1267" s="9">
        <v>3681566</v>
      </c>
      <c r="G1267" s="5" t="s">
        <v>160</v>
      </c>
      <c r="H1267" s="5" t="s">
        <v>161</v>
      </c>
      <c r="I1267" s="10">
        <v>43465</v>
      </c>
      <c r="J1267" s="1" t="s">
        <v>462</v>
      </c>
      <c r="K1267" s="5" t="s">
        <v>12</v>
      </c>
      <c r="L1267" s="7">
        <v>3</v>
      </c>
      <c r="M1267" s="8">
        <v>28211.85</v>
      </c>
      <c r="O1267" s="12" t="s">
        <v>1269</v>
      </c>
    </row>
    <row r="1268" spans="1:15" ht="15.4" customHeight="1" outlineLevel="2">
      <c r="A1268" s="5" t="s">
        <v>7</v>
      </c>
      <c r="B1268" s="5" t="s">
        <v>411</v>
      </c>
      <c r="C1268" s="9">
        <v>253310</v>
      </c>
      <c r="D1268" s="9">
        <v>0</v>
      </c>
      <c r="E1268" s="13">
        <v>2533100</v>
      </c>
      <c r="F1268" s="9">
        <v>3681566</v>
      </c>
      <c r="G1268" s="5" t="s">
        <v>110</v>
      </c>
      <c r="H1268" s="5" t="s">
        <v>111</v>
      </c>
      <c r="I1268" s="10">
        <v>36160</v>
      </c>
      <c r="J1268" s="1" t="s">
        <v>462</v>
      </c>
      <c r="K1268" s="5" t="s">
        <v>12</v>
      </c>
      <c r="L1268" s="7">
        <v>5</v>
      </c>
      <c r="M1268" s="8">
        <v>41527.08</v>
      </c>
      <c r="O1268" s="12" t="s">
        <v>1269</v>
      </c>
    </row>
    <row r="1269" spans="1:15" ht="15.4" customHeight="1" outlineLevel="2">
      <c r="A1269" s="5" t="s">
        <v>7</v>
      </c>
      <c r="B1269" s="5" t="s">
        <v>411</v>
      </c>
      <c r="C1269" s="9">
        <v>250370</v>
      </c>
      <c r="D1269" s="9">
        <v>0</v>
      </c>
      <c r="E1269" s="13">
        <v>2503700</v>
      </c>
      <c r="F1269" s="9">
        <v>3681566</v>
      </c>
      <c r="G1269" s="5" t="s">
        <v>64</v>
      </c>
      <c r="H1269" s="5" t="s">
        <v>65</v>
      </c>
      <c r="I1269" s="10">
        <v>36160</v>
      </c>
      <c r="J1269" s="1" t="s">
        <v>462</v>
      </c>
      <c r="K1269" s="5" t="s">
        <v>12</v>
      </c>
      <c r="L1269" s="7">
        <v>8</v>
      </c>
      <c r="M1269" s="8">
        <v>67834.399999999994</v>
      </c>
      <c r="O1269" s="12" t="s">
        <v>1269</v>
      </c>
    </row>
    <row r="1270" spans="1:15" ht="15.4" customHeight="1" outlineLevel="2">
      <c r="A1270" s="5" t="s">
        <v>7</v>
      </c>
      <c r="B1270" s="5" t="s">
        <v>411</v>
      </c>
      <c r="C1270" s="9">
        <v>253084</v>
      </c>
      <c r="D1270" s="9">
        <v>0</v>
      </c>
      <c r="E1270" s="13">
        <v>2530840</v>
      </c>
      <c r="F1270" s="9">
        <v>3681566</v>
      </c>
      <c r="G1270" s="5" t="s">
        <v>155</v>
      </c>
      <c r="H1270" s="5" t="s">
        <v>156</v>
      </c>
      <c r="I1270" s="10">
        <v>36160</v>
      </c>
      <c r="J1270" s="1" t="s">
        <v>462</v>
      </c>
      <c r="K1270" s="5" t="s">
        <v>12</v>
      </c>
      <c r="L1270" s="7">
        <v>17</v>
      </c>
      <c r="M1270" s="8">
        <v>174101.73</v>
      </c>
      <c r="O1270" s="12" t="s">
        <v>1269</v>
      </c>
    </row>
    <row r="1271" spans="1:15" ht="15.4" customHeight="1" outlineLevel="2">
      <c r="A1271" s="5" t="s">
        <v>7</v>
      </c>
      <c r="B1271" s="5" t="s">
        <v>411</v>
      </c>
      <c r="C1271" s="9">
        <v>251502</v>
      </c>
      <c r="D1271" s="9">
        <v>0</v>
      </c>
      <c r="E1271" s="13">
        <v>2515020</v>
      </c>
      <c r="F1271" s="9">
        <v>3681566</v>
      </c>
      <c r="G1271" s="5" t="s">
        <v>53</v>
      </c>
      <c r="H1271" s="5" t="s">
        <v>54</v>
      </c>
      <c r="I1271" s="10">
        <v>36160</v>
      </c>
      <c r="J1271" s="1" t="s">
        <v>462</v>
      </c>
      <c r="K1271" s="5" t="s">
        <v>12</v>
      </c>
      <c r="L1271" s="7">
        <v>18</v>
      </c>
      <c r="M1271" s="8">
        <v>201163.93</v>
      </c>
      <c r="O1271" s="12" t="s">
        <v>1269</v>
      </c>
    </row>
    <row r="1272" spans="1:15" ht="15.4" customHeight="1" outlineLevel="2">
      <c r="A1272" s="5" t="s">
        <v>7</v>
      </c>
      <c r="B1272" s="5" t="s">
        <v>411</v>
      </c>
      <c r="C1272" s="9">
        <v>250596</v>
      </c>
      <c r="D1272" s="9">
        <v>0</v>
      </c>
      <c r="E1272" s="13">
        <v>2505960</v>
      </c>
      <c r="F1272" s="9">
        <v>3681566</v>
      </c>
      <c r="G1272" s="5" t="s">
        <v>9</v>
      </c>
      <c r="H1272" s="5" t="s">
        <v>94</v>
      </c>
      <c r="I1272" s="10">
        <v>36160</v>
      </c>
      <c r="J1272" s="1" t="s">
        <v>462</v>
      </c>
      <c r="K1272" s="5" t="s">
        <v>12</v>
      </c>
      <c r="L1272" s="7">
        <v>22</v>
      </c>
      <c r="M1272" s="8">
        <v>-214778.15</v>
      </c>
      <c r="O1272" s="12" t="s">
        <v>1269</v>
      </c>
    </row>
    <row r="1273" spans="1:15" ht="15.4" customHeight="1" outlineLevel="2">
      <c r="A1273" s="5" t="s">
        <v>7</v>
      </c>
      <c r="B1273" s="5" t="s">
        <v>411</v>
      </c>
      <c r="C1273" s="9">
        <v>251274</v>
      </c>
      <c r="D1273" s="9">
        <v>0</v>
      </c>
      <c r="E1273" s="13">
        <v>2512740</v>
      </c>
      <c r="F1273" s="9">
        <v>3681566</v>
      </c>
      <c r="G1273" s="5" t="s">
        <v>176</v>
      </c>
      <c r="H1273" s="5" t="s">
        <v>177</v>
      </c>
      <c r="I1273" s="10">
        <v>36160</v>
      </c>
      <c r="J1273" s="1" t="s">
        <v>462</v>
      </c>
      <c r="K1273" s="5" t="s">
        <v>12</v>
      </c>
      <c r="L1273" s="7">
        <v>26</v>
      </c>
      <c r="M1273" s="8">
        <v>280427.78999999998</v>
      </c>
      <c r="O1273" s="12" t="s">
        <v>1269</v>
      </c>
    </row>
    <row r="1274" spans="1:15" ht="15.4" customHeight="1" outlineLevel="2">
      <c r="A1274" s="5" t="s">
        <v>7</v>
      </c>
      <c r="B1274" s="5" t="s">
        <v>411</v>
      </c>
      <c r="C1274" s="9">
        <v>252632</v>
      </c>
      <c r="D1274" s="9">
        <v>0</v>
      </c>
      <c r="E1274" s="13">
        <v>2526320</v>
      </c>
      <c r="F1274" s="9">
        <v>3681566</v>
      </c>
      <c r="G1274" s="5" t="s">
        <v>105</v>
      </c>
      <c r="H1274" s="5" t="s">
        <v>106</v>
      </c>
      <c r="I1274" s="10">
        <v>36160</v>
      </c>
      <c r="J1274" s="1" t="s">
        <v>462</v>
      </c>
      <c r="K1274" s="5" t="s">
        <v>12</v>
      </c>
      <c r="L1274" s="7">
        <v>28</v>
      </c>
      <c r="M1274" s="8">
        <v>295200.11</v>
      </c>
      <c r="O1274" s="12" t="s">
        <v>1269</v>
      </c>
    </row>
    <row r="1275" spans="1:15" ht="15.4" customHeight="1" outlineLevel="2">
      <c r="A1275" s="5" t="s">
        <v>7</v>
      </c>
      <c r="B1275" s="5" t="s">
        <v>411</v>
      </c>
      <c r="C1275" s="9">
        <v>251954</v>
      </c>
      <c r="D1275" s="9">
        <v>0</v>
      </c>
      <c r="E1275" s="13">
        <v>2519540</v>
      </c>
      <c r="F1275" s="9">
        <v>3681566</v>
      </c>
      <c r="G1275" s="5" t="s">
        <v>166</v>
      </c>
      <c r="H1275" s="5" t="s">
        <v>167</v>
      </c>
      <c r="I1275" s="10">
        <v>36160</v>
      </c>
      <c r="J1275" s="1" t="s">
        <v>462</v>
      </c>
      <c r="K1275" s="5" t="s">
        <v>12</v>
      </c>
      <c r="L1275" s="7">
        <v>46</v>
      </c>
      <c r="M1275" s="8">
        <v>444575.31</v>
      </c>
      <c r="O1275" s="12" t="s">
        <v>1269</v>
      </c>
    </row>
    <row r="1276" spans="1:15" ht="15.4" customHeight="1" outlineLevel="2">
      <c r="A1276" s="5" t="s">
        <v>7</v>
      </c>
      <c r="B1276" s="5" t="s">
        <v>411</v>
      </c>
      <c r="C1276" s="9">
        <v>252406</v>
      </c>
      <c r="D1276" s="9">
        <v>0</v>
      </c>
      <c r="E1276" s="13">
        <v>2524060</v>
      </c>
      <c r="F1276" s="9">
        <v>3681566</v>
      </c>
      <c r="G1276" s="5" t="s">
        <v>20</v>
      </c>
      <c r="H1276" s="5" t="s">
        <v>21</v>
      </c>
      <c r="I1276" s="10">
        <v>36160</v>
      </c>
      <c r="J1276" s="1" t="s">
        <v>462</v>
      </c>
      <c r="K1276" s="5" t="s">
        <v>12</v>
      </c>
      <c r="L1276" s="7">
        <v>47</v>
      </c>
      <c r="M1276" s="8">
        <v>441473.65</v>
      </c>
      <c r="O1276" s="12" t="s">
        <v>1269</v>
      </c>
    </row>
    <row r="1277" spans="1:15" ht="15.4" customHeight="1" outlineLevel="2">
      <c r="A1277" s="5" t="s">
        <v>7</v>
      </c>
      <c r="B1277" s="5" t="s">
        <v>411</v>
      </c>
      <c r="C1277" s="9">
        <v>253762</v>
      </c>
      <c r="D1277" s="9">
        <v>0</v>
      </c>
      <c r="E1277" s="13">
        <v>2537620</v>
      </c>
      <c r="F1277" s="9">
        <v>3681566</v>
      </c>
      <c r="G1277" s="5" t="s">
        <v>103</v>
      </c>
      <c r="H1277" s="5" t="s">
        <v>104</v>
      </c>
      <c r="I1277" s="10">
        <v>36160</v>
      </c>
      <c r="J1277" s="1" t="s">
        <v>462</v>
      </c>
      <c r="K1277" s="5" t="s">
        <v>12</v>
      </c>
      <c r="L1277" s="7">
        <v>47</v>
      </c>
      <c r="M1277" s="8">
        <v>441608.11</v>
      </c>
      <c r="O1277" s="12" t="s">
        <v>1269</v>
      </c>
    </row>
    <row r="1278" spans="1:15" ht="15.4" customHeight="1" outlineLevel="1">
      <c r="A1278" s="5"/>
      <c r="B1278" s="5"/>
      <c r="C1278" s="9"/>
      <c r="D1278" s="9"/>
      <c r="E1278" s="13"/>
      <c r="F1278" s="15" t="s">
        <v>1068</v>
      </c>
      <c r="G1278" s="5"/>
      <c r="H1278" s="5"/>
      <c r="I1278" s="10"/>
      <c r="J1278" s="1"/>
      <c r="K1278" s="5"/>
      <c r="L1278" s="7">
        <f>SUBTOTAL(9,L1266:L1277)</f>
        <v>268</v>
      </c>
      <c r="M1278" s="8">
        <f>SUBTOTAL(9,M1266:M1277)</f>
        <v>2211528.7999999998</v>
      </c>
      <c r="O1278" s="12" t="s">
        <v>1269</v>
      </c>
    </row>
    <row r="1279" spans="1:15" ht="15.4" customHeight="1" outlineLevel="2">
      <c r="A1279" s="5" t="s">
        <v>7</v>
      </c>
      <c r="B1279" s="5" t="s">
        <v>411</v>
      </c>
      <c r="C1279" s="9">
        <v>252859</v>
      </c>
      <c r="D1279" s="9">
        <v>0</v>
      </c>
      <c r="E1279" s="13">
        <v>2528590</v>
      </c>
      <c r="F1279" s="9">
        <v>3681567</v>
      </c>
      <c r="G1279" s="5" t="s">
        <v>173</v>
      </c>
      <c r="H1279" s="5" t="s">
        <v>172</v>
      </c>
      <c r="I1279" s="10">
        <v>36160</v>
      </c>
      <c r="J1279" s="1" t="s">
        <v>462</v>
      </c>
      <c r="K1279" s="5" t="s">
        <v>12</v>
      </c>
      <c r="L1279" s="7">
        <v>2</v>
      </c>
      <c r="M1279" s="8">
        <v>29874.080000000002</v>
      </c>
      <c r="O1279" s="12" t="s">
        <v>1269</v>
      </c>
    </row>
    <row r="1280" spans="1:15" ht="15.4" customHeight="1" outlineLevel="2">
      <c r="A1280" s="5" t="s">
        <v>7</v>
      </c>
      <c r="B1280" s="5" t="s">
        <v>411</v>
      </c>
      <c r="C1280" s="9">
        <v>3311649</v>
      </c>
      <c r="D1280" s="9">
        <v>0</v>
      </c>
      <c r="E1280" s="13">
        <v>33116490</v>
      </c>
      <c r="F1280" s="9">
        <v>3681567</v>
      </c>
      <c r="G1280" s="5" t="s">
        <v>160</v>
      </c>
      <c r="H1280" s="5" t="s">
        <v>161</v>
      </c>
      <c r="I1280" s="10">
        <v>43465</v>
      </c>
      <c r="J1280" s="1" t="s">
        <v>462</v>
      </c>
      <c r="K1280" s="5" t="s">
        <v>12</v>
      </c>
      <c r="L1280" s="7">
        <v>10</v>
      </c>
      <c r="M1280" s="8">
        <v>145917.65</v>
      </c>
      <c r="O1280" s="12" t="s">
        <v>1269</v>
      </c>
    </row>
    <row r="1281" spans="1:15" ht="15.4" customHeight="1" outlineLevel="2">
      <c r="A1281" s="5" t="s">
        <v>7</v>
      </c>
      <c r="B1281" s="5" t="s">
        <v>411</v>
      </c>
      <c r="C1281" s="9">
        <v>253311</v>
      </c>
      <c r="D1281" s="9">
        <v>0</v>
      </c>
      <c r="E1281" s="13">
        <v>2533110</v>
      </c>
      <c r="F1281" s="9">
        <v>3681567</v>
      </c>
      <c r="G1281" s="5" t="s">
        <v>110</v>
      </c>
      <c r="H1281" s="5" t="s">
        <v>111</v>
      </c>
      <c r="I1281" s="10">
        <v>36160</v>
      </c>
      <c r="J1281" s="1" t="s">
        <v>462</v>
      </c>
      <c r="K1281" s="5" t="s">
        <v>12</v>
      </c>
      <c r="L1281" s="7">
        <v>10</v>
      </c>
      <c r="M1281" s="8">
        <v>164284.32999999999</v>
      </c>
      <c r="O1281" s="12" t="s">
        <v>1269</v>
      </c>
    </row>
    <row r="1282" spans="1:15" ht="15.4" customHeight="1" outlineLevel="2">
      <c r="A1282" s="5" t="s">
        <v>7</v>
      </c>
      <c r="B1282" s="5" t="s">
        <v>411</v>
      </c>
      <c r="C1282" s="9">
        <v>250371</v>
      </c>
      <c r="D1282" s="9">
        <v>0</v>
      </c>
      <c r="E1282" s="13">
        <v>2503710</v>
      </c>
      <c r="F1282" s="9">
        <v>3681567</v>
      </c>
      <c r="G1282" s="5" t="s">
        <v>64</v>
      </c>
      <c r="H1282" s="5" t="s">
        <v>65</v>
      </c>
      <c r="I1282" s="10">
        <v>36160</v>
      </c>
      <c r="J1282" s="1" t="s">
        <v>462</v>
      </c>
      <c r="K1282" s="5" t="s">
        <v>12</v>
      </c>
      <c r="L1282" s="7">
        <v>22</v>
      </c>
      <c r="M1282" s="8">
        <v>380568.29</v>
      </c>
      <c r="O1282" s="12" t="s">
        <v>1269</v>
      </c>
    </row>
    <row r="1283" spans="1:15" ht="15.4" customHeight="1" outlineLevel="2">
      <c r="A1283" s="5" t="s">
        <v>7</v>
      </c>
      <c r="B1283" s="5" t="s">
        <v>411</v>
      </c>
      <c r="C1283" s="9">
        <v>251503</v>
      </c>
      <c r="D1283" s="9">
        <v>0</v>
      </c>
      <c r="E1283" s="13">
        <v>2515030</v>
      </c>
      <c r="F1283" s="9">
        <v>3681567</v>
      </c>
      <c r="G1283" s="5" t="s">
        <v>53</v>
      </c>
      <c r="H1283" s="5" t="s">
        <v>54</v>
      </c>
      <c r="I1283" s="10">
        <v>36160</v>
      </c>
      <c r="J1283" s="1" t="s">
        <v>462</v>
      </c>
      <c r="K1283" s="5" t="s">
        <v>12</v>
      </c>
      <c r="L1283" s="7">
        <v>25</v>
      </c>
      <c r="M1283" s="8">
        <v>417480.18</v>
      </c>
      <c r="O1283" s="12" t="s">
        <v>1269</v>
      </c>
    </row>
    <row r="1284" spans="1:15" ht="15.4" customHeight="1" outlineLevel="2">
      <c r="A1284" s="5" t="s">
        <v>7</v>
      </c>
      <c r="B1284" s="5" t="s">
        <v>411</v>
      </c>
      <c r="C1284" s="9">
        <v>250597</v>
      </c>
      <c r="D1284" s="9">
        <v>0</v>
      </c>
      <c r="E1284" s="13">
        <v>2505970</v>
      </c>
      <c r="F1284" s="9">
        <v>3681567</v>
      </c>
      <c r="G1284" s="5" t="s">
        <v>9</v>
      </c>
      <c r="H1284" s="5" t="s">
        <v>94</v>
      </c>
      <c r="I1284" s="10">
        <v>36160</v>
      </c>
      <c r="J1284" s="1" t="s">
        <v>462</v>
      </c>
      <c r="K1284" s="5" t="s">
        <v>12</v>
      </c>
      <c r="L1284" s="7">
        <v>39</v>
      </c>
      <c r="M1284" s="8">
        <v>530247.53</v>
      </c>
      <c r="O1284" s="12" t="s">
        <v>1269</v>
      </c>
    </row>
    <row r="1285" spans="1:15" ht="15.4" customHeight="1" outlineLevel="2">
      <c r="A1285" s="5" t="s">
        <v>7</v>
      </c>
      <c r="B1285" s="5" t="s">
        <v>411</v>
      </c>
      <c r="C1285" s="9">
        <v>253085</v>
      </c>
      <c r="D1285" s="9">
        <v>0</v>
      </c>
      <c r="E1285" s="13">
        <v>2530850</v>
      </c>
      <c r="F1285" s="9">
        <v>3681567</v>
      </c>
      <c r="G1285" s="5" t="s">
        <v>155</v>
      </c>
      <c r="H1285" s="5" t="s">
        <v>156</v>
      </c>
      <c r="I1285" s="10">
        <v>36160</v>
      </c>
      <c r="J1285" s="1" t="s">
        <v>462</v>
      </c>
      <c r="K1285" s="5" t="s">
        <v>12</v>
      </c>
      <c r="L1285" s="7">
        <v>48</v>
      </c>
      <c r="M1285" s="8">
        <v>814504.94</v>
      </c>
      <c r="O1285" s="12" t="s">
        <v>1269</v>
      </c>
    </row>
    <row r="1286" spans="1:15" ht="15.4" customHeight="1" outlineLevel="2">
      <c r="A1286" s="5" t="s">
        <v>7</v>
      </c>
      <c r="B1286" s="5" t="s">
        <v>411</v>
      </c>
      <c r="C1286" s="9">
        <v>252407</v>
      </c>
      <c r="D1286" s="9">
        <v>0</v>
      </c>
      <c r="E1286" s="13">
        <v>2524070</v>
      </c>
      <c r="F1286" s="9">
        <v>3681567</v>
      </c>
      <c r="G1286" s="5" t="s">
        <v>20</v>
      </c>
      <c r="H1286" s="5" t="s">
        <v>21</v>
      </c>
      <c r="I1286" s="10">
        <v>36160</v>
      </c>
      <c r="J1286" s="1" t="s">
        <v>462</v>
      </c>
      <c r="K1286" s="5" t="s">
        <v>12</v>
      </c>
      <c r="L1286" s="7">
        <v>59</v>
      </c>
      <c r="M1286" s="8">
        <v>837402.4</v>
      </c>
      <c r="O1286" s="12" t="s">
        <v>1269</v>
      </c>
    </row>
    <row r="1287" spans="1:15" ht="15.4" customHeight="1" outlineLevel="2">
      <c r="A1287" s="5" t="s">
        <v>7</v>
      </c>
      <c r="B1287" s="5" t="s">
        <v>411</v>
      </c>
      <c r="C1287" s="9">
        <v>251275</v>
      </c>
      <c r="D1287" s="9">
        <v>0</v>
      </c>
      <c r="E1287" s="13">
        <v>2512750</v>
      </c>
      <c r="F1287" s="9">
        <v>3681567</v>
      </c>
      <c r="G1287" s="5" t="s">
        <v>176</v>
      </c>
      <c r="H1287" s="5" t="s">
        <v>177</v>
      </c>
      <c r="I1287" s="10">
        <v>36160</v>
      </c>
      <c r="J1287" s="1" t="s">
        <v>462</v>
      </c>
      <c r="K1287" s="5" t="s">
        <v>12</v>
      </c>
      <c r="L1287" s="7">
        <v>59</v>
      </c>
      <c r="M1287" s="8">
        <v>888926.54</v>
      </c>
      <c r="O1287" s="12" t="s">
        <v>1269</v>
      </c>
    </row>
    <row r="1288" spans="1:15" ht="15.4" customHeight="1" outlineLevel="2">
      <c r="A1288" s="5" t="s">
        <v>7</v>
      </c>
      <c r="B1288" s="5" t="s">
        <v>411</v>
      </c>
      <c r="C1288" s="9">
        <v>252633</v>
      </c>
      <c r="D1288" s="9">
        <v>0</v>
      </c>
      <c r="E1288" s="13">
        <v>2526330</v>
      </c>
      <c r="F1288" s="9">
        <v>3681567</v>
      </c>
      <c r="G1288" s="5" t="s">
        <v>105</v>
      </c>
      <c r="H1288" s="5" t="s">
        <v>106</v>
      </c>
      <c r="I1288" s="10">
        <v>36160</v>
      </c>
      <c r="J1288" s="1" t="s">
        <v>462</v>
      </c>
      <c r="K1288" s="5" t="s">
        <v>12</v>
      </c>
      <c r="L1288" s="7">
        <v>61</v>
      </c>
      <c r="M1288" s="8">
        <v>1034419.42</v>
      </c>
      <c r="O1288" s="12" t="s">
        <v>1269</v>
      </c>
    </row>
    <row r="1289" spans="1:15" ht="15.4" customHeight="1" outlineLevel="2">
      <c r="A1289" s="5" t="s">
        <v>7</v>
      </c>
      <c r="B1289" s="5" t="s">
        <v>411</v>
      </c>
      <c r="C1289" s="9">
        <v>253763</v>
      </c>
      <c r="D1289" s="9">
        <v>0</v>
      </c>
      <c r="E1289" s="13">
        <v>2537630</v>
      </c>
      <c r="F1289" s="9">
        <v>3681567</v>
      </c>
      <c r="G1289" s="5" t="s">
        <v>103</v>
      </c>
      <c r="H1289" s="5" t="s">
        <v>104</v>
      </c>
      <c r="I1289" s="10">
        <v>36160</v>
      </c>
      <c r="J1289" s="1" t="s">
        <v>462</v>
      </c>
      <c r="K1289" s="5" t="s">
        <v>12</v>
      </c>
      <c r="L1289" s="7">
        <v>76</v>
      </c>
      <c r="M1289" s="8">
        <v>1081392.3899999999</v>
      </c>
      <c r="O1289" s="12" t="s">
        <v>1269</v>
      </c>
    </row>
    <row r="1290" spans="1:15" ht="15.4" customHeight="1" outlineLevel="2">
      <c r="A1290" s="5" t="s">
        <v>7</v>
      </c>
      <c r="B1290" s="5" t="s">
        <v>411</v>
      </c>
      <c r="C1290" s="9">
        <v>251955</v>
      </c>
      <c r="D1290" s="9">
        <v>0</v>
      </c>
      <c r="E1290" s="13">
        <v>2519550</v>
      </c>
      <c r="F1290" s="9">
        <v>3681567</v>
      </c>
      <c r="G1290" s="5" t="s">
        <v>166</v>
      </c>
      <c r="H1290" s="5" t="s">
        <v>167</v>
      </c>
      <c r="I1290" s="10">
        <v>36160</v>
      </c>
      <c r="J1290" s="1" t="s">
        <v>462</v>
      </c>
      <c r="K1290" s="5" t="s">
        <v>12</v>
      </c>
      <c r="L1290" s="7">
        <v>129</v>
      </c>
      <c r="M1290" s="8">
        <v>2034494.71</v>
      </c>
      <c r="O1290" s="12" t="s">
        <v>1269</v>
      </c>
    </row>
    <row r="1291" spans="1:15" ht="15.4" customHeight="1" outlineLevel="1">
      <c r="A1291" s="5"/>
      <c r="B1291" s="5"/>
      <c r="C1291" s="9"/>
      <c r="D1291" s="9"/>
      <c r="E1291" s="13"/>
      <c r="F1291" s="15" t="s">
        <v>1069</v>
      </c>
      <c r="G1291" s="5"/>
      <c r="H1291" s="5"/>
      <c r="I1291" s="10"/>
      <c r="J1291" s="1"/>
      <c r="K1291" s="5"/>
      <c r="L1291" s="7">
        <f>SUBTOTAL(9,L1279:L1290)</f>
        <v>540</v>
      </c>
      <c r="M1291" s="8">
        <f>SUBTOTAL(9,M1279:M1290)</f>
        <v>8359512.459999999</v>
      </c>
      <c r="O1291" s="12" t="s">
        <v>1269</v>
      </c>
    </row>
    <row r="1292" spans="1:15" ht="15.4" customHeight="1" outlineLevel="2">
      <c r="A1292" s="5" t="s">
        <v>7</v>
      </c>
      <c r="B1292" s="5" t="s">
        <v>411</v>
      </c>
      <c r="C1292" s="9">
        <v>251050</v>
      </c>
      <c r="D1292" s="9">
        <v>0</v>
      </c>
      <c r="E1292" s="13">
        <v>2510500</v>
      </c>
      <c r="F1292" s="9">
        <v>3681568</v>
      </c>
      <c r="G1292" s="5" t="s">
        <v>171</v>
      </c>
      <c r="H1292" s="5" t="s">
        <v>172</v>
      </c>
      <c r="I1292" s="10">
        <v>37621</v>
      </c>
      <c r="J1292" s="1" t="s">
        <v>462</v>
      </c>
      <c r="K1292" s="5" t="s">
        <v>12</v>
      </c>
      <c r="L1292" s="7">
        <v>1</v>
      </c>
      <c r="M1292" s="8">
        <v>9529.8700000000008</v>
      </c>
      <c r="O1292" s="12" t="s">
        <v>1269</v>
      </c>
    </row>
    <row r="1293" spans="1:15" ht="15.4" customHeight="1" outlineLevel="2">
      <c r="A1293" s="5" t="s">
        <v>7</v>
      </c>
      <c r="B1293" s="5" t="s">
        <v>411</v>
      </c>
      <c r="C1293" s="9">
        <v>252860</v>
      </c>
      <c r="D1293" s="9">
        <v>0</v>
      </c>
      <c r="E1293" s="13">
        <v>2528600</v>
      </c>
      <c r="F1293" s="9">
        <v>3681568</v>
      </c>
      <c r="G1293" s="5" t="s">
        <v>173</v>
      </c>
      <c r="H1293" s="5" t="s">
        <v>172</v>
      </c>
      <c r="I1293" s="10">
        <v>36160</v>
      </c>
      <c r="J1293" s="1" t="s">
        <v>462</v>
      </c>
      <c r="K1293" s="5" t="s">
        <v>12</v>
      </c>
      <c r="L1293" s="7">
        <v>1</v>
      </c>
      <c r="M1293" s="8">
        <v>16038.5</v>
      </c>
      <c r="O1293" s="12" t="s">
        <v>1269</v>
      </c>
    </row>
    <row r="1294" spans="1:15" ht="15.4" customHeight="1" outlineLevel="2">
      <c r="A1294" s="5" t="s">
        <v>7</v>
      </c>
      <c r="B1294" s="5" t="s">
        <v>411</v>
      </c>
      <c r="C1294" s="9">
        <v>253312</v>
      </c>
      <c r="D1294" s="9">
        <v>0</v>
      </c>
      <c r="E1294" s="13">
        <v>2533120</v>
      </c>
      <c r="F1294" s="9">
        <v>3681568</v>
      </c>
      <c r="G1294" s="5" t="s">
        <v>110</v>
      </c>
      <c r="H1294" s="5" t="s">
        <v>111</v>
      </c>
      <c r="I1294" s="10">
        <v>36160</v>
      </c>
      <c r="J1294" s="1" t="s">
        <v>462</v>
      </c>
      <c r="K1294" s="5" t="s">
        <v>12</v>
      </c>
      <c r="L1294" s="7">
        <v>5</v>
      </c>
      <c r="M1294" s="8">
        <v>78143.98</v>
      </c>
      <c r="O1294" s="12" t="s">
        <v>1269</v>
      </c>
    </row>
    <row r="1295" spans="1:15" ht="15.4" customHeight="1" outlineLevel="2">
      <c r="A1295" s="5" t="s">
        <v>7</v>
      </c>
      <c r="B1295" s="5" t="s">
        <v>411</v>
      </c>
      <c r="C1295" s="9">
        <v>3311650</v>
      </c>
      <c r="D1295" s="9">
        <v>0</v>
      </c>
      <c r="E1295" s="13">
        <v>33116500</v>
      </c>
      <c r="F1295" s="9">
        <v>3681568</v>
      </c>
      <c r="G1295" s="5" t="s">
        <v>160</v>
      </c>
      <c r="H1295" s="5" t="s">
        <v>161</v>
      </c>
      <c r="I1295" s="10">
        <v>43465</v>
      </c>
      <c r="J1295" s="1" t="s">
        <v>462</v>
      </c>
      <c r="K1295" s="5" t="s">
        <v>12</v>
      </c>
      <c r="L1295" s="7">
        <v>6</v>
      </c>
      <c r="M1295" s="8">
        <v>105026.98</v>
      </c>
      <c r="O1295" s="12" t="s">
        <v>1269</v>
      </c>
    </row>
    <row r="1296" spans="1:15" ht="15.4" customHeight="1" outlineLevel="2">
      <c r="A1296" s="5" t="s">
        <v>7</v>
      </c>
      <c r="B1296" s="5" t="s">
        <v>411</v>
      </c>
      <c r="C1296" s="9">
        <v>250372</v>
      </c>
      <c r="D1296" s="9">
        <v>0</v>
      </c>
      <c r="E1296" s="13">
        <v>2503720</v>
      </c>
      <c r="F1296" s="9">
        <v>3681568</v>
      </c>
      <c r="G1296" s="5" t="s">
        <v>64</v>
      </c>
      <c r="H1296" s="5" t="s">
        <v>65</v>
      </c>
      <c r="I1296" s="10">
        <v>36160</v>
      </c>
      <c r="J1296" s="1" t="s">
        <v>462</v>
      </c>
      <c r="K1296" s="5" t="s">
        <v>12</v>
      </c>
      <c r="L1296" s="7">
        <v>10</v>
      </c>
      <c r="M1296" s="8">
        <v>190175.77</v>
      </c>
      <c r="O1296" s="12" t="s">
        <v>1269</v>
      </c>
    </row>
    <row r="1297" spans="1:15" ht="15.4" customHeight="1" outlineLevel="2">
      <c r="A1297" s="5" t="s">
        <v>7</v>
      </c>
      <c r="B1297" s="5" t="s">
        <v>411</v>
      </c>
      <c r="C1297" s="9">
        <v>251504</v>
      </c>
      <c r="D1297" s="9">
        <v>0</v>
      </c>
      <c r="E1297" s="13">
        <v>2515040</v>
      </c>
      <c r="F1297" s="9">
        <v>3681568</v>
      </c>
      <c r="G1297" s="5" t="s">
        <v>53</v>
      </c>
      <c r="H1297" s="5" t="s">
        <v>54</v>
      </c>
      <c r="I1297" s="10">
        <v>37256</v>
      </c>
      <c r="J1297" s="1" t="s">
        <v>462</v>
      </c>
      <c r="K1297" s="5" t="s">
        <v>12</v>
      </c>
      <c r="L1297" s="7">
        <v>14</v>
      </c>
      <c r="M1297" s="8">
        <v>311181.2</v>
      </c>
      <c r="O1297" s="12" t="s">
        <v>1269</v>
      </c>
    </row>
    <row r="1298" spans="1:15" ht="15.4" customHeight="1" outlineLevel="2">
      <c r="A1298" s="5" t="s">
        <v>7</v>
      </c>
      <c r="B1298" s="5" t="s">
        <v>411</v>
      </c>
      <c r="C1298" s="9">
        <v>250598</v>
      </c>
      <c r="D1298" s="9">
        <v>0</v>
      </c>
      <c r="E1298" s="13">
        <v>2505980</v>
      </c>
      <c r="F1298" s="9">
        <v>3681568</v>
      </c>
      <c r="G1298" s="5" t="s">
        <v>9</v>
      </c>
      <c r="H1298" s="5" t="s">
        <v>94</v>
      </c>
      <c r="I1298" s="10">
        <v>36160</v>
      </c>
      <c r="J1298" s="1" t="s">
        <v>462</v>
      </c>
      <c r="K1298" s="5" t="s">
        <v>12</v>
      </c>
      <c r="L1298" s="7">
        <v>27</v>
      </c>
      <c r="M1298" s="8">
        <v>475949.72</v>
      </c>
      <c r="O1298" s="12" t="s">
        <v>1269</v>
      </c>
    </row>
    <row r="1299" spans="1:15" ht="15.4" customHeight="1" outlineLevel="2">
      <c r="A1299" s="5" t="s">
        <v>7</v>
      </c>
      <c r="B1299" s="5" t="s">
        <v>411</v>
      </c>
      <c r="C1299" s="9">
        <v>253086</v>
      </c>
      <c r="D1299" s="9">
        <v>0</v>
      </c>
      <c r="E1299" s="13">
        <v>2530860</v>
      </c>
      <c r="F1299" s="9">
        <v>3681568</v>
      </c>
      <c r="G1299" s="5" t="s">
        <v>155</v>
      </c>
      <c r="H1299" s="5" t="s">
        <v>156</v>
      </c>
      <c r="I1299" s="10">
        <v>36160</v>
      </c>
      <c r="J1299" s="1" t="s">
        <v>462</v>
      </c>
      <c r="K1299" s="5" t="s">
        <v>12</v>
      </c>
      <c r="L1299" s="7">
        <v>43</v>
      </c>
      <c r="M1299" s="8">
        <v>770572.18</v>
      </c>
      <c r="O1299" s="12" t="s">
        <v>1269</v>
      </c>
    </row>
    <row r="1300" spans="1:15" ht="15.4" customHeight="1" outlineLevel="2">
      <c r="A1300" s="5" t="s">
        <v>7</v>
      </c>
      <c r="B1300" s="5" t="s">
        <v>411</v>
      </c>
      <c r="C1300" s="9">
        <v>251276</v>
      </c>
      <c r="D1300" s="9">
        <v>0</v>
      </c>
      <c r="E1300" s="13">
        <v>2512760</v>
      </c>
      <c r="F1300" s="9">
        <v>3681568</v>
      </c>
      <c r="G1300" s="5" t="s">
        <v>176</v>
      </c>
      <c r="H1300" s="5" t="s">
        <v>177</v>
      </c>
      <c r="I1300" s="10">
        <v>36160</v>
      </c>
      <c r="J1300" s="1" t="s">
        <v>462</v>
      </c>
      <c r="K1300" s="5" t="s">
        <v>12</v>
      </c>
      <c r="L1300" s="7">
        <v>49</v>
      </c>
      <c r="M1300" s="8">
        <v>782572.76</v>
      </c>
      <c r="O1300" s="12" t="s">
        <v>1269</v>
      </c>
    </row>
    <row r="1301" spans="1:15" ht="15.4" customHeight="1" outlineLevel="2">
      <c r="A1301" s="5" t="s">
        <v>7</v>
      </c>
      <c r="B1301" s="5" t="s">
        <v>411</v>
      </c>
      <c r="C1301" s="9">
        <v>252634</v>
      </c>
      <c r="D1301" s="9">
        <v>0</v>
      </c>
      <c r="E1301" s="13">
        <v>2526340</v>
      </c>
      <c r="F1301" s="9">
        <v>3681568</v>
      </c>
      <c r="G1301" s="5" t="s">
        <v>105</v>
      </c>
      <c r="H1301" s="5" t="s">
        <v>106</v>
      </c>
      <c r="I1301" s="10">
        <v>36160</v>
      </c>
      <c r="J1301" s="1" t="s">
        <v>462</v>
      </c>
      <c r="K1301" s="5" t="s">
        <v>12</v>
      </c>
      <c r="L1301" s="7">
        <v>51</v>
      </c>
      <c r="M1301" s="8">
        <v>908153.8</v>
      </c>
      <c r="O1301" s="12" t="s">
        <v>1269</v>
      </c>
    </row>
    <row r="1302" spans="1:15" ht="15.4" customHeight="1" outlineLevel="2">
      <c r="A1302" s="5" t="s">
        <v>7</v>
      </c>
      <c r="B1302" s="5" t="s">
        <v>411</v>
      </c>
      <c r="C1302" s="9">
        <v>252408</v>
      </c>
      <c r="D1302" s="9">
        <v>0</v>
      </c>
      <c r="E1302" s="13">
        <v>2524080</v>
      </c>
      <c r="F1302" s="9">
        <v>3681568</v>
      </c>
      <c r="G1302" s="5" t="s">
        <v>20</v>
      </c>
      <c r="H1302" s="5" t="s">
        <v>21</v>
      </c>
      <c r="I1302" s="10">
        <v>36160</v>
      </c>
      <c r="J1302" s="1" t="s">
        <v>462</v>
      </c>
      <c r="K1302" s="5" t="s">
        <v>12</v>
      </c>
      <c r="L1302" s="7">
        <v>56</v>
      </c>
      <c r="M1302" s="8">
        <v>931818.42</v>
      </c>
      <c r="O1302" s="12" t="s">
        <v>1269</v>
      </c>
    </row>
    <row r="1303" spans="1:15" ht="15.4" customHeight="1" outlineLevel="2">
      <c r="A1303" s="5" t="s">
        <v>7</v>
      </c>
      <c r="B1303" s="5" t="s">
        <v>411</v>
      </c>
      <c r="C1303" s="9">
        <v>253764</v>
      </c>
      <c r="D1303" s="9">
        <v>0</v>
      </c>
      <c r="E1303" s="13">
        <v>2537640</v>
      </c>
      <c r="F1303" s="9">
        <v>3681568</v>
      </c>
      <c r="G1303" s="5" t="s">
        <v>103</v>
      </c>
      <c r="H1303" s="5" t="s">
        <v>104</v>
      </c>
      <c r="I1303" s="10">
        <v>36160</v>
      </c>
      <c r="J1303" s="1" t="s">
        <v>462</v>
      </c>
      <c r="K1303" s="5" t="s">
        <v>12</v>
      </c>
      <c r="L1303" s="7">
        <v>74</v>
      </c>
      <c r="M1303" s="8">
        <v>997199.39</v>
      </c>
      <c r="O1303" s="12" t="s">
        <v>1269</v>
      </c>
    </row>
    <row r="1304" spans="1:15" ht="15.4" customHeight="1" outlineLevel="2">
      <c r="A1304" s="5" t="s">
        <v>7</v>
      </c>
      <c r="B1304" s="5" t="s">
        <v>411</v>
      </c>
      <c r="C1304" s="9">
        <v>251956</v>
      </c>
      <c r="D1304" s="9">
        <v>0</v>
      </c>
      <c r="E1304" s="13">
        <v>2519560</v>
      </c>
      <c r="F1304" s="9">
        <v>3681568</v>
      </c>
      <c r="G1304" s="5" t="s">
        <v>166</v>
      </c>
      <c r="H1304" s="5" t="s">
        <v>167</v>
      </c>
      <c r="I1304" s="10">
        <v>36160</v>
      </c>
      <c r="J1304" s="1" t="s">
        <v>462</v>
      </c>
      <c r="K1304" s="5" t="s">
        <v>12</v>
      </c>
      <c r="L1304" s="7">
        <v>92</v>
      </c>
      <c r="M1304" s="8">
        <v>1361480.39</v>
      </c>
      <c r="O1304" s="12" t="s">
        <v>1269</v>
      </c>
    </row>
    <row r="1305" spans="1:15" ht="15.4" customHeight="1" outlineLevel="1">
      <c r="A1305" s="5"/>
      <c r="B1305" s="5"/>
      <c r="C1305" s="9"/>
      <c r="D1305" s="9"/>
      <c r="E1305" s="13"/>
      <c r="F1305" s="15" t="s">
        <v>1070</v>
      </c>
      <c r="G1305" s="5"/>
      <c r="H1305" s="5"/>
      <c r="I1305" s="10"/>
      <c r="J1305" s="1"/>
      <c r="K1305" s="5"/>
      <c r="L1305" s="7">
        <f>SUBTOTAL(9,L1292:L1304)</f>
        <v>429</v>
      </c>
      <c r="M1305" s="8">
        <f>SUBTOTAL(9,M1292:M1304)</f>
        <v>6937842.959999999</v>
      </c>
      <c r="O1305" s="12" t="s">
        <v>1269</v>
      </c>
    </row>
    <row r="1306" spans="1:15" ht="15.4" customHeight="1" outlineLevel="2">
      <c r="A1306" s="5" t="s">
        <v>7</v>
      </c>
      <c r="B1306" s="5" t="s">
        <v>411</v>
      </c>
      <c r="C1306" s="9">
        <v>251051</v>
      </c>
      <c r="D1306" s="9">
        <v>0</v>
      </c>
      <c r="E1306" s="13">
        <v>2510510</v>
      </c>
      <c r="F1306" s="9">
        <v>3681569</v>
      </c>
      <c r="G1306" s="5" t="s">
        <v>171</v>
      </c>
      <c r="H1306" s="5" t="s">
        <v>172</v>
      </c>
      <c r="I1306" s="10">
        <v>37621</v>
      </c>
      <c r="J1306" s="1" t="s">
        <v>462</v>
      </c>
      <c r="K1306" s="5" t="s">
        <v>12</v>
      </c>
      <c r="L1306" s="7">
        <v>1</v>
      </c>
      <c r="M1306" s="8">
        <v>39279.97</v>
      </c>
      <c r="O1306" s="12" t="s">
        <v>1269</v>
      </c>
    </row>
    <row r="1307" spans="1:15" ht="15.4" customHeight="1" outlineLevel="2">
      <c r="A1307" s="5" t="s">
        <v>7</v>
      </c>
      <c r="B1307" s="5" t="s">
        <v>411</v>
      </c>
      <c r="C1307" s="9">
        <v>252861</v>
      </c>
      <c r="D1307" s="9">
        <v>0</v>
      </c>
      <c r="E1307" s="13">
        <v>2528610</v>
      </c>
      <c r="F1307" s="9">
        <v>3681569</v>
      </c>
      <c r="G1307" s="5" t="s">
        <v>173</v>
      </c>
      <c r="H1307" s="5" t="s">
        <v>172</v>
      </c>
      <c r="I1307" s="10">
        <v>36160</v>
      </c>
      <c r="J1307" s="1" t="s">
        <v>462</v>
      </c>
      <c r="K1307" s="5" t="s">
        <v>12</v>
      </c>
      <c r="L1307" s="7">
        <v>8</v>
      </c>
      <c r="M1307" s="8">
        <v>197248.93</v>
      </c>
      <c r="O1307" s="12" t="s">
        <v>1269</v>
      </c>
    </row>
    <row r="1308" spans="1:15" ht="15.4" customHeight="1" outlineLevel="2">
      <c r="A1308" s="5" t="s">
        <v>7</v>
      </c>
      <c r="B1308" s="5" t="s">
        <v>411</v>
      </c>
      <c r="C1308" s="9">
        <v>253313</v>
      </c>
      <c r="D1308" s="9">
        <v>0</v>
      </c>
      <c r="E1308" s="13">
        <v>2533130</v>
      </c>
      <c r="F1308" s="9">
        <v>3681569</v>
      </c>
      <c r="G1308" s="5" t="s">
        <v>110</v>
      </c>
      <c r="H1308" s="5" t="s">
        <v>111</v>
      </c>
      <c r="I1308" s="10">
        <v>37621</v>
      </c>
      <c r="J1308" s="1" t="s">
        <v>462</v>
      </c>
      <c r="K1308" s="5" t="s">
        <v>12</v>
      </c>
      <c r="L1308" s="7">
        <v>15</v>
      </c>
      <c r="M1308" s="8">
        <v>272496.49</v>
      </c>
      <c r="O1308" s="12" t="s">
        <v>1269</v>
      </c>
    </row>
    <row r="1309" spans="1:15" ht="15.4" customHeight="1" outlineLevel="2">
      <c r="A1309" s="5" t="s">
        <v>7</v>
      </c>
      <c r="B1309" s="5" t="s">
        <v>411</v>
      </c>
      <c r="C1309" s="9">
        <v>251505</v>
      </c>
      <c r="D1309" s="9">
        <v>0</v>
      </c>
      <c r="E1309" s="13">
        <v>2515050</v>
      </c>
      <c r="F1309" s="9">
        <v>3681569</v>
      </c>
      <c r="G1309" s="5" t="s">
        <v>53</v>
      </c>
      <c r="H1309" s="5" t="s">
        <v>54</v>
      </c>
      <c r="I1309" s="10">
        <v>37256</v>
      </c>
      <c r="J1309" s="1" t="s">
        <v>462</v>
      </c>
      <c r="K1309" s="5" t="s">
        <v>12</v>
      </c>
      <c r="L1309" s="7">
        <v>15</v>
      </c>
      <c r="M1309" s="8">
        <v>394657.12</v>
      </c>
      <c r="O1309" s="12" t="s">
        <v>1269</v>
      </c>
    </row>
    <row r="1310" spans="1:15" ht="15.4" customHeight="1" outlineLevel="2">
      <c r="A1310" s="5" t="s">
        <v>7</v>
      </c>
      <c r="B1310" s="5" t="s">
        <v>411</v>
      </c>
      <c r="C1310" s="9">
        <v>3311651</v>
      </c>
      <c r="D1310" s="9">
        <v>0</v>
      </c>
      <c r="E1310" s="13">
        <v>33116510</v>
      </c>
      <c r="F1310" s="9">
        <v>3681569</v>
      </c>
      <c r="G1310" s="5" t="s">
        <v>160</v>
      </c>
      <c r="H1310" s="5" t="s">
        <v>161</v>
      </c>
      <c r="I1310" s="10">
        <v>43465</v>
      </c>
      <c r="J1310" s="1" t="s">
        <v>462</v>
      </c>
      <c r="K1310" s="5" t="s">
        <v>12</v>
      </c>
      <c r="L1310" s="7">
        <v>16</v>
      </c>
      <c r="M1310" s="8">
        <v>331509.71000000002</v>
      </c>
      <c r="O1310" s="12" t="s">
        <v>1269</v>
      </c>
    </row>
    <row r="1311" spans="1:15" ht="15.4" customHeight="1" outlineLevel="2">
      <c r="A1311" s="5" t="s">
        <v>7</v>
      </c>
      <c r="B1311" s="5" t="s">
        <v>411</v>
      </c>
      <c r="C1311" s="9">
        <v>250373</v>
      </c>
      <c r="D1311" s="9">
        <v>0</v>
      </c>
      <c r="E1311" s="13">
        <v>2503730</v>
      </c>
      <c r="F1311" s="9">
        <v>3681569</v>
      </c>
      <c r="G1311" s="5" t="s">
        <v>64</v>
      </c>
      <c r="H1311" s="5" t="s">
        <v>65</v>
      </c>
      <c r="I1311" s="10">
        <v>38352</v>
      </c>
      <c r="J1311" s="1" t="s">
        <v>462</v>
      </c>
      <c r="K1311" s="5" t="s">
        <v>12</v>
      </c>
      <c r="L1311" s="7">
        <v>31</v>
      </c>
      <c r="M1311" s="8">
        <v>470567.49</v>
      </c>
      <c r="O1311" s="12" t="s">
        <v>1269</v>
      </c>
    </row>
    <row r="1312" spans="1:15" ht="15.4" customHeight="1" outlineLevel="2">
      <c r="A1312" s="5" t="s">
        <v>7</v>
      </c>
      <c r="B1312" s="5" t="s">
        <v>411</v>
      </c>
      <c r="C1312" s="9">
        <v>252409</v>
      </c>
      <c r="D1312" s="9">
        <v>0</v>
      </c>
      <c r="E1312" s="13">
        <v>2524090</v>
      </c>
      <c r="F1312" s="9">
        <v>3681569</v>
      </c>
      <c r="G1312" s="5" t="s">
        <v>20</v>
      </c>
      <c r="H1312" s="5" t="s">
        <v>21</v>
      </c>
      <c r="I1312" s="10">
        <v>36160</v>
      </c>
      <c r="J1312" s="1" t="s">
        <v>462</v>
      </c>
      <c r="K1312" s="5" t="s">
        <v>12</v>
      </c>
      <c r="L1312" s="7">
        <v>50</v>
      </c>
      <c r="M1312" s="8">
        <v>1249266.6399999999</v>
      </c>
      <c r="O1312" s="12" t="s">
        <v>1269</v>
      </c>
    </row>
    <row r="1313" spans="1:15" ht="15.4" customHeight="1" outlineLevel="2">
      <c r="A1313" s="5" t="s">
        <v>7</v>
      </c>
      <c r="B1313" s="5" t="s">
        <v>411</v>
      </c>
      <c r="C1313" s="9">
        <v>251277</v>
      </c>
      <c r="D1313" s="9">
        <v>0</v>
      </c>
      <c r="E1313" s="13">
        <v>2512770</v>
      </c>
      <c r="F1313" s="9">
        <v>3681569</v>
      </c>
      <c r="G1313" s="5" t="s">
        <v>176</v>
      </c>
      <c r="H1313" s="5" t="s">
        <v>177</v>
      </c>
      <c r="I1313" s="10">
        <v>36160</v>
      </c>
      <c r="J1313" s="1" t="s">
        <v>462</v>
      </c>
      <c r="K1313" s="5" t="s">
        <v>12</v>
      </c>
      <c r="L1313" s="7">
        <v>59</v>
      </c>
      <c r="M1313" s="8">
        <v>1233646.6599999999</v>
      </c>
      <c r="O1313" s="12" t="s">
        <v>1269</v>
      </c>
    </row>
    <row r="1314" spans="1:15" ht="15.4" customHeight="1" outlineLevel="2">
      <c r="A1314" s="5" t="s">
        <v>7</v>
      </c>
      <c r="B1314" s="5" t="s">
        <v>411</v>
      </c>
      <c r="C1314" s="9">
        <v>252635</v>
      </c>
      <c r="D1314" s="9">
        <v>0</v>
      </c>
      <c r="E1314" s="13">
        <v>2526350</v>
      </c>
      <c r="F1314" s="9">
        <v>3681569</v>
      </c>
      <c r="G1314" s="5" t="s">
        <v>105</v>
      </c>
      <c r="H1314" s="5" t="s">
        <v>106</v>
      </c>
      <c r="I1314" s="10">
        <v>36160</v>
      </c>
      <c r="J1314" s="1" t="s">
        <v>462</v>
      </c>
      <c r="K1314" s="5" t="s">
        <v>12</v>
      </c>
      <c r="L1314" s="7">
        <v>81</v>
      </c>
      <c r="M1314" s="8">
        <v>1728464.9</v>
      </c>
      <c r="O1314" s="12" t="s">
        <v>1269</v>
      </c>
    </row>
    <row r="1315" spans="1:15" ht="15.4" customHeight="1" outlineLevel="2">
      <c r="A1315" s="5" t="s">
        <v>7</v>
      </c>
      <c r="B1315" s="5" t="s">
        <v>411</v>
      </c>
      <c r="C1315" s="9">
        <v>253087</v>
      </c>
      <c r="D1315" s="9">
        <v>0</v>
      </c>
      <c r="E1315" s="13">
        <v>2530870</v>
      </c>
      <c r="F1315" s="9">
        <v>3681569</v>
      </c>
      <c r="G1315" s="5" t="s">
        <v>155</v>
      </c>
      <c r="H1315" s="5" t="s">
        <v>156</v>
      </c>
      <c r="I1315" s="10">
        <v>36160</v>
      </c>
      <c r="J1315" s="1" t="s">
        <v>462</v>
      </c>
      <c r="K1315" s="5" t="s">
        <v>12</v>
      </c>
      <c r="L1315" s="7">
        <v>83</v>
      </c>
      <c r="M1315" s="8">
        <v>1764365.68</v>
      </c>
      <c r="O1315" s="12" t="s">
        <v>1269</v>
      </c>
    </row>
    <row r="1316" spans="1:15" ht="15.4" customHeight="1" outlineLevel="2">
      <c r="A1316" s="5" t="s">
        <v>7</v>
      </c>
      <c r="B1316" s="5" t="s">
        <v>411</v>
      </c>
      <c r="C1316" s="9">
        <v>250599</v>
      </c>
      <c r="D1316" s="9">
        <v>0</v>
      </c>
      <c r="E1316" s="13">
        <v>2505990</v>
      </c>
      <c r="F1316" s="9">
        <v>3681569</v>
      </c>
      <c r="G1316" s="5" t="s">
        <v>9</v>
      </c>
      <c r="H1316" s="5" t="s">
        <v>94</v>
      </c>
      <c r="I1316" s="10">
        <v>36160</v>
      </c>
      <c r="J1316" s="1" t="s">
        <v>462</v>
      </c>
      <c r="K1316" s="5" t="s">
        <v>12</v>
      </c>
      <c r="L1316" s="7">
        <v>86</v>
      </c>
      <c r="M1316" s="8">
        <v>2048906.72</v>
      </c>
      <c r="O1316" s="12" t="s">
        <v>1269</v>
      </c>
    </row>
    <row r="1317" spans="1:15" ht="15.4" customHeight="1" outlineLevel="2">
      <c r="A1317" s="5" t="s">
        <v>7</v>
      </c>
      <c r="B1317" s="5" t="s">
        <v>411</v>
      </c>
      <c r="C1317" s="9">
        <v>253765</v>
      </c>
      <c r="D1317" s="9">
        <v>0</v>
      </c>
      <c r="E1317" s="13">
        <v>2537650</v>
      </c>
      <c r="F1317" s="9">
        <v>3681569</v>
      </c>
      <c r="G1317" s="5" t="s">
        <v>103</v>
      </c>
      <c r="H1317" s="5" t="s">
        <v>104</v>
      </c>
      <c r="I1317" s="10">
        <v>36160</v>
      </c>
      <c r="J1317" s="1" t="s">
        <v>462</v>
      </c>
      <c r="K1317" s="5" t="s">
        <v>12</v>
      </c>
      <c r="L1317" s="7">
        <v>119</v>
      </c>
      <c r="M1317" s="8">
        <v>2625335.39</v>
      </c>
      <c r="O1317" s="12" t="s">
        <v>1269</v>
      </c>
    </row>
    <row r="1318" spans="1:15" ht="15.4" customHeight="1" outlineLevel="2">
      <c r="A1318" s="5" t="s">
        <v>7</v>
      </c>
      <c r="B1318" s="5" t="s">
        <v>411</v>
      </c>
      <c r="C1318" s="9">
        <v>251957</v>
      </c>
      <c r="D1318" s="9">
        <v>0</v>
      </c>
      <c r="E1318" s="13">
        <v>2519570</v>
      </c>
      <c r="F1318" s="9">
        <v>3681569</v>
      </c>
      <c r="G1318" s="5" t="s">
        <v>166</v>
      </c>
      <c r="H1318" s="5" t="s">
        <v>167</v>
      </c>
      <c r="I1318" s="10">
        <v>36160</v>
      </c>
      <c r="J1318" s="1" t="s">
        <v>462</v>
      </c>
      <c r="K1318" s="5" t="s">
        <v>12</v>
      </c>
      <c r="L1318" s="7">
        <v>166</v>
      </c>
      <c r="M1318" s="8">
        <v>3865811.86</v>
      </c>
      <c r="O1318" s="12" t="s">
        <v>1269</v>
      </c>
    </row>
    <row r="1319" spans="1:15" ht="15.4" customHeight="1" outlineLevel="1">
      <c r="A1319" s="5"/>
      <c r="B1319" s="5"/>
      <c r="C1319" s="9"/>
      <c r="D1319" s="9"/>
      <c r="E1319" s="13"/>
      <c r="F1319" s="15" t="s">
        <v>1071</v>
      </c>
      <c r="G1319" s="5"/>
      <c r="H1319" s="5"/>
      <c r="I1319" s="10"/>
      <c r="J1319" s="1"/>
      <c r="K1319" s="5"/>
      <c r="L1319" s="7">
        <f>SUBTOTAL(9,L1306:L1318)</f>
        <v>730</v>
      </c>
      <c r="M1319" s="8">
        <f>SUBTOTAL(9,M1306:M1318)</f>
        <v>16221557.560000001</v>
      </c>
      <c r="O1319" s="12" t="s">
        <v>1269</v>
      </c>
    </row>
    <row r="1320" spans="1:15" ht="15.4" customHeight="1" outlineLevel="2">
      <c r="A1320" s="5" t="s">
        <v>7</v>
      </c>
      <c r="B1320" s="5" t="s">
        <v>411</v>
      </c>
      <c r="C1320" s="9">
        <v>251052</v>
      </c>
      <c r="D1320" s="9">
        <v>0</v>
      </c>
      <c r="E1320" s="13">
        <v>2510520</v>
      </c>
      <c r="F1320" s="9">
        <v>3681570</v>
      </c>
      <c r="G1320" s="5" t="s">
        <v>171</v>
      </c>
      <c r="H1320" s="5" t="s">
        <v>172</v>
      </c>
      <c r="I1320" s="10">
        <v>36160</v>
      </c>
      <c r="J1320" s="1" t="s">
        <v>462</v>
      </c>
      <c r="K1320" s="5" t="s">
        <v>12</v>
      </c>
      <c r="L1320" s="7">
        <v>1</v>
      </c>
      <c r="M1320" s="8">
        <v>29073.62</v>
      </c>
      <c r="O1320" s="12" t="s">
        <v>1269</v>
      </c>
    </row>
    <row r="1321" spans="1:15" ht="15.4" customHeight="1" outlineLevel="2">
      <c r="A1321" s="5" t="s">
        <v>7</v>
      </c>
      <c r="B1321" s="5" t="s">
        <v>411</v>
      </c>
      <c r="C1321" s="9">
        <v>251506</v>
      </c>
      <c r="D1321" s="9">
        <v>0</v>
      </c>
      <c r="E1321" s="13">
        <v>2515060</v>
      </c>
      <c r="F1321" s="9">
        <v>3681570</v>
      </c>
      <c r="G1321" s="5" t="s">
        <v>53</v>
      </c>
      <c r="H1321" s="5" t="s">
        <v>54</v>
      </c>
      <c r="I1321" s="10">
        <v>39447</v>
      </c>
      <c r="J1321" s="1" t="s">
        <v>462</v>
      </c>
      <c r="K1321" s="5" t="s">
        <v>12</v>
      </c>
      <c r="L1321" s="7">
        <v>2</v>
      </c>
      <c r="M1321" s="8">
        <v>74767.520000000004</v>
      </c>
      <c r="O1321" s="12" t="s">
        <v>1269</v>
      </c>
    </row>
    <row r="1322" spans="1:15" ht="15.4" customHeight="1" outlineLevel="2">
      <c r="A1322" s="5" t="s">
        <v>7</v>
      </c>
      <c r="B1322" s="5" t="s">
        <v>411</v>
      </c>
      <c r="C1322" s="9">
        <v>252862</v>
      </c>
      <c r="D1322" s="9">
        <v>0</v>
      </c>
      <c r="E1322" s="13">
        <v>2528620</v>
      </c>
      <c r="F1322" s="9">
        <v>3681570</v>
      </c>
      <c r="G1322" s="5" t="s">
        <v>173</v>
      </c>
      <c r="H1322" s="5" t="s">
        <v>172</v>
      </c>
      <c r="I1322" s="10">
        <v>36160</v>
      </c>
      <c r="J1322" s="1" t="s">
        <v>462</v>
      </c>
      <c r="K1322" s="5" t="s">
        <v>12</v>
      </c>
      <c r="L1322" s="7">
        <v>3</v>
      </c>
      <c r="M1322" s="8">
        <v>109107.03</v>
      </c>
      <c r="O1322" s="12" t="s">
        <v>1269</v>
      </c>
    </row>
    <row r="1323" spans="1:15" ht="15.4" customHeight="1" outlineLevel="2">
      <c r="A1323" s="5" t="s">
        <v>7</v>
      </c>
      <c r="B1323" s="5" t="s">
        <v>411</v>
      </c>
      <c r="C1323" s="9">
        <v>253314</v>
      </c>
      <c r="D1323" s="9">
        <v>0</v>
      </c>
      <c r="E1323" s="13">
        <v>2533140</v>
      </c>
      <c r="F1323" s="9">
        <v>3681570</v>
      </c>
      <c r="G1323" s="5" t="s">
        <v>110</v>
      </c>
      <c r="H1323" s="5" t="s">
        <v>111</v>
      </c>
      <c r="I1323" s="10">
        <v>37621</v>
      </c>
      <c r="J1323" s="1" t="s">
        <v>462</v>
      </c>
      <c r="K1323" s="5" t="s">
        <v>12</v>
      </c>
      <c r="L1323" s="7">
        <v>4</v>
      </c>
      <c r="M1323" s="8">
        <v>101379.01</v>
      </c>
      <c r="O1323" s="12" t="s">
        <v>1269</v>
      </c>
    </row>
    <row r="1324" spans="1:15" ht="15.4" customHeight="1" outlineLevel="2">
      <c r="A1324" s="5" t="s">
        <v>7</v>
      </c>
      <c r="B1324" s="5" t="s">
        <v>411</v>
      </c>
      <c r="C1324" s="9">
        <v>3311652</v>
      </c>
      <c r="D1324" s="9">
        <v>0</v>
      </c>
      <c r="E1324" s="13">
        <v>33116520</v>
      </c>
      <c r="F1324" s="9">
        <v>3681570</v>
      </c>
      <c r="G1324" s="5" t="s">
        <v>160</v>
      </c>
      <c r="H1324" s="5" t="s">
        <v>161</v>
      </c>
      <c r="I1324" s="10">
        <v>43465</v>
      </c>
      <c r="J1324" s="1" t="s">
        <v>462</v>
      </c>
      <c r="K1324" s="5" t="s">
        <v>12</v>
      </c>
      <c r="L1324" s="7">
        <v>9</v>
      </c>
      <c r="M1324" s="8">
        <v>170352.01</v>
      </c>
      <c r="O1324" s="12" t="s">
        <v>1269</v>
      </c>
    </row>
    <row r="1325" spans="1:15" ht="15.4" customHeight="1" outlineLevel="2">
      <c r="A1325" s="5" t="s">
        <v>7</v>
      </c>
      <c r="B1325" s="5" t="s">
        <v>411</v>
      </c>
      <c r="C1325" s="9">
        <v>250374</v>
      </c>
      <c r="D1325" s="9">
        <v>0</v>
      </c>
      <c r="E1325" s="13">
        <v>2503740</v>
      </c>
      <c r="F1325" s="9">
        <v>3681570</v>
      </c>
      <c r="G1325" s="5" t="s">
        <v>64</v>
      </c>
      <c r="H1325" s="5" t="s">
        <v>65</v>
      </c>
      <c r="I1325" s="10">
        <v>36160</v>
      </c>
      <c r="J1325" s="1" t="s">
        <v>462</v>
      </c>
      <c r="K1325" s="5" t="s">
        <v>12</v>
      </c>
      <c r="L1325" s="7">
        <v>16</v>
      </c>
      <c r="M1325" s="8">
        <v>398813.68</v>
      </c>
      <c r="O1325" s="12" t="s">
        <v>1269</v>
      </c>
    </row>
    <row r="1326" spans="1:15" ht="15.4" customHeight="1" outlineLevel="2">
      <c r="A1326" s="5" t="s">
        <v>7</v>
      </c>
      <c r="B1326" s="5" t="s">
        <v>411</v>
      </c>
      <c r="C1326" s="9">
        <v>252410</v>
      </c>
      <c r="D1326" s="9">
        <v>0</v>
      </c>
      <c r="E1326" s="13">
        <v>2524100</v>
      </c>
      <c r="F1326" s="9">
        <v>3681570</v>
      </c>
      <c r="G1326" s="5" t="s">
        <v>20</v>
      </c>
      <c r="H1326" s="5" t="s">
        <v>21</v>
      </c>
      <c r="I1326" s="10">
        <v>36160</v>
      </c>
      <c r="J1326" s="1" t="s">
        <v>462</v>
      </c>
      <c r="K1326" s="5" t="s">
        <v>12</v>
      </c>
      <c r="L1326" s="7">
        <v>16</v>
      </c>
      <c r="M1326" s="8">
        <v>472129.09</v>
      </c>
      <c r="O1326" s="12" t="s">
        <v>1269</v>
      </c>
    </row>
    <row r="1327" spans="1:15" ht="15.4" customHeight="1" outlineLevel="2">
      <c r="A1327" s="5" t="s">
        <v>7</v>
      </c>
      <c r="B1327" s="5" t="s">
        <v>411</v>
      </c>
      <c r="C1327" s="9">
        <v>251278</v>
      </c>
      <c r="D1327" s="9">
        <v>0</v>
      </c>
      <c r="E1327" s="13">
        <v>2512780</v>
      </c>
      <c r="F1327" s="9">
        <v>3681570</v>
      </c>
      <c r="G1327" s="5" t="s">
        <v>176</v>
      </c>
      <c r="H1327" s="5" t="s">
        <v>177</v>
      </c>
      <c r="I1327" s="10">
        <v>36160</v>
      </c>
      <c r="J1327" s="1" t="s">
        <v>462</v>
      </c>
      <c r="K1327" s="5" t="s">
        <v>12</v>
      </c>
      <c r="L1327" s="7">
        <v>22</v>
      </c>
      <c r="M1327" s="8">
        <v>532733.49</v>
      </c>
      <c r="O1327" s="12" t="s">
        <v>1269</v>
      </c>
    </row>
    <row r="1328" spans="1:15" ht="15.4" customHeight="1" outlineLevel="2">
      <c r="A1328" s="5" t="s">
        <v>7</v>
      </c>
      <c r="B1328" s="5" t="s">
        <v>411</v>
      </c>
      <c r="C1328" s="9">
        <v>252636</v>
      </c>
      <c r="D1328" s="9">
        <v>0</v>
      </c>
      <c r="E1328" s="13">
        <v>2526360</v>
      </c>
      <c r="F1328" s="9">
        <v>3681570</v>
      </c>
      <c r="G1328" s="5" t="s">
        <v>105</v>
      </c>
      <c r="H1328" s="5" t="s">
        <v>106</v>
      </c>
      <c r="I1328" s="10">
        <v>36160</v>
      </c>
      <c r="J1328" s="1" t="s">
        <v>462</v>
      </c>
      <c r="K1328" s="5" t="s">
        <v>12</v>
      </c>
      <c r="L1328" s="7">
        <v>28</v>
      </c>
      <c r="M1328" s="8">
        <v>726590.96</v>
      </c>
      <c r="O1328" s="12" t="s">
        <v>1269</v>
      </c>
    </row>
    <row r="1329" spans="1:15" ht="15.4" customHeight="1" outlineLevel="2">
      <c r="A1329" s="5" t="s">
        <v>7</v>
      </c>
      <c r="B1329" s="5" t="s">
        <v>411</v>
      </c>
      <c r="C1329" s="9">
        <v>253088</v>
      </c>
      <c r="D1329" s="9">
        <v>0</v>
      </c>
      <c r="E1329" s="13">
        <v>2530880</v>
      </c>
      <c r="F1329" s="9">
        <v>3681570</v>
      </c>
      <c r="G1329" s="5" t="s">
        <v>155</v>
      </c>
      <c r="H1329" s="5" t="s">
        <v>156</v>
      </c>
      <c r="I1329" s="10">
        <v>36160</v>
      </c>
      <c r="J1329" s="1" t="s">
        <v>462</v>
      </c>
      <c r="K1329" s="5" t="s">
        <v>12</v>
      </c>
      <c r="L1329" s="7">
        <v>32</v>
      </c>
      <c r="M1329" s="8">
        <v>829177.82</v>
      </c>
      <c r="O1329" s="12" t="s">
        <v>1269</v>
      </c>
    </row>
    <row r="1330" spans="1:15" ht="15.4" customHeight="1" outlineLevel="2">
      <c r="A1330" s="5" t="s">
        <v>7</v>
      </c>
      <c r="B1330" s="5" t="s">
        <v>411</v>
      </c>
      <c r="C1330" s="9">
        <v>253766</v>
      </c>
      <c r="D1330" s="9">
        <v>0</v>
      </c>
      <c r="E1330" s="13">
        <v>2537660</v>
      </c>
      <c r="F1330" s="9">
        <v>3681570</v>
      </c>
      <c r="G1330" s="5" t="s">
        <v>103</v>
      </c>
      <c r="H1330" s="5" t="s">
        <v>104</v>
      </c>
      <c r="I1330" s="10">
        <v>36160</v>
      </c>
      <c r="J1330" s="1" t="s">
        <v>462</v>
      </c>
      <c r="K1330" s="5" t="s">
        <v>12</v>
      </c>
      <c r="L1330" s="7">
        <v>42</v>
      </c>
      <c r="M1330" s="8">
        <v>1125528.94</v>
      </c>
      <c r="O1330" s="12" t="s">
        <v>1269</v>
      </c>
    </row>
    <row r="1331" spans="1:15" ht="15.4" customHeight="1" outlineLevel="2">
      <c r="A1331" s="5" t="s">
        <v>7</v>
      </c>
      <c r="B1331" s="5" t="s">
        <v>411</v>
      </c>
      <c r="C1331" s="9">
        <v>251958</v>
      </c>
      <c r="D1331" s="9">
        <v>0</v>
      </c>
      <c r="E1331" s="13">
        <v>2519580</v>
      </c>
      <c r="F1331" s="9">
        <v>3681570</v>
      </c>
      <c r="G1331" s="5" t="s">
        <v>166</v>
      </c>
      <c r="H1331" s="5" t="s">
        <v>167</v>
      </c>
      <c r="I1331" s="10">
        <v>36160</v>
      </c>
      <c r="J1331" s="1" t="s">
        <v>462</v>
      </c>
      <c r="K1331" s="5" t="s">
        <v>12</v>
      </c>
      <c r="L1331" s="7">
        <v>61</v>
      </c>
      <c r="M1331" s="8">
        <v>1652129.52</v>
      </c>
      <c r="O1331" s="12" t="s">
        <v>1269</v>
      </c>
    </row>
    <row r="1332" spans="1:15" ht="15.4" customHeight="1" outlineLevel="2">
      <c r="A1332" s="5" t="s">
        <v>7</v>
      </c>
      <c r="B1332" s="5" t="s">
        <v>411</v>
      </c>
      <c r="C1332" s="9">
        <v>250600</v>
      </c>
      <c r="D1332" s="9">
        <v>0</v>
      </c>
      <c r="E1332" s="13">
        <v>2506000</v>
      </c>
      <c r="F1332" s="9">
        <v>3681570</v>
      </c>
      <c r="G1332" s="5" t="s">
        <v>9</v>
      </c>
      <c r="H1332" s="5" t="s">
        <v>94</v>
      </c>
      <c r="I1332" s="10">
        <v>36160</v>
      </c>
      <c r="J1332" s="1" t="s">
        <v>462</v>
      </c>
      <c r="K1332" s="5" t="s">
        <v>12</v>
      </c>
      <c r="L1332" s="7">
        <v>78</v>
      </c>
      <c r="M1332" s="8">
        <v>2069235.19</v>
      </c>
      <c r="O1332" s="12" t="s">
        <v>1269</v>
      </c>
    </row>
    <row r="1333" spans="1:15" ht="15.4" customHeight="1" outlineLevel="1">
      <c r="A1333" s="5"/>
      <c r="B1333" s="5"/>
      <c r="C1333" s="9"/>
      <c r="D1333" s="9"/>
      <c r="E1333" s="13"/>
      <c r="F1333" s="15" t="s">
        <v>1072</v>
      </c>
      <c r="G1333" s="5"/>
      <c r="H1333" s="5"/>
      <c r="I1333" s="10"/>
      <c r="J1333" s="1"/>
      <c r="K1333" s="5"/>
      <c r="L1333" s="7">
        <f>SUBTOTAL(9,L1320:L1332)</f>
        <v>314</v>
      </c>
      <c r="M1333" s="8">
        <f>SUBTOTAL(9,M1320:M1332)</f>
        <v>8291017.879999999</v>
      </c>
      <c r="O1333" s="12" t="s">
        <v>1269</v>
      </c>
    </row>
    <row r="1334" spans="1:15" ht="15.4" customHeight="1" outlineLevel="2">
      <c r="A1334" s="5" t="s">
        <v>7</v>
      </c>
      <c r="B1334" s="5" t="s">
        <v>411</v>
      </c>
      <c r="C1334" s="9">
        <v>251053</v>
      </c>
      <c r="D1334" s="9">
        <v>0</v>
      </c>
      <c r="E1334" s="13">
        <v>2510530</v>
      </c>
      <c r="F1334" s="9">
        <v>3681572</v>
      </c>
      <c r="G1334" s="5" t="s">
        <v>171</v>
      </c>
      <c r="H1334" s="5" t="s">
        <v>172</v>
      </c>
      <c r="I1334" s="10">
        <v>36160</v>
      </c>
      <c r="J1334" s="1" t="s">
        <v>462</v>
      </c>
      <c r="K1334" s="5" t="s">
        <v>12</v>
      </c>
      <c r="L1334" s="7">
        <v>1</v>
      </c>
      <c r="M1334" s="8">
        <v>33883.629999999997</v>
      </c>
      <c r="O1334" s="12" t="s">
        <v>1269</v>
      </c>
    </row>
    <row r="1335" spans="1:15" ht="15.4" customHeight="1" outlineLevel="2">
      <c r="A1335" s="5" t="s">
        <v>7</v>
      </c>
      <c r="B1335" s="5" t="s">
        <v>411</v>
      </c>
      <c r="C1335" s="9">
        <v>251507</v>
      </c>
      <c r="D1335" s="9">
        <v>0</v>
      </c>
      <c r="E1335" s="13">
        <v>2515070</v>
      </c>
      <c r="F1335" s="9">
        <v>3681572</v>
      </c>
      <c r="G1335" s="5" t="s">
        <v>53</v>
      </c>
      <c r="H1335" s="5" t="s">
        <v>54</v>
      </c>
      <c r="I1335" s="10">
        <v>39082</v>
      </c>
      <c r="J1335" s="1" t="s">
        <v>462</v>
      </c>
      <c r="K1335" s="5" t="s">
        <v>12</v>
      </c>
      <c r="L1335" s="7">
        <v>2</v>
      </c>
      <c r="M1335" s="8">
        <v>64012.49</v>
      </c>
      <c r="O1335" s="12" t="s">
        <v>1269</v>
      </c>
    </row>
    <row r="1336" spans="1:15" ht="15.4" customHeight="1" outlineLevel="2">
      <c r="A1336" s="5" t="s">
        <v>7</v>
      </c>
      <c r="B1336" s="5" t="s">
        <v>411</v>
      </c>
      <c r="C1336" s="9">
        <v>3311653</v>
      </c>
      <c r="D1336" s="9">
        <v>0</v>
      </c>
      <c r="E1336" s="13">
        <v>33116530</v>
      </c>
      <c r="F1336" s="9">
        <v>3681572</v>
      </c>
      <c r="G1336" s="5" t="s">
        <v>160</v>
      </c>
      <c r="H1336" s="5" t="s">
        <v>161</v>
      </c>
      <c r="I1336" s="10">
        <v>43465</v>
      </c>
      <c r="J1336" s="1" t="s">
        <v>462</v>
      </c>
      <c r="K1336" s="5" t="s">
        <v>12</v>
      </c>
      <c r="L1336" s="7">
        <v>3</v>
      </c>
      <c r="M1336" s="8">
        <v>91256.52</v>
      </c>
      <c r="O1336" s="12" t="s">
        <v>1269</v>
      </c>
    </row>
    <row r="1337" spans="1:15" ht="15.4" customHeight="1" outlineLevel="2">
      <c r="A1337" s="5" t="s">
        <v>7</v>
      </c>
      <c r="B1337" s="5" t="s">
        <v>411</v>
      </c>
      <c r="C1337" s="9">
        <v>251279</v>
      </c>
      <c r="D1337" s="9">
        <v>0</v>
      </c>
      <c r="E1337" s="13">
        <v>2512790</v>
      </c>
      <c r="F1337" s="9">
        <v>3681572</v>
      </c>
      <c r="G1337" s="5" t="s">
        <v>176</v>
      </c>
      <c r="H1337" s="5" t="s">
        <v>177</v>
      </c>
      <c r="I1337" s="10">
        <v>36160</v>
      </c>
      <c r="J1337" s="1" t="s">
        <v>462</v>
      </c>
      <c r="K1337" s="5" t="s">
        <v>12</v>
      </c>
      <c r="L1337" s="7">
        <v>7</v>
      </c>
      <c r="M1337" s="8">
        <v>214341.09</v>
      </c>
      <c r="O1337" s="12" t="s">
        <v>1269</v>
      </c>
    </row>
    <row r="1338" spans="1:15" ht="15.4" customHeight="1" outlineLevel="2">
      <c r="A1338" s="5" t="s">
        <v>7</v>
      </c>
      <c r="B1338" s="5" t="s">
        <v>411</v>
      </c>
      <c r="C1338" s="9">
        <v>252637</v>
      </c>
      <c r="D1338" s="9">
        <v>0</v>
      </c>
      <c r="E1338" s="13">
        <v>2526370</v>
      </c>
      <c r="F1338" s="9">
        <v>3681572</v>
      </c>
      <c r="G1338" s="5" t="s">
        <v>105</v>
      </c>
      <c r="H1338" s="5" t="s">
        <v>106</v>
      </c>
      <c r="I1338" s="10">
        <v>36160</v>
      </c>
      <c r="J1338" s="1" t="s">
        <v>462</v>
      </c>
      <c r="K1338" s="5" t="s">
        <v>12</v>
      </c>
      <c r="L1338" s="7">
        <v>11</v>
      </c>
      <c r="M1338" s="8">
        <v>197839.04</v>
      </c>
      <c r="O1338" s="12" t="s">
        <v>1269</v>
      </c>
    </row>
    <row r="1339" spans="1:15" ht="15.4" customHeight="1" outlineLevel="2">
      <c r="A1339" s="5" t="s">
        <v>7</v>
      </c>
      <c r="B1339" s="5" t="s">
        <v>411</v>
      </c>
      <c r="C1339" s="9">
        <v>252863</v>
      </c>
      <c r="D1339" s="9">
        <v>0</v>
      </c>
      <c r="E1339" s="13">
        <v>2528630</v>
      </c>
      <c r="F1339" s="9">
        <v>3681572</v>
      </c>
      <c r="G1339" s="5" t="s">
        <v>173</v>
      </c>
      <c r="H1339" s="5" t="s">
        <v>172</v>
      </c>
      <c r="I1339" s="10">
        <v>36160</v>
      </c>
      <c r="J1339" s="1" t="s">
        <v>462</v>
      </c>
      <c r="K1339" s="5" t="s">
        <v>12</v>
      </c>
      <c r="L1339" s="7">
        <v>13</v>
      </c>
      <c r="M1339" s="8">
        <v>440487.21</v>
      </c>
      <c r="O1339" s="12" t="s">
        <v>1269</v>
      </c>
    </row>
    <row r="1340" spans="1:15" ht="15.4" customHeight="1" outlineLevel="2">
      <c r="A1340" s="5" t="s">
        <v>7</v>
      </c>
      <c r="B1340" s="5" t="s">
        <v>411</v>
      </c>
      <c r="C1340" s="9">
        <v>252411</v>
      </c>
      <c r="D1340" s="9">
        <v>0</v>
      </c>
      <c r="E1340" s="13">
        <v>2524110</v>
      </c>
      <c r="F1340" s="9">
        <v>3681572</v>
      </c>
      <c r="G1340" s="5" t="s">
        <v>20</v>
      </c>
      <c r="H1340" s="5" t="s">
        <v>21</v>
      </c>
      <c r="I1340" s="10">
        <v>36160</v>
      </c>
      <c r="J1340" s="1" t="s">
        <v>462</v>
      </c>
      <c r="K1340" s="5" t="s">
        <v>12</v>
      </c>
      <c r="L1340" s="7">
        <v>16</v>
      </c>
      <c r="M1340" s="8">
        <v>406120.23</v>
      </c>
      <c r="O1340" s="12" t="s">
        <v>1269</v>
      </c>
    </row>
    <row r="1341" spans="1:15" ht="15.4" customHeight="1" outlineLevel="2">
      <c r="A1341" s="5" t="s">
        <v>7</v>
      </c>
      <c r="B1341" s="5" t="s">
        <v>411</v>
      </c>
      <c r="C1341" s="9">
        <v>253089</v>
      </c>
      <c r="D1341" s="9">
        <v>0</v>
      </c>
      <c r="E1341" s="13">
        <v>2530890</v>
      </c>
      <c r="F1341" s="9">
        <v>3681572</v>
      </c>
      <c r="G1341" s="5" t="s">
        <v>155</v>
      </c>
      <c r="H1341" s="5" t="s">
        <v>156</v>
      </c>
      <c r="I1341" s="10">
        <v>36160</v>
      </c>
      <c r="J1341" s="1" t="s">
        <v>462</v>
      </c>
      <c r="K1341" s="5" t="s">
        <v>12</v>
      </c>
      <c r="L1341" s="7">
        <v>23</v>
      </c>
      <c r="M1341" s="8">
        <v>663450.91</v>
      </c>
      <c r="O1341" s="12" t="s">
        <v>1269</v>
      </c>
    </row>
    <row r="1342" spans="1:15" ht="15.4" customHeight="1" outlineLevel="2">
      <c r="A1342" s="5" t="s">
        <v>7</v>
      </c>
      <c r="B1342" s="5" t="s">
        <v>411</v>
      </c>
      <c r="C1342" s="9">
        <v>250375</v>
      </c>
      <c r="D1342" s="9">
        <v>0</v>
      </c>
      <c r="E1342" s="13">
        <v>2503750</v>
      </c>
      <c r="F1342" s="9">
        <v>3681572</v>
      </c>
      <c r="G1342" s="5" t="s">
        <v>64</v>
      </c>
      <c r="H1342" s="5" t="s">
        <v>65</v>
      </c>
      <c r="I1342" s="10">
        <v>36160</v>
      </c>
      <c r="J1342" s="1" t="s">
        <v>462</v>
      </c>
      <c r="K1342" s="5" t="s">
        <v>12</v>
      </c>
      <c r="L1342" s="7">
        <v>23</v>
      </c>
      <c r="M1342" s="8">
        <v>698021.18</v>
      </c>
      <c r="O1342" s="12" t="s">
        <v>1269</v>
      </c>
    </row>
    <row r="1343" spans="1:15" ht="15.4" customHeight="1" outlineLevel="2">
      <c r="A1343" s="5" t="s">
        <v>7</v>
      </c>
      <c r="B1343" s="5" t="s">
        <v>411</v>
      </c>
      <c r="C1343" s="9">
        <v>253767</v>
      </c>
      <c r="D1343" s="9">
        <v>0</v>
      </c>
      <c r="E1343" s="13">
        <v>2537670</v>
      </c>
      <c r="F1343" s="9">
        <v>3681572</v>
      </c>
      <c r="G1343" s="5" t="s">
        <v>103</v>
      </c>
      <c r="H1343" s="5" t="s">
        <v>104</v>
      </c>
      <c r="I1343" s="10">
        <v>36160</v>
      </c>
      <c r="J1343" s="1" t="s">
        <v>462</v>
      </c>
      <c r="K1343" s="5" t="s">
        <v>12</v>
      </c>
      <c r="L1343" s="7">
        <v>28</v>
      </c>
      <c r="M1343" s="8">
        <v>892102.18</v>
      </c>
      <c r="O1343" s="12" t="s">
        <v>1269</v>
      </c>
    </row>
    <row r="1344" spans="1:15" ht="15.4" customHeight="1" outlineLevel="2">
      <c r="A1344" s="5" t="s">
        <v>7</v>
      </c>
      <c r="B1344" s="5" t="s">
        <v>411</v>
      </c>
      <c r="C1344" s="9">
        <v>251959</v>
      </c>
      <c r="D1344" s="9">
        <v>0</v>
      </c>
      <c r="E1344" s="13">
        <v>2519590</v>
      </c>
      <c r="F1344" s="9">
        <v>3681572</v>
      </c>
      <c r="G1344" s="5" t="s">
        <v>166</v>
      </c>
      <c r="H1344" s="5" t="s">
        <v>167</v>
      </c>
      <c r="I1344" s="10">
        <v>36160</v>
      </c>
      <c r="J1344" s="1" t="s">
        <v>462</v>
      </c>
      <c r="K1344" s="5" t="s">
        <v>12</v>
      </c>
      <c r="L1344" s="7">
        <v>30</v>
      </c>
      <c r="M1344" s="8">
        <v>905212.91</v>
      </c>
      <c r="O1344" s="12" t="s">
        <v>1269</v>
      </c>
    </row>
    <row r="1345" spans="1:15" ht="15.4" customHeight="1" outlineLevel="2">
      <c r="A1345" s="5" t="s">
        <v>7</v>
      </c>
      <c r="B1345" s="5" t="s">
        <v>411</v>
      </c>
      <c r="C1345" s="9">
        <v>250601</v>
      </c>
      <c r="D1345" s="9">
        <v>0</v>
      </c>
      <c r="E1345" s="13">
        <v>2506010</v>
      </c>
      <c r="F1345" s="9">
        <v>3681572</v>
      </c>
      <c r="G1345" s="5" t="s">
        <v>9</v>
      </c>
      <c r="H1345" s="5" t="s">
        <v>94</v>
      </c>
      <c r="I1345" s="10">
        <v>36160</v>
      </c>
      <c r="J1345" s="1" t="s">
        <v>462</v>
      </c>
      <c r="K1345" s="5" t="s">
        <v>12</v>
      </c>
      <c r="L1345" s="7">
        <v>30</v>
      </c>
      <c r="M1345" s="8">
        <v>944386.51</v>
      </c>
      <c r="O1345" s="12" t="s">
        <v>1269</v>
      </c>
    </row>
    <row r="1346" spans="1:15" ht="15.4" customHeight="1" outlineLevel="1">
      <c r="A1346" s="5"/>
      <c r="B1346" s="5"/>
      <c r="C1346" s="9"/>
      <c r="D1346" s="9"/>
      <c r="E1346" s="13"/>
      <c r="F1346" s="15" t="s">
        <v>1073</v>
      </c>
      <c r="G1346" s="5"/>
      <c r="H1346" s="5"/>
      <c r="I1346" s="10"/>
      <c r="J1346" s="1"/>
      <c r="K1346" s="5"/>
      <c r="L1346" s="7">
        <f>SUBTOTAL(9,L1334:L1345)</f>
        <v>187</v>
      </c>
      <c r="M1346" s="8">
        <f>SUBTOTAL(9,M1334:M1345)</f>
        <v>5551113.9000000004</v>
      </c>
      <c r="O1346" s="12" t="s">
        <v>1269</v>
      </c>
    </row>
    <row r="1347" spans="1:15" ht="15.4" customHeight="1" outlineLevel="2">
      <c r="A1347" s="5" t="s">
        <v>7</v>
      </c>
      <c r="B1347" s="5" t="s">
        <v>411</v>
      </c>
      <c r="C1347" s="9">
        <v>252864</v>
      </c>
      <c r="D1347" s="9">
        <v>0</v>
      </c>
      <c r="E1347" s="13">
        <v>2528640</v>
      </c>
      <c r="F1347" s="9">
        <v>3681574</v>
      </c>
      <c r="G1347" s="5" t="s">
        <v>173</v>
      </c>
      <c r="H1347" s="5" t="s">
        <v>172</v>
      </c>
      <c r="I1347" s="10">
        <v>37986</v>
      </c>
      <c r="J1347" s="1" t="s">
        <v>462</v>
      </c>
      <c r="K1347" s="5" t="s">
        <v>12</v>
      </c>
      <c r="L1347" s="7">
        <v>2</v>
      </c>
      <c r="M1347" s="8">
        <v>35240.49</v>
      </c>
      <c r="O1347" s="12" t="s">
        <v>1269</v>
      </c>
    </row>
    <row r="1348" spans="1:15" ht="15.4" customHeight="1" outlineLevel="2">
      <c r="A1348" s="5" t="s">
        <v>7</v>
      </c>
      <c r="B1348" s="5" t="s">
        <v>411</v>
      </c>
      <c r="C1348" s="9">
        <v>252638</v>
      </c>
      <c r="D1348" s="9">
        <v>0</v>
      </c>
      <c r="E1348" s="13">
        <v>2526380</v>
      </c>
      <c r="F1348" s="9">
        <v>3681574</v>
      </c>
      <c r="G1348" s="5" t="s">
        <v>105</v>
      </c>
      <c r="H1348" s="5" t="s">
        <v>106</v>
      </c>
      <c r="I1348" s="10">
        <v>37621</v>
      </c>
      <c r="J1348" s="1" t="s">
        <v>462</v>
      </c>
      <c r="K1348" s="5" t="s">
        <v>12</v>
      </c>
      <c r="L1348" s="7">
        <v>2</v>
      </c>
      <c r="M1348" s="8">
        <v>56464.74</v>
      </c>
      <c r="O1348" s="12" t="s">
        <v>1269</v>
      </c>
    </row>
    <row r="1349" spans="1:15" ht="15.4" customHeight="1" outlineLevel="2">
      <c r="A1349" s="5" t="s">
        <v>7</v>
      </c>
      <c r="B1349" s="5" t="s">
        <v>411</v>
      </c>
      <c r="C1349" s="9">
        <v>252412</v>
      </c>
      <c r="D1349" s="9">
        <v>0</v>
      </c>
      <c r="E1349" s="13">
        <v>2524120</v>
      </c>
      <c r="F1349" s="9">
        <v>3681574</v>
      </c>
      <c r="G1349" s="5" t="s">
        <v>20</v>
      </c>
      <c r="H1349" s="5" t="s">
        <v>21</v>
      </c>
      <c r="I1349" s="10">
        <v>42369</v>
      </c>
      <c r="J1349" s="1" t="s">
        <v>462</v>
      </c>
      <c r="K1349" s="5" t="s">
        <v>12</v>
      </c>
      <c r="L1349" s="7">
        <v>2</v>
      </c>
      <c r="M1349" s="8">
        <v>117551.31</v>
      </c>
      <c r="O1349" s="12" t="s">
        <v>1269</v>
      </c>
    </row>
    <row r="1350" spans="1:15" ht="15.4" customHeight="1" outlineLevel="2">
      <c r="A1350" s="5" t="s">
        <v>7</v>
      </c>
      <c r="B1350" s="5" t="s">
        <v>411</v>
      </c>
      <c r="C1350" s="9">
        <v>253316</v>
      </c>
      <c r="D1350" s="9">
        <v>0</v>
      </c>
      <c r="E1350" s="13">
        <v>2533160</v>
      </c>
      <c r="F1350" s="9">
        <v>3681574</v>
      </c>
      <c r="G1350" s="5" t="s">
        <v>110</v>
      </c>
      <c r="H1350" s="5" t="s">
        <v>111</v>
      </c>
      <c r="I1350" s="10">
        <v>37986</v>
      </c>
      <c r="J1350" s="1" t="s">
        <v>462</v>
      </c>
      <c r="K1350" s="5" t="s">
        <v>12</v>
      </c>
      <c r="L1350" s="7">
        <v>3</v>
      </c>
      <c r="M1350" s="8">
        <v>76611.88</v>
      </c>
      <c r="O1350" s="12" t="s">
        <v>1269</v>
      </c>
    </row>
    <row r="1351" spans="1:15" ht="15.4" customHeight="1" outlineLevel="2">
      <c r="A1351" s="5" t="s">
        <v>7</v>
      </c>
      <c r="B1351" s="5" t="s">
        <v>411</v>
      </c>
      <c r="C1351" s="9">
        <v>3311654</v>
      </c>
      <c r="D1351" s="9">
        <v>0</v>
      </c>
      <c r="E1351" s="13">
        <v>33116540</v>
      </c>
      <c r="F1351" s="9">
        <v>3681574</v>
      </c>
      <c r="G1351" s="5" t="s">
        <v>160</v>
      </c>
      <c r="H1351" s="5" t="s">
        <v>161</v>
      </c>
      <c r="I1351" s="10">
        <v>43465</v>
      </c>
      <c r="J1351" s="1" t="s">
        <v>462</v>
      </c>
      <c r="K1351" s="5" t="s">
        <v>12</v>
      </c>
      <c r="L1351" s="7">
        <v>5</v>
      </c>
      <c r="M1351" s="8">
        <v>91708.479999999996</v>
      </c>
      <c r="O1351" s="12" t="s">
        <v>1269</v>
      </c>
    </row>
    <row r="1352" spans="1:15" ht="15.4" customHeight="1" outlineLevel="2">
      <c r="A1352" s="5" t="s">
        <v>7</v>
      </c>
      <c r="B1352" s="5" t="s">
        <v>411</v>
      </c>
      <c r="C1352" s="9">
        <v>251508</v>
      </c>
      <c r="D1352" s="9">
        <v>0</v>
      </c>
      <c r="E1352" s="13">
        <v>2515080</v>
      </c>
      <c r="F1352" s="9">
        <v>3681574</v>
      </c>
      <c r="G1352" s="5" t="s">
        <v>53</v>
      </c>
      <c r="H1352" s="5" t="s">
        <v>54</v>
      </c>
      <c r="I1352" s="10">
        <v>39447</v>
      </c>
      <c r="J1352" s="1" t="s">
        <v>462</v>
      </c>
      <c r="K1352" s="5" t="s">
        <v>12</v>
      </c>
      <c r="L1352" s="7">
        <v>5</v>
      </c>
      <c r="M1352" s="8">
        <v>174012.46</v>
      </c>
      <c r="O1352" s="12" t="s">
        <v>1269</v>
      </c>
    </row>
    <row r="1353" spans="1:15" ht="15.4" customHeight="1" outlineLevel="2">
      <c r="A1353" s="5" t="s">
        <v>7</v>
      </c>
      <c r="B1353" s="5" t="s">
        <v>411</v>
      </c>
      <c r="C1353" s="9">
        <v>253768</v>
      </c>
      <c r="D1353" s="9">
        <v>0</v>
      </c>
      <c r="E1353" s="13">
        <v>2537680</v>
      </c>
      <c r="F1353" s="9">
        <v>3681574</v>
      </c>
      <c r="G1353" s="5" t="s">
        <v>103</v>
      </c>
      <c r="H1353" s="5" t="s">
        <v>104</v>
      </c>
      <c r="I1353" s="10">
        <v>36891</v>
      </c>
      <c r="J1353" s="1" t="s">
        <v>462</v>
      </c>
      <c r="K1353" s="5" t="s">
        <v>12</v>
      </c>
      <c r="L1353" s="7">
        <v>6</v>
      </c>
      <c r="M1353" s="8">
        <v>201690.37</v>
      </c>
      <c r="O1353" s="12" t="s">
        <v>1269</v>
      </c>
    </row>
    <row r="1354" spans="1:15" ht="15.4" customHeight="1" outlineLevel="2">
      <c r="A1354" s="5" t="s">
        <v>7</v>
      </c>
      <c r="B1354" s="5" t="s">
        <v>411</v>
      </c>
      <c r="C1354" s="9">
        <v>250376</v>
      </c>
      <c r="D1354" s="9">
        <v>0</v>
      </c>
      <c r="E1354" s="13">
        <v>2503760</v>
      </c>
      <c r="F1354" s="9">
        <v>3681574</v>
      </c>
      <c r="G1354" s="5" t="s">
        <v>64</v>
      </c>
      <c r="H1354" s="5" t="s">
        <v>65</v>
      </c>
      <c r="I1354" s="10">
        <v>37986</v>
      </c>
      <c r="J1354" s="1" t="s">
        <v>462</v>
      </c>
      <c r="K1354" s="5" t="s">
        <v>12</v>
      </c>
      <c r="L1354" s="7">
        <v>10</v>
      </c>
      <c r="M1354" s="8">
        <v>415947.76</v>
      </c>
      <c r="O1354" s="12" t="s">
        <v>1269</v>
      </c>
    </row>
    <row r="1355" spans="1:15" ht="15.4" customHeight="1" outlineLevel="2">
      <c r="A1355" s="5" t="s">
        <v>7</v>
      </c>
      <c r="B1355" s="5" t="s">
        <v>411</v>
      </c>
      <c r="C1355" s="9">
        <v>251960</v>
      </c>
      <c r="D1355" s="9">
        <v>0</v>
      </c>
      <c r="E1355" s="13">
        <v>2519600</v>
      </c>
      <c r="F1355" s="9">
        <v>3681574</v>
      </c>
      <c r="G1355" s="5" t="s">
        <v>166</v>
      </c>
      <c r="H1355" s="5" t="s">
        <v>167</v>
      </c>
      <c r="I1355" s="10">
        <v>36891</v>
      </c>
      <c r="J1355" s="1" t="s">
        <v>462</v>
      </c>
      <c r="K1355" s="5" t="s">
        <v>12</v>
      </c>
      <c r="L1355" s="7">
        <v>12</v>
      </c>
      <c r="M1355" s="8">
        <v>469044.91</v>
      </c>
      <c r="O1355" s="12" t="s">
        <v>1269</v>
      </c>
    </row>
    <row r="1356" spans="1:15" ht="15.4" customHeight="1" outlineLevel="2">
      <c r="A1356" s="5" t="s">
        <v>7</v>
      </c>
      <c r="B1356" s="5" t="s">
        <v>411</v>
      </c>
      <c r="C1356" s="9">
        <v>253090</v>
      </c>
      <c r="D1356" s="9">
        <v>0</v>
      </c>
      <c r="E1356" s="13">
        <v>2530900</v>
      </c>
      <c r="F1356" s="9">
        <v>3681574</v>
      </c>
      <c r="G1356" s="5" t="s">
        <v>155</v>
      </c>
      <c r="H1356" s="5" t="s">
        <v>156</v>
      </c>
      <c r="I1356" s="10">
        <v>36799</v>
      </c>
      <c r="J1356" s="1" t="s">
        <v>462</v>
      </c>
      <c r="K1356" s="5" t="s">
        <v>12</v>
      </c>
      <c r="L1356" s="7">
        <v>16</v>
      </c>
      <c r="M1356" s="8">
        <v>333492.71000000002</v>
      </c>
      <c r="O1356" s="12" t="s">
        <v>1269</v>
      </c>
    </row>
    <row r="1357" spans="1:15" ht="15.4" customHeight="1" outlineLevel="2">
      <c r="A1357" s="5" t="s">
        <v>7</v>
      </c>
      <c r="B1357" s="5" t="s">
        <v>411</v>
      </c>
      <c r="C1357" s="9">
        <v>251280</v>
      </c>
      <c r="D1357" s="9">
        <v>0</v>
      </c>
      <c r="E1357" s="13">
        <v>2512800</v>
      </c>
      <c r="F1357" s="9">
        <v>3681574</v>
      </c>
      <c r="G1357" s="5" t="s">
        <v>176</v>
      </c>
      <c r="H1357" s="5" t="s">
        <v>177</v>
      </c>
      <c r="I1357" s="10">
        <v>37256</v>
      </c>
      <c r="J1357" s="1" t="s">
        <v>462</v>
      </c>
      <c r="K1357" s="5" t="s">
        <v>12</v>
      </c>
      <c r="L1357" s="7">
        <v>30</v>
      </c>
      <c r="M1357" s="8">
        <v>1056909.18</v>
      </c>
      <c r="O1357" s="12" t="s">
        <v>1269</v>
      </c>
    </row>
    <row r="1358" spans="1:15" ht="15.4" customHeight="1" outlineLevel="2">
      <c r="A1358" s="5" t="s">
        <v>7</v>
      </c>
      <c r="B1358" s="5" t="s">
        <v>411</v>
      </c>
      <c r="C1358" s="9">
        <v>250602</v>
      </c>
      <c r="D1358" s="9">
        <v>0</v>
      </c>
      <c r="E1358" s="13">
        <v>2506020</v>
      </c>
      <c r="F1358" s="9">
        <v>3681574</v>
      </c>
      <c r="G1358" s="5" t="s">
        <v>9</v>
      </c>
      <c r="H1358" s="5" t="s">
        <v>94</v>
      </c>
      <c r="I1358" s="10">
        <v>36160</v>
      </c>
      <c r="J1358" s="1" t="s">
        <v>462</v>
      </c>
      <c r="K1358" s="5" t="s">
        <v>12</v>
      </c>
      <c r="L1358" s="7">
        <v>91</v>
      </c>
      <c r="M1358" s="8">
        <v>2537028.12</v>
      </c>
      <c r="O1358" s="12" t="s">
        <v>1269</v>
      </c>
    </row>
    <row r="1359" spans="1:15" ht="15.4" customHeight="1" outlineLevel="1">
      <c r="A1359" s="5"/>
      <c r="B1359" s="5"/>
      <c r="C1359" s="9"/>
      <c r="D1359" s="9"/>
      <c r="E1359" s="13"/>
      <c r="F1359" s="15" t="s">
        <v>1074</v>
      </c>
      <c r="G1359" s="5"/>
      <c r="H1359" s="5"/>
      <c r="I1359" s="10"/>
      <c r="J1359" s="1"/>
      <c r="K1359" s="5"/>
      <c r="L1359" s="7">
        <f>SUBTOTAL(9,L1347:L1358)</f>
        <v>184</v>
      </c>
      <c r="M1359" s="8">
        <f>SUBTOTAL(9,M1347:M1358)</f>
        <v>5565702.4100000001</v>
      </c>
      <c r="O1359" s="12" t="s">
        <v>1269</v>
      </c>
    </row>
    <row r="1360" spans="1:15" ht="15.4" customHeight="1" outlineLevel="2">
      <c r="A1360" s="5" t="s">
        <v>7</v>
      </c>
      <c r="B1360" s="5" t="s">
        <v>411</v>
      </c>
      <c r="C1360" s="9">
        <v>253091</v>
      </c>
      <c r="D1360" s="9">
        <v>0</v>
      </c>
      <c r="E1360" s="13">
        <v>2530910</v>
      </c>
      <c r="F1360" s="9">
        <v>3681576</v>
      </c>
      <c r="G1360" s="5" t="s">
        <v>155</v>
      </c>
      <c r="H1360" s="5" t="s">
        <v>156</v>
      </c>
      <c r="I1360" s="10">
        <v>36160</v>
      </c>
      <c r="J1360" s="1" t="s">
        <v>491</v>
      </c>
      <c r="K1360" s="5" t="s">
        <v>12</v>
      </c>
      <c r="L1360" s="7">
        <v>1</v>
      </c>
      <c r="M1360" s="8">
        <v>48120.66</v>
      </c>
      <c r="O1360" s="12" t="s">
        <v>1269</v>
      </c>
    </row>
    <row r="1361" spans="1:15" ht="15.4" customHeight="1" outlineLevel="2">
      <c r="A1361" s="5" t="s">
        <v>7</v>
      </c>
      <c r="B1361" s="5" t="s">
        <v>411</v>
      </c>
      <c r="C1361" s="9">
        <v>3311655</v>
      </c>
      <c r="D1361" s="9">
        <v>0</v>
      </c>
      <c r="E1361" s="13">
        <v>33116550</v>
      </c>
      <c r="F1361" s="9">
        <v>3681576</v>
      </c>
      <c r="G1361" s="5" t="s">
        <v>160</v>
      </c>
      <c r="H1361" s="5" t="s">
        <v>161</v>
      </c>
      <c r="I1361" s="10">
        <v>43465</v>
      </c>
      <c r="J1361" s="1" t="s">
        <v>491</v>
      </c>
      <c r="K1361" s="5" t="s">
        <v>12</v>
      </c>
      <c r="L1361" s="7">
        <v>2</v>
      </c>
      <c r="M1361" s="8">
        <v>96241.31</v>
      </c>
      <c r="O1361" s="12" t="s">
        <v>1269</v>
      </c>
    </row>
    <row r="1362" spans="1:15" ht="15.4" customHeight="1" outlineLevel="2">
      <c r="A1362" s="5" t="s">
        <v>7</v>
      </c>
      <c r="B1362" s="5" t="s">
        <v>411</v>
      </c>
      <c r="C1362" s="9">
        <v>250603</v>
      </c>
      <c r="D1362" s="9">
        <v>0</v>
      </c>
      <c r="E1362" s="13">
        <v>2506030</v>
      </c>
      <c r="F1362" s="9">
        <v>3681576</v>
      </c>
      <c r="G1362" s="5" t="s">
        <v>9</v>
      </c>
      <c r="H1362" s="5" t="s">
        <v>94</v>
      </c>
      <c r="I1362" s="10">
        <v>36160</v>
      </c>
      <c r="J1362" s="1" t="s">
        <v>491</v>
      </c>
      <c r="K1362" s="5" t="s">
        <v>12</v>
      </c>
      <c r="L1362" s="7">
        <v>2</v>
      </c>
      <c r="M1362" s="8">
        <v>96241.32</v>
      </c>
      <c r="O1362" s="12" t="s">
        <v>1269</v>
      </c>
    </row>
    <row r="1363" spans="1:15" ht="15.4" customHeight="1" outlineLevel="1">
      <c r="A1363" s="5"/>
      <c r="B1363" s="5"/>
      <c r="C1363" s="9"/>
      <c r="D1363" s="9"/>
      <c r="E1363" s="13"/>
      <c r="F1363" s="15" t="s">
        <v>1075</v>
      </c>
      <c r="G1363" s="5"/>
      <c r="H1363" s="5"/>
      <c r="I1363" s="10"/>
      <c r="J1363" s="1"/>
      <c r="K1363" s="5"/>
      <c r="L1363" s="7">
        <f>SUBTOTAL(9,L1360:L1362)</f>
        <v>5</v>
      </c>
      <c r="M1363" s="8">
        <f>SUBTOTAL(9,M1360:M1362)</f>
        <v>240603.29</v>
      </c>
      <c r="O1363" s="12" t="s">
        <v>1269</v>
      </c>
    </row>
    <row r="1364" spans="1:15" ht="15.4" customHeight="1" outlineLevel="2">
      <c r="A1364" s="5" t="s">
        <v>7</v>
      </c>
      <c r="B1364" s="5" t="s">
        <v>411</v>
      </c>
      <c r="C1364" s="9">
        <v>251962</v>
      </c>
      <c r="D1364" s="9">
        <v>0</v>
      </c>
      <c r="E1364" s="13">
        <v>2519620</v>
      </c>
      <c r="F1364" s="9">
        <v>3681577</v>
      </c>
      <c r="G1364" s="5" t="s">
        <v>166</v>
      </c>
      <c r="H1364" s="5" t="s">
        <v>167</v>
      </c>
      <c r="I1364" s="10">
        <v>37621</v>
      </c>
      <c r="J1364" s="1" t="s">
        <v>463</v>
      </c>
      <c r="K1364" s="5" t="s">
        <v>12</v>
      </c>
      <c r="L1364" s="7">
        <v>2</v>
      </c>
      <c r="M1364" s="8">
        <v>13293.36</v>
      </c>
      <c r="O1364" s="12" t="s">
        <v>1269</v>
      </c>
    </row>
    <row r="1365" spans="1:15" ht="15.4" customHeight="1" outlineLevel="2">
      <c r="A1365" s="5" t="s">
        <v>7</v>
      </c>
      <c r="B1365" s="5" t="s">
        <v>411</v>
      </c>
      <c r="C1365" s="9">
        <v>251282</v>
      </c>
      <c r="D1365" s="9">
        <v>0</v>
      </c>
      <c r="E1365" s="13">
        <v>2512820</v>
      </c>
      <c r="F1365" s="9">
        <v>3681577</v>
      </c>
      <c r="G1365" s="5" t="s">
        <v>176</v>
      </c>
      <c r="H1365" s="5" t="s">
        <v>177</v>
      </c>
      <c r="I1365" s="10">
        <v>37621</v>
      </c>
      <c r="J1365" s="1" t="s">
        <v>463</v>
      </c>
      <c r="K1365" s="5" t="s">
        <v>12</v>
      </c>
      <c r="L1365" s="7">
        <v>3</v>
      </c>
      <c r="M1365" s="8">
        <v>19684.77</v>
      </c>
      <c r="O1365" s="12" t="s">
        <v>1269</v>
      </c>
    </row>
    <row r="1366" spans="1:15" ht="15.4" customHeight="1" outlineLevel="2">
      <c r="A1366" s="5" t="s">
        <v>7</v>
      </c>
      <c r="B1366" s="5" t="s">
        <v>411</v>
      </c>
      <c r="C1366" s="9">
        <v>3311656</v>
      </c>
      <c r="D1366" s="9">
        <v>0</v>
      </c>
      <c r="E1366" s="13">
        <v>33116560</v>
      </c>
      <c r="F1366" s="9">
        <v>3681577</v>
      </c>
      <c r="G1366" s="5" t="s">
        <v>160</v>
      </c>
      <c r="H1366" s="5" t="s">
        <v>161</v>
      </c>
      <c r="I1366" s="10">
        <v>43465</v>
      </c>
      <c r="J1366" s="1" t="s">
        <v>463</v>
      </c>
      <c r="K1366" s="5" t="s">
        <v>12</v>
      </c>
      <c r="L1366" s="7">
        <v>3</v>
      </c>
      <c r="M1366" s="8">
        <v>41630.61</v>
      </c>
      <c r="O1366" s="12" t="s">
        <v>1269</v>
      </c>
    </row>
    <row r="1367" spans="1:15" ht="15.4" customHeight="1" outlineLevel="2">
      <c r="A1367" s="5" t="s">
        <v>7</v>
      </c>
      <c r="B1367" s="5" t="s">
        <v>411</v>
      </c>
      <c r="C1367" s="9">
        <v>252640</v>
      </c>
      <c r="D1367" s="9">
        <v>0</v>
      </c>
      <c r="E1367" s="13">
        <v>2526400</v>
      </c>
      <c r="F1367" s="9">
        <v>3681577</v>
      </c>
      <c r="G1367" s="5" t="s">
        <v>105</v>
      </c>
      <c r="H1367" s="5" t="s">
        <v>106</v>
      </c>
      <c r="I1367" s="10">
        <v>36891</v>
      </c>
      <c r="J1367" s="1" t="s">
        <v>463</v>
      </c>
      <c r="K1367" s="5" t="s">
        <v>12</v>
      </c>
      <c r="L1367" s="7">
        <v>6</v>
      </c>
      <c r="M1367" s="8">
        <v>21749.31</v>
      </c>
      <c r="O1367" s="12" t="s">
        <v>1269</v>
      </c>
    </row>
    <row r="1368" spans="1:15" ht="15.4" customHeight="1" outlineLevel="2">
      <c r="A1368" s="5" t="s">
        <v>7</v>
      </c>
      <c r="B1368" s="5" t="s">
        <v>411</v>
      </c>
      <c r="C1368" s="9">
        <v>253770</v>
      </c>
      <c r="D1368" s="9">
        <v>0</v>
      </c>
      <c r="E1368" s="13">
        <v>2537700</v>
      </c>
      <c r="F1368" s="9">
        <v>3681577</v>
      </c>
      <c r="G1368" s="5" t="s">
        <v>103</v>
      </c>
      <c r="H1368" s="5" t="s">
        <v>104</v>
      </c>
      <c r="I1368" s="10">
        <v>37621</v>
      </c>
      <c r="J1368" s="1" t="s">
        <v>463</v>
      </c>
      <c r="K1368" s="5" t="s">
        <v>12</v>
      </c>
      <c r="L1368" s="7">
        <v>6</v>
      </c>
      <c r="M1368" s="8">
        <v>27234.99</v>
      </c>
      <c r="O1368" s="12" t="s">
        <v>1269</v>
      </c>
    </row>
    <row r="1369" spans="1:15" ht="15.4" customHeight="1" outlineLevel="2">
      <c r="A1369" s="5" t="s">
        <v>7</v>
      </c>
      <c r="B1369" s="5" t="s">
        <v>411</v>
      </c>
      <c r="C1369" s="9">
        <v>251510</v>
      </c>
      <c r="D1369" s="9">
        <v>0</v>
      </c>
      <c r="E1369" s="13">
        <v>2515100</v>
      </c>
      <c r="F1369" s="9">
        <v>3681577</v>
      </c>
      <c r="G1369" s="5" t="s">
        <v>53</v>
      </c>
      <c r="H1369" s="5" t="s">
        <v>54</v>
      </c>
      <c r="I1369" s="10">
        <v>39082</v>
      </c>
      <c r="J1369" s="1" t="s">
        <v>463</v>
      </c>
      <c r="K1369" s="5" t="s">
        <v>12</v>
      </c>
      <c r="L1369" s="7">
        <v>7</v>
      </c>
      <c r="M1369" s="8">
        <v>38713.9</v>
      </c>
      <c r="O1369" s="12" t="s">
        <v>1269</v>
      </c>
    </row>
    <row r="1370" spans="1:15" ht="15.4" customHeight="1" outlineLevel="2">
      <c r="A1370" s="5" t="s">
        <v>7</v>
      </c>
      <c r="B1370" s="5" t="s">
        <v>411</v>
      </c>
      <c r="C1370" s="9">
        <v>252414</v>
      </c>
      <c r="D1370" s="9">
        <v>0</v>
      </c>
      <c r="E1370" s="13">
        <v>2524140</v>
      </c>
      <c r="F1370" s="9">
        <v>3681577</v>
      </c>
      <c r="G1370" s="5" t="s">
        <v>20</v>
      </c>
      <c r="H1370" s="5" t="s">
        <v>21</v>
      </c>
      <c r="I1370" s="10">
        <v>37986</v>
      </c>
      <c r="J1370" s="1" t="s">
        <v>463</v>
      </c>
      <c r="K1370" s="5" t="s">
        <v>12</v>
      </c>
      <c r="L1370" s="7">
        <v>9</v>
      </c>
      <c r="M1370" s="8">
        <v>35636.519999999997</v>
      </c>
      <c r="O1370" s="12" t="s">
        <v>1269</v>
      </c>
    </row>
    <row r="1371" spans="1:15" ht="15.4" customHeight="1" outlineLevel="2">
      <c r="A1371" s="5" t="s">
        <v>7</v>
      </c>
      <c r="B1371" s="5" t="s">
        <v>411</v>
      </c>
      <c r="C1371" s="9">
        <v>253318</v>
      </c>
      <c r="D1371" s="9">
        <v>0</v>
      </c>
      <c r="E1371" s="13">
        <v>2533180</v>
      </c>
      <c r="F1371" s="9">
        <v>3681577</v>
      </c>
      <c r="G1371" s="5" t="s">
        <v>110</v>
      </c>
      <c r="H1371" s="5" t="s">
        <v>111</v>
      </c>
      <c r="I1371" s="10">
        <v>36160</v>
      </c>
      <c r="J1371" s="1" t="s">
        <v>463</v>
      </c>
      <c r="K1371" s="5" t="s">
        <v>12</v>
      </c>
      <c r="L1371" s="7">
        <v>10</v>
      </c>
      <c r="M1371" s="8">
        <v>260395.27</v>
      </c>
      <c r="O1371" s="12" t="s">
        <v>1269</v>
      </c>
    </row>
    <row r="1372" spans="1:15" ht="15.4" customHeight="1" outlineLevel="1">
      <c r="A1372" s="5"/>
      <c r="B1372" s="5"/>
      <c r="C1372" s="9"/>
      <c r="D1372" s="9"/>
      <c r="E1372" s="13"/>
      <c r="F1372" s="15" t="s">
        <v>1076</v>
      </c>
      <c r="G1372" s="5"/>
      <c r="H1372" s="5"/>
      <c r="I1372" s="10"/>
      <c r="J1372" s="1"/>
      <c r="K1372" s="5"/>
      <c r="L1372" s="7">
        <f>SUBTOTAL(9,L1364:L1371)</f>
        <v>46</v>
      </c>
      <c r="M1372" s="8">
        <f>SUBTOTAL(9,M1364:M1371)</f>
        <v>458338.73</v>
      </c>
      <c r="O1372" s="12" t="s">
        <v>1269</v>
      </c>
    </row>
    <row r="1373" spans="1:15" ht="15.4" customHeight="1" outlineLevel="2">
      <c r="A1373" s="5" t="s">
        <v>7</v>
      </c>
      <c r="B1373" s="5" t="s">
        <v>411</v>
      </c>
      <c r="C1373" s="9">
        <v>3311657</v>
      </c>
      <c r="D1373" s="9">
        <v>0</v>
      </c>
      <c r="E1373" s="13">
        <v>33116570</v>
      </c>
      <c r="F1373" s="9">
        <v>3681578</v>
      </c>
      <c r="G1373" s="5" t="s">
        <v>160</v>
      </c>
      <c r="H1373" s="5" t="s">
        <v>161</v>
      </c>
      <c r="I1373" s="10">
        <v>43465</v>
      </c>
      <c r="J1373" s="1" t="s">
        <v>462</v>
      </c>
      <c r="K1373" s="5" t="s">
        <v>12</v>
      </c>
      <c r="L1373" s="7">
        <v>1</v>
      </c>
      <c r="M1373" s="8">
        <v>29021.21</v>
      </c>
      <c r="O1373" s="12" t="s">
        <v>1269</v>
      </c>
    </row>
    <row r="1374" spans="1:15" ht="15.4" customHeight="1" outlineLevel="2">
      <c r="A1374" s="5" t="s">
        <v>7</v>
      </c>
      <c r="B1374" s="5" t="s">
        <v>411</v>
      </c>
      <c r="C1374" s="9">
        <v>251283</v>
      </c>
      <c r="D1374" s="9">
        <v>0</v>
      </c>
      <c r="E1374" s="13">
        <v>2512830</v>
      </c>
      <c r="F1374" s="9">
        <v>3681578</v>
      </c>
      <c r="G1374" s="5" t="s">
        <v>176</v>
      </c>
      <c r="H1374" s="5" t="s">
        <v>177</v>
      </c>
      <c r="I1374" s="10">
        <v>36160</v>
      </c>
      <c r="J1374" s="1" t="s">
        <v>462</v>
      </c>
      <c r="K1374" s="5" t="s">
        <v>12</v>
      </c>
      <c r="L1374" s="7">
        <v>1</v>
      </c>
      <c r="M1374" s="8">
        <v>29021.21</v>
      </c>
      <c r="O1374" s="12" t="s">
        <v>1269</v>
      </c>
    </row>
    <row r="1375" spans="1:15" ht="15.4" customHeight="1" outlineLevel="2">
      <c r="A1375" s="5" t="s">
        <v>7</v>
      </c>
      <c r="B1375" s="5" t="s">
        <v>411</v>
      </c>
      <c r="C1375" s="9">
        <v>252867</v>
      </c>
      <c r="D1375" s="9">
        <v>0</v>
      </c>
      <c r="E1375" s="13">
        <v>2528670</v>
      </c>
      <c r="F1375" s="9">
        <v>3681578</v>
      </c>
      <c r="G1375" s="5" t="s">
        <v>173</v>
      </c>
      <c r="H1375" s="5" t="s">
        <v>172</v>
      </c>
      <c r="I1375" s="10">
        <v>36160</v>
      </c>
      <c r="J1375" s="1" t="s">
        <v>462</v>
      </c>
      <c r="K1375" s="5" t="s">
        <v>12</v>
      </c>
      <c r="L1375" s="7">
        <v>1</v>
      </c>
      <c r="M1375" s="8">
        <v>29021.21</v>
      </c>
      <c r="O1375" s="12" t="s">
        <v>1269</v>
      </c>
    </row>
    <row r="1376" spans="1:15" ht="15.4" customHeight="1" outlineLevel="2">
      <c r="A1376" s="5" t="s">
        <v>7</v>
      </c>
      <c r="B1376" s="5" t="s">
        <v>411</v>
      </c>
      <c r="C1376" s="9">
        <v>253093</v>
      </c>
      <c r="D1376" s="9">
        <v>0</v>
      </c>
      <c r="E1376" s="13">
        <v>2530930</v>
      </c>
      <c r="F1376" s="9">
        <v>3681578</v>
      </c>
      <c r="G1376" s="5" t="s">
        <v>155</v>
      </c>
      <c r="H1376" s="5" t="s">
        <v>156</v>
      </c>
      <c r="I1376" s="10">
        <v>36160</v>
      </c>
      <c r="J1376" s="1" t="s">
        <v>462</v>
      </c>
      <c r="K1376" s="5" t="s">
        <v>12</v>
      </c>
      <c r="L1376" s="7">
        <v>1</v>
      </c>
      <c r="M1376" s="8">
        <v>29021.21</v>
      </c>
      <c r="O1376" s="12" t="s">
        <v>1269</v>
      </c>
    </row>
    <row r="1377" spans="1:15" ht="15.4" customHeight="1" outlineLevel="2">
      <c r="A1377" s="5" t="s">
        <v>7</v>
      </c>
      <c r="B1377" s="5" t="s">
        <v>411</v>
      </c>
      <c r="C1377" s="9">
        <v>251963</v>
      </c>
      <c r="D1377" s="9">
        <v>0</v>
      </c>
      <c r="E1377" s="13">
        <v>2519630</v>
      </c>
      <c r="F1377" s="9">
        <v>3681578</v>
      </c>
      <c r="G1377" s="5" t="s">
        <v>166</v>
      </c>
      <c r="H1377" s="5" t="s">
        <v>167</v>
      </c>
      <c r="I1377" s="10">
        <v>36160</v>
      </c>
      <c r="J1377" s="1" t="s">
        <v>462</v>
      </c>
      <c r="K1377" s="5" t="s">
        <v>12</v>
      </c>
      <c r="L1377" s="7">
        <v>3</v>
      </c>
      <c r="M1377" s="8">
        <v>87063.64</v>
      </c>
      <c r="O1377" s="12" t="s">
        <v>1269</v>
      </c>
    </row>
    <row r="1378" spans="1:15" ht="15.4" customHeight="1" outlineLevel="2">
      <c r="A1378" s="5" t="s">
        <v>7</v>
      </c>
      <c r="B1378" s="5" t="s">
        <v>411</v>
      </c>
      <c r="C1378" s="9">
        <v>252641</v>
      </c>
      <c r="D1378" s="9">
        <v>0</v>
      </c>
      <c r="E1378" s="13">
        <v>2526410</v>
      </c>
      <c r="F1378" s="9">
        <v>3681578</v>
      </c>
      <c r="G1378" s="5" t="s">
        <v>105</v>
      </c>
      <c r="H1378" s="5" t="s">
        <v>106</v>
      </c>
      <c r="I1378" s="10">
        <v>36160</v>
      </c>
      <c r="J1378" s="1" t="s">
        <v>462</v>
      </c>
      <c r="K1378" s="5" t="s">
        <v>12</v>
      </c>
      <c r="L1378" s="7">
        <v>3</v>
      </c>
      <c r="M1378" s="8">
        <v>87063.64</v>
      </c>
      <c r="O1378" s="12" t="s">
        <v>1269</v>
      </c>
    </row>
    <row r="1379" spans="1:15" ht="15.4" customHeight="1" outlineLevel="2">
      <c r="A1379" s="5" t="s">
        <v>7</v>
      </c>
      <c r="B1379" s="5" t="s">
        <v>411</v>
      </c>
      <c r="C1379" s="9">
        <v>253771</v>
      </c>
      <c r="D1379" s="9">
        <v>0</v>
      </c>
      <c r="E1379" s="13">
        <v>2537710</v>
      </c>
      <c r="F1379" s="9">
        <v>3681578</v>
      </c>
      <c r="G1379" s="5" t="s">
        <v>103</v>
      </c>
      <c r="H1379" s="5" t="s">
        <v>104</v>
      </c>
      <c r="I1379" s="10">
        <v>36160</v>
      </c>
      <c r="J1379" s="1" t="s">
        <v>462</v>
      </c>
      <c r="K1379" s="5" t="s">
        <v>12</v>
      </c>
      <c r="L1379" s="7">
        <v>4</v>
      </c>
      <c r="M1379" s="8">
        <v>168009.66</v>
      </c>
      <c r="O1379" s="12" t="s">
        <v>1269</v>
      </c>
    </row>
    <row r="1380" spans="1:15" ht="15.4" customHeight="1" outlineLevel="2">
      <c r="A1380" s="5" t="s">
        <v>7</v>
      </c>
      <c r="B1380" s="5" t="s">
        <v>411</v>
      </c>
      <c r="C1380" s="9">
        <v>250605</v>
      </c>
      <c r="D1380" s="9">
        <v>0</v>
      </c>
      <c r="E1380" s="13">
        <v>2506050</v>
      </c>
      <c r="F1380" s="9">
        <v>3681578</v>
      </c>
      <c r="G1380" s="5" t="s">
        <v>9</v>
      </c>
      <c r="H1380" s="5" t="s">
        <v>94</v>
      </c>
      <c r="I1380" s="10">
        <v>36160</v>
      </c>
      <c r="J1380" s="1" t="s">
        <v>462</v>
      </c>
      <c r="K1380" s="5" t="s">
        <v>12</v>
      </c>
      <c r="L1380" s="7">
        <v>17</v>
      </c>
      <c r="M1380" s="8">
        <v>493360.6</v>
      </c>
      <c r="O1380" s="12" t="s">
        <v>1269</v>
      </c>
    </row>
    <row r="1381" spans="1:15" ht="15.4" customHeight="1" outlineLevel="1">
      <c r="A1381" s="5"/>
      <c r="B1381" s="5"/>
      <c r="C1381" s="9"/>
      <c r="D1381" s="9"/>
      <c r="E1381" s="13"/>
      <c r="F1381" s="15" t="s">
        <v>1077</v>
      </c>
      <c r="G1381" s="5"/>
      <c r="H1381" s="5"/>
      <c r="I1381" s="10"/>
      <c r="J1381" s="1"/>
      <c r="K1381" s="5"/>
      <c r="L1381" s="7">
        <f>SUBTOTAL(9,L1373:L1380)</f>
        <v>31</v>
      </c>
      <c r="M1381" s="8">
        <f>SUBTOTAL(9,M1373:M1380)</f>
        <v>951582.38</v>
      </c>
      <c r="O1381" s="12" t="s">
        <v>1269</v>
      </c>
    </row>
    <row r="1382" spans="1:15" ht="15.4" customHeight="1" outlineLevel="2">
      <c r="A1382" s="5" t="s">
        <v>7</v>
      </c>
      <c r="B1382" s="5" t="s">
        <v>411</v>
      </c>
      <c r="C1382" s="9">
        <v>253094</v>
      </c>
      <c r="D1382" s="9">
        <v>0</v>
      </c>
      <c r="E1382" s="13">
        <v>2530940</v>
      </c>
      <c r="F1382" s="9">
        <v>3681579</v>
      </c>
      <c r="G1382" s="5" t="s">
        <v>155</v>
      </c>
      <c r="H1382" s="5" t="s">
        <v>156</v>
      </c>
      <c r="I1382" s="10">
        <v>38717</v>
      </c>
      <c r="J1382" s="1" t="s">
        <v>464</v>
      </c>
      <c r="K1382" s="5" t="s">
        <v>12</v>
      </c>
      <c r="L1382" s="7">
        <v>2</v>
      </c>
      <c r="M1382" s="8">
        <v>18006.18</v>
      </c>
      <c r="O1382" s="12" t="s">
        <v>1269</v>
      </c>
    </row>
    <row r="1383" spans="1:15" ht="15.4" customHeight="1" outlineLevel="2">
      <c r="A1383" s="5" t="s">
        <v>7</v>
      </c>
      <c r="B1383" s="5" t="s">
        <v>411</v>
      </c>
      <c r="C1383" s="9">
        <v>252416</v>
      </c>
      <c r="D1383" s="9">
        <v>0</v>
      </c>
      <c r="E1383" s="13">
        <v>2524160</v>
      </c>
      <c r="F1383" s="9">
        <v>3681579</v>
      </c>
      <c r="G1383" s="5" t="s">
        <v>20</v>
      </c>
      <c r="H1383" s="5" t="s">
        <v>21</v>
      </c>
      <c r="I1383" s="10">
        <v>37986</v>
      </c>
      <c r="J1383" s="1" t="s">
        <v>464</v>
      </c>
      <c r="K1383" s="5" t="s">
        <v>12</v>
      </c>
      <c r="L1383" s="7">
        <v>2</v>
      </c>
      <c r="M1383" s="8">
        <v>19889.41</v>
      </c>
      <c r="O1383" s="12" t="s">
        <v>1269</v>
      </c>
    </row>
    <row r="1384" spans="1:15" ht="15.4" customHeight="1" outlineLevel="2">
      <c r="A1384" s="5" t="s">
        <v>7</v>
      </c>
      <c r="B1384" s="5" t="s">
        <v>411</v>
      </c>
      <c r="C1384" s="9">
        <v>253772</v>
      </c>
      <c r="D1384" s="9">
        <v>0</v>
      </c>
      <c r="E1384" s="13">
        <v>2537720</v>
      </c>
      <c r="F1384" s="9">
        <v>3681579</v>
      </c>
      <c r="G1384" s="5" t="s">
        <v>103</v>
      </c>
      <c r="H1384" s="5" t="s">
        <v>104</v>
      </c>
      <c r="I1384" s="10">
        <v>39082</v>
      </c>
      <c r="J1384" s="1" t="s">
        <v>464</v>
      </c>
      <c r="K1384" s="5" t="s">
        <v>12</v>
      </c>
      <c r="L1384" s="7">
        <v>2</v>
      </c>
      <c r="M1384" s="8">
        <v>27192.74</v>
      </c>
      <c r="O1384" s="12" t="s">
        <v>1269</v>
      </c>
    </row>
    <row r="1385" spans="1:15" ht="15.4" customHeight="1" outlineLevel="2">
      <c r="A1385" s="5" t="s">
        <v>7</v>
      </c>
      <c r="B1385" s="5" t="s">
        <v>411</v>
      </c>
      <c r="C1385" s="9">
        <v>3311658</v>
      </c>
      <c r="D1385" s="9">
        <v>0</v>
      </c>
      <c r="E1385" s="13">
        <v>33116580</v>
      </c>
      <c r="F1385" s="9">
        <v>3681579</v>
      </c>
      <c r="G1385" s="5" t="s">
        <v>160</v>
      </c>
      <c r="H1385" s="5" t="s">
        <v>161</v>
      </c>
      <c r="I1385" s="10">
        <v>43465</v>
      </c>
      <c r="J1385" s="1" t="s">
        <v>464</v>
      </c>
      <c r="K1385" s="5" t="s">
        <v>12</v>
      </c>
      <c r="L1385" s="7">
        <v>2</v>
      </c>
      <c r="M1385" s="8">
        <v>41964.21</v>
      </c>
      <c r="O1385" s="12" t="s">
        <v>1269</v>
      </c>
    </row>
    <row r="1386" spans="1:15" ht="15.4" customHeight="1" outlineLevel="2">
      <c r="A1386" s="5" t="s">
        <v>7</v>
      </c>
      <c r="B1386" s="5" t="s">
        <v>411</v>
      </c>
      <c r="C1386" s="9">
        <v>250606</v>
      </c>
      <c r="D1386" s="9">
        <v>0</v>
      </c>
      <c r="E1386" s="13">
        <v>2506060</v>
      </c>
      <c r="F1386" s="9">
        <v>3681579</v>
      </c>
      <c r="G1386" s="5" t="s">
        <v>9</v>
      </c>
      <c r="H1386" s="5" t="s">
        <v>94</v>
      </c>
      <c r="I1386" s="10">
        <v>37986</v>
      </c>
      <c r="J1386" s="1" t="s">
        <v>464</v>
      </c>
      <c r="K1386" s="5" t="s">
        <v>12</v>
      </c>
      <c r="L1386" s="7">
        <v>3</v>
      </c>
      <c r="M1386" s="8">
        <v>33078.26</v>
      </c>
      <c r="O1386" s="12" t="s">
        <v>1269</v>
      </c>
    </row>
    <row r="1387" spans="1:15" ht="15.4" customHeight="1" outlineLevel="2">
      <c r="A1387" s="5" t="s">
        <v>7</v>
      </c>
      <c r="B1387" s="5" t="s">
        <v>411</v>
      </c>
      <c r="C1387" s="9">
        <v>251284</v>
      </c>
      <c r="D1387" s="9">
        <v>0</v>
      </c>
      <c r="E1387" s="13">
        <v>2512840</v>
      </c>
      <c r="F1387" s="9">
        <v>3681579</v>
      </c>
      <c r="G1387" s="5" t="s">
        <v>176</v>
      </c>
      <c r="H1387" s="5" t="s">
        <v>177</v>
      </c>
      <c r="I1387" s="10">
        <v>40178</v>
      </c>
      <c r="J1387" s="1" t="s">
        <v>464</v>
      </c>
      <c r="K1387" s="5" t="s">
        <v>12</v>
      </c>
      <c r="L1387" s="7">
        <v>3</v>
      </c>
      <c r="M1387" s="8">
        <v>41565.79</v>
      </c>
      <c r="O1387" s="12" t="s">
        <v>1269</v>
      </c>
    </row>
    <row r="1388" spans="1:15" ht="15.4" customHeight="1" outlineLevel="2">
      <c r="A1388" s="5" t="s">
        <v>7</v>
      </c>
      <c r="B1388" s="5" t="s">
        <v>411</v>
      </c>
      <c r="C1388" s="9">
        <v>252642</v>
      </c>
      <c r="D1388" s="9">
        <v>0</v>
      </c>
      <c r="E1388" s="13">
        <v>2526420</v>
      </c>
      <c r="F1388" s="9">
        <v>3681579</v>
      </c>
      <c r="G1388" s="5" t="s">
        <v>105</v>
      </c>
      <c r="H1388" s="5" t="s">
        <v>106</v>
      </c>
      <c r="I1388" s="10">
        <v>39082</v>
      </c>
      <c r="J1388" s="1" t="s">
        <v>464</v>
      </c>
      <c r="K1388" s="5" t="s">
        <v>12</v>
      </c>
      <c r="L1388" s="7">
        <v>3</v>
      </c>
      <c r="M1388" s="8">
        <v>43455.41</v>
      </c>
      <c r="O1388" s="12" t="s">
        <v>1269</v>
      </c>
    </row>
    <row r="1389" spans="1:15" ht="15.4" customHeight="1" outlineLevel="2">
      <c r="A1389" s="5" t="s">
        <v>7</v>
      </c>
      <c r="B1389" s="5" t="s">
        <v>411</v>
      </c>
      <c r="C1389" s="9">
        <v>251964</v>
      </c>
      <c r="D1389" s="9">
        <v>0</v>
      </c>
      <c r="E1389" s="13">
        <v>2519640</v>
      </c>
      <c r="F1389" s="9">
        <v>3681579</v>
      </c>
      <c r="G1389" s="5" t="s">
        <v>166</v>
      </c>
      <c r="H1389" s="5" t="s">
        <v>167</v>
      </c>
      <c r="I1389" s="10">
        <v>39813</v>
      </c>
      <c r="J1389" s="1" t="s">
        <v>464</v>
      </c>
      <c r="K1389" s="5" t="s">
        <v>12</v>
      </c>
      <c r="L1389" s="7">
        <v>5</v>
      </c>
      <c r="M1389" s="8">
        <v>37557.300000000003</v>
      </c>
      <c r="O1389" s="12" t="s">
        <v>1269</v>
      </c>
    </row>
    <row r="1390" spans="1:15" ht="15.4" customHeight="1" outlineLevel="2">
      <c r="A1390" s="5" t="s">
        <v>7</v>
      </c>
      <c r="B1390" s="5" t="s">
        <v>411</v>
      </c>
      <c r="C1390" s="9">
        <v>253320</v>
      </c>
      <c r="D1390" s="9">
        <v>0</v>
      </c>
      <c r="E1390" s="13">
        <v>2533200</v>
      </c>
      <c r="F1390" s="9">
        <v>3681579</v>
      </c>
      <c r="G1390" s="5" t="s">
        <v>110</v>
      </c>
      <c r="H1390" s="5" t="s">
        <v>111</v>
      </c>
      <c r="I1390" s="10">
        <v>36160</v>
      </c>
      <c r="J1390" s="1" t="s">
        <v>464</v>
      </c>
      <c r="K1390" s="5" t="s">
        <v>12</v>
      </c>
      <c r="L1390" s="7">
        <v>11</v>
      </c>
      <c r="M1390" s="8">
        <v>283710.40000000002</v>
      </c>
      <c r="O1390" s="12" t="s">
        <v>1269</v>
      </c>
    </row>
    <row r="1391" spans="1:15" ht="15.4" customHeight="1" outlineLevel="1">
      <c r="A1391" s="5"/>
      <c r="B1391" s="5"/>
      <c r="C1391" s="9"/>
      <c r="D1391" s="9"/>
      <c r="E1391" s="13"/>
      <c r="F1391" s="15" t="s">
        <v>1078</v>
      </c>
      <c r="G1391" s="5"/>
      <c r="H1391" s="5"/>
      <c r="I1391" s="10"/>
      <c r="J1391" s="1"/>
      <c r="K1391" s="5"/>
      <c r="L1391" s="7">
        <f>SUBTOTAL(9,L1382:L1390)</f>
        <v>33</v>
      </c>
      <c r="M1391" s="8">
        <f>SUBTOTAL(9,M1382:M1390)</f>
        <v>546419.70000000007</v>
      </c>
      <c r="O1391" s="12" t="s">
        <v>1269</v>
      </c>
    </row>
    <row r="1392" spans="1:15" ht="15.4" customHeight="1" outlineLevel="2">
      <c r="A1392" s="5" t="s">
        <v>7</v>
      </c>
      <c r="B1392" s="5" t="s">
        <v>411</v>
      </c>
      <c r="C1392" s="9">
        <v>253095</v>
      </c>
      <c r="D1392" s="9">
        <v>0</v>
      </c>
      <c r="E1392" s="13">
        <v>2530950</v>
      </c>
      <c r="F1392" s="9">
        <v>3681580</v>
      </c>
      <c r="G1392" s="5" t="s">
        <v>155</v>
      </c>
      <c r="H1392" s="5" t="s">
        <v>156</v>
      </c>
      <c r="I1392" s="10">
        <v>42369</v>
      </c>
      <c r="J1392" s="1" t="s">
        <v>465</v>
      </c>
      <c r="K1392" s="5" t="s">
        <v>12</v>
      </c>
      <c r="L1392" s="7">
        <v>4</v>
      </c>
      <c r="M1392" s="8">
        <v>62095.59</v>
      </c>
      <c r="O1392" s="12" t="s">
        <v>1269</v>
      </c>
    </row>
    <row r="1393" spans="1:15" ht="15.4" customHeight="1" outlineLevel="2">
      <c r="A1393" s="5" t="s">
        <v>7</v>
      </c>
      <c r="B1393" s="5" t="s">
        <v>411</v>
      </c>
      <c r="C1393" s="9">
        <v>251285</v>
      </c>
      <c r="D1393" s="9">
        <v>0</v>
      </c>
      <c r="E1393" s="13">
        <v>2512850</v>
      </c>
      <c r="F1393" s="9">
        <v>3681580</v>
      </c>
      <c r="G1393" s="5" t="s">
        <v>176</v>
      </c>
      <c r="H1393" s="5" t="s">
        <v>177</v>
      </c>
      <c r="I1393" s="10">
        <v>37621</v>
      </c>
      <c r="J1393" s="1" t="s">
        <v>465</v>
      </c>
      <c r="K1393" s="5" t="s">
        <v>12</v>
      </c>
      <c r="L1393" s="7">
        <v>4</v>
      </c>
      <c r="M1393" s="8">
        <v>123228.17</v>
      </c>
      <c r="O1393" s="12" t="s">
        <v>1269</v>
      </c>
    </row>
    <row r="1394" spans="1:15" ht="15.4" customHeight="1" outlineLevel="2">
      <c r="A1394" s="5" t="s">
        <v>7</v>
      </c>
      <c r="B1394" s="5" t="s">
        <v>411</v>
      </c>
      <c r="C1394" s="9">
        <v>253773</v>
      </c>
      <c r="D1394" s="9">
        <v>0</v>
      </c>
      <c r="E1394" s="13">
        <v>2537730</v>
      </c>
      <c r="F1394" s="9">
        <v>3681580</v>
      </c>
      <c r="G1394" s="5" t="s">
        <v>103</v>
      </c>
      <c r="H1394" s="5" t="s">
        <v>104</v>
      </c>
      <c r="I1394" s="10">
        <v>38717</v>
      </c>
      <c r="J1394" s="1" t="s">
        <v>465</v>
      </c>
      <c r="K1394" s="5" t="s">
        <v>12</v>
      </c>
      <c r="L1394" s="7">
        <v>5</v>
      </c>
      <c r="M1394" s="8">
        <v>56445.72</v>
      </c>
      <c r="O1394" s="12" t="s">
        <v>1269</v>
      </c>
    </row>
    <row r="1395" spans="1:15" ht="15.4" customHeight="1" outlineLevel="2">
      <c r="A1395" s="5" t="s">
        <v>7</v>
      </c>
      <c r="B1395" s="5" t="s">
        <v>411</v>
      </c>
      <c r="C1395" s="9">
        <v>252417</v>
      </c>
      <c r="D1395" s="9">
        <v>0</v>
      </c>
      <c r="E1395" s="13">
        <v>2524170</v>
      </c>
      <c r="F1395" s="9">
        <v>3681580</v>
      </c>
      <c r="G1395" s="5" t="s">
        <v>20</v>
      </c>
      <c r="H1395" s="5" t="s">
        <v>21</v>
      </c>
      <c r="I1395" s="10">
        <v>39447</v>
      </c>
      <c r="J1395" s="1" t="s">
        <v>465</v>
      </c>
      <c r="K1395" s="5" t="s">
        <v>12</v>
      </c>
      <c r="L1395" s="7">
        <v>5</v>
      </c>
      <c r="M1395" s="8">
        <v>58245.55</v>
      </c>
      <c r="O1395" s="12" t="s">
        <v>1269</v>
      </c>
    </row>
    <row r="1396" spans="1:15" ht="15.4" customHeight="1" outlineLevel="2">
      <c r="A1396" s="5" t="s">
        <v>7</v>
      </c>
      <c r="B1396" s="5" t="s">
        <v>411</v>
      </c>
      <c r="C1396" s="9">
        <v>252643</v>
      </c>
      <c r="D1396" s="9">
        <v>0</v>
      </c>
      <c r="E1396" s="13">
        <v>2526430</v>
      </c>
      <c r="F1396" s="9">
        <v>3681580</v>
      </c>
      <c r="G1396" s="5" t="s">
        <v>105</v>
      </c>
      <c r="H1396" s="5" t="s">
        <v>106</v>
      </c>
      <c r="I1396" s="10">
        <v>40178</v>
      </c>
      <c r="J1396" s="1" t="s">
        <v>465</v>
      </c>
      <c r="K1396" s="5" t="s">
        <v>12</v>
      </c>
      <c r="L1396" s="7">
        <v>5</v>
      </c>
      <c r="M1396" s="8">
        <v>75499.570000000007</v>
      </c>
      <c r="O1396" s="12" t="s">
        <v>1269</v>
      </c>
    </row>
    <row r="1397" spans="1:15" ht="15.4" customHeight="1" outlineLevel="2">
      <c r="A1397" s="5" t="s">
        <v>7</v>
      </c>
      <c r="B1397" s="5" t="s">
        <v>411</v>
      </c>
      <c r="C1397" s="9">
        <v>253321</v>
      </c>
      <c r="D1397" s="9">
        <v>0</v>
      </c>
      <c r="E1397" s="13">
        <v>2533210</v>
      </c>
      <c r="F1397" s="9">
        <v>3681580</v>
      </c>
      <c r="G1397" s="5" t="s">
        <v>110</v>
      </c>
      <c r="H1397" s="5" t="s">
        <v>111</v>
      </c>
      <c r="I1397" s="10">
        <v>36160</v>
      </c>
      <c r="J1397" s="1" t="s">
        <v>465</v>
      </c>
      <c r="K1397" s="5" t="s">
        <v>12</v>
      </c>
      <c r="L1397" s="7">
        <v>8</v>
      </c>
      <c r="M1397" s="8">
        <v>376813.96</v>
      </c>
      <c r="O1397" s="12" t="s">
        <v>1269</v>
      </c>
    </row>
    <row r="1398" spans="1:15" ht="15.4" customHeight="1" outlineLevel="2">
      <c r="A1398" s="5" t="s">
        <v>7</v>
      </c>
      <c r="B1398" s="5" t="s">
        <v>411</v>
      </c>
      <c r="C1398" s="9">
        <v>251965</v>
      </c>
      <c r="D1398" s="9">
        <v>0</v>
      </c>
      <c r="E1398" s="13">
        <v>2519650</v>
      </c>
      <c r="F1398" s="9">
        <v>3681580</v>
      </c>
      <c r="G1398" s="5" t="s">
        <v>166</v>
      </c>
      <c r="H1398" s="5" t="s">
        <v>167</v>
      </c>
      <c r="I1398" s="10">
        <v>37621</v>
      </c>
      <c r="J1398" s="1" t="s">
        <v>465</v>
      </c>
      <c r="K1398" s="5" t="s">
        <v>12</v>
      </c>
      <c r="L1398" s="7">
        <v>9</v>
      </c>
      <c r="M1398" s="8">
        <v>107731.41</v>
      </c>
      <c r="O1398" s="12" t="s">
        <v>1269</v>
      </c>
    </row>
    <row r="1399" spans="1:15" ht="15.4" customHeight="1" outlineLevel="2">
      <c r="A1399" s="5" t="s">
        <v>7</v>
      </c>
      <c r="B1399" s="5" t="s">
        <v>411</v>
      </c>
      <c r="C1399" s="9">
        <v>250607</v>
      </c>
      <c r="D1399" s="9">
        <v>0</v>
      </c>
      <c r="E1399" s="13">
        <v>2506070</v>
      </c>
      <c r="F1399" s="9">
        <v>3681580</v>
      </c>
      <c r="G1399" s="5" t="s">
        <v>9</v>
      </c>
      <c r="H1399" s="5" t="s">
        <v>94</v>
      </c>
      <c r="I1399" s="10">
        <v>37986</v>
      </c>
      <c r="J1399" s="1" t="s">
        <v>500</v>
      </c>
      <c r="K1399" s="5" t="s">
        <v>12</v>
      </c>
      <c r="L1399" s="7">
        <v>15</v>
      </c>
      <c r="M1399" s="8">
        <v>262406.93</v>
      </c>
      <c r="O1399" s="12" t="s">
        <v>1269</v>
      </c>
    </row>
    <row r="1400" spans="1:15" ht="15.4" customHeight="1" outlineLevel="2">
      <c r="A1400" s="5" t="s">
        <v>7</v>
      </c>
      <c r="B1400" s="5" t="s">
        <v>411</v>
      </c>
      <c r="C1400" s="9">
        <v>3311992</v>
      </c>
      <c r="D1400" s="9">
        <v>0</v>
      </c>
      <c r="E1400" s="13">
        <v>33119920</v>
      </c>
      <c r="F1400" s="9">
        <v>3681580</v>
      </c>
      <c r="G1400" s="5" t="s">
        <v>160</v>
      </c>
      <c r="H1400" s="5" t="s">
        <v>161</v>
      </c>
      <c r="I1400" s="10">
        <v>43465</v>
      </c>
      <c r="J1400" s="1" t="s">
        <v>545</v>
      </c>
      <c r="K1400" s="5" t="s">
        <v>12</v>
      </c>
      <c r="L1400" s="7">
        <v>2</v>
      </c>
      <c r="M1400" s="8">
        <v>56757.17</v>
      </c>
      <c r="O1400" s="12" t="s">
        <v>1269</v>
      </c>
    </row>
    <row r="1401" spans="1:15" ht="15.4" customHeight="1" outlineLevel="1">
      <c r="A1401" s="5"/>
      <c r="B1401" s="5"/>
      <c r="C1401" s="9"/>
      <c r="D1401" s="9"/>
      <c r="E1401" s="13"/>
      <c r="F1401" s="15" t="s">
        <v>1079</v>
      </c>
      <c r="G1401" s="5"/>
      <c r="H1401" s="5"/>
      <c r="I1401" s="10"/>
      <c r="J1401" s="1"/>
      <c r="K1401" s="5"/>
      <c r="L1401" s="7">
        <f>SUBTOTAL(9,L1392:L1400)</f>
        <v>57</v>
      </c>
      <c r="M1401" s="8">
        <f>SUBTOTAL(9,M1392:M1400)</f>
        <v>1179224.07</v>
      </c>
      <c r="O1401" s="12" t="s">
        <v>1269</v>
      </c>
    </row>
    <row r="1402" spans="1:15" ht="15.4" customHeight="1" outlineLevel="2">
      <c r="A1402" s="5" t="s">
        <v>7</v>
      </c>
      <c r="B1402" s="5" t="s">
        <v>411</v>
      </c>
      <c r="C1402" s="9">
        <v>252418</v>
      </c>
      <c r="D1402" s="9">
        <v>0</v>
      </c>
      <c r="E1402" s="13">
        <v>2524180</v>
      </c>
      <c r="F1402" s="9">
        <v>3681581</v>
      </c>
      <c r="G1402" s="5" t="s">
        <v>20</v>
      </c>
      <c r="H1402" s="5" t="s">
        <v>21</v>
      </c>
      <c r="I1402" s="10">
        <v>39082</v>
      </c>
      <c r="J1402" s="1" t="s">
        <v>466</v>
      </c>
      <c r="K1402" s="5" t="s">
        <v>12</v>
      </c>
      <c r="L1402" s="7">
        <v>1</v>
      </c>
      <c r="M1402" s="8">
        <v>9635.7800000000007</v>
      </c>
      <c r="O1402" s="12" t="s">
        <v>1269</v>
      </c>
    </row>
    <row r="1403" spans="1:15" ht="15.4" customHeight="1" outlineLevel="2">
      <c r="A1403" s="5" t="s">
        <v>7</v>
      </c>
      <c r="B1403" s="5" t="s">
        <v>411</v>
      </c>
      <c r="C1403" s="9">
        <v>253774</v>
      </c>
      <c r="D1403" s="9">
        <v>0</v>
      </c>
      <c r="E1403" s="13">
        <v>2537740</v>
      </c>
      <c r="F1403" s="9">
        <v>3681581</v>
      </c>
      <c r="G1403" s="5" t="s">
        <v>103</v>
      </c>
      <c r="H1403" s="5" t="s">
        <v>104</v>
      </c>
      <c r="I1403" s="10">
        <v>43100</v>
      </c>
      <c r="J1403" s="1" t="s">
        <v>466</v>
      </c>
      <c r="K1403" s="5" t="s">
        <v>12</v>
      </c>
      <c r="L1403" s="7">
        <v>1</v>
      </c>
      <c r="M1403" s="8">
        <v>27983.86</v>
      </c>
      <c r="O1403" s="12" t="s">
        <v>1269</v>
      </c>
    </row>
    <row r="1404" spans="1:15" ht="15.4" customHeight="1" outlineLevel="2">
      <c r="A1404" s="5" t="s">
        <v>7</v>
      </c>
      <c r="B1404" s="5" t="s">
        <v>411</v>
      </c>
      <c r="C1404" s="9">
        <v>3311659</v>
      </c>
      <c r="D1404" s="9">
        <v>0</v>
      </c>
      <c r="E1404" s="13">
        <v>33116590</v>
      </c>
      <c r="F1404" s="9">
        <v>3681581</v>
      </c>
      <c r="G1404" s="5" t="s">
        <v>160</v>
      </c>
      <c r="H1404" s="5" t="s">
        <v>161</v>
      </c>
      <c r="I1404" s="10">
        <v>43465</v>
      </c>
      <c r="J1404" s="1" t="s">
        <v>466</v>
      </c>
      <c r="K1404" s="5" t="s">
        <v>12</v>
      </c>
      <c r="L1404" s="7">
        <v>2</v>
      </c>
      <c r="M1404" s="8">
        <v>13921.65</v>
      </c>
      <c r="O1404" s="12" t="s">
        <v>1269</v>
      </c>
    </row>
    <row r="1405" spans="1:15" ht="15.4" customHeight="1" outlineLevel="2">
      <c r="A1405" s="5" t="s">
        <v>7</v>
      </c>
      <c r="B1405" s="5" t="s">
        <v>411</v>
      </c>
      <c r="C1405" s="9">
        <v>251966</v>
      </c>
      <c r="D1405" s="9">
        <v>0</v>
      </c>
      <c r="E1405" s="13">
        <v>2519660</v>
      </c>
      <c r="F1405" s="9">
        <v>3681581</v>
      </c>
      <c r="G1405" s="5" t="s">
        <v>166</v>
      </c>
      <c r="H1405" s="5" t="s">
        <v>167</v>
      </c>
      <c r="I1405" s="10">
        <v>39447</v>
      </c>
      <c r="J1405" s="1" t="s">
        <v>466</v>
      </c>
      <c r="K1405" s="5" t="s">
        <v>12</v>
      </c>
      <c r="L1405" s="7">
        <v>3</v>
      </c>
      <c r="M1405" s="8">
        <v>52932.84</v>
      </c>
      <c r="O1405" s="12" t="s">
        <v>1269</v>
      </c>
    </row>
    <row r="1406" spans="1:15" ht="15.4" customHeight="1" outlineLevel="2">
      <c r="A1406" s="5" t="s">
        <v>7</v>
      </c>
      <c r="B1406" s="5" t="s">
        <v>411</v>
      </c>
      <c r="C1406" s="9">
        <v>250608</v>
      </c>
      <c r="D1406" s="9">
        <v>0</v>
      </c>
      <c r="E1406" s="13">
        <v>2506080</v>
      </c>
      <c r="F1406" s="9">
        <v>3681581</v>
      </c>
      <c r="G1406" s="5" t="s">
        <v>9</v>
      </c>
      <c r="H1406" s="5" t="s">
        <v>94</v>
      </c>
      <c r="I1406" s="10">
        <v>37621</v>
      </c>
      <c r="J1406" s="1" t="s">
        <v>466</v>
      </c>
      <c r="K1406" s="5" t="s">
        <v>12</v>
      </c>
      <c r="L1406" s="7">
        <v>6</v>
      </c>
      <c r="M1406" s="8">
        <v>101528.1</v>
      </c>
      <c r="O1406" s="12" t="s">
        <v>1269</v>
      </c>
    </row>
    <row r="1407" spans="1:15" ht="15.4" customHeight="1" outlineLevel="2">
      <c r="A1407" s="5" t="s">
        <v>7</v>
      </c>
      <c r="B1407" s="5" t="s">
        <v>411</v>
      </c>
      <c r="C1407" s="9">
        <v>251514</v>
      </c>
      <c r="D1407" s="9">
        <v>0</v>
      </c>
      <c r="E1407" s="13">
        <v>2515140</v>
      </c>
      <c r="F1407" s="9">
        <v>3681581</v>
      </c>
      <c r="G1407" s="5" t="s">
        <v>53</v>
      </c>
      <c r="H1407" s="5" t="s">
        <v>54</v>
      </c>
      <c r="I1407" s="10">
        <v>43465</v>
      </c>
      <c r="J1407" s="1" t="s">
        <v>466</v>
      </c>
      <c r="K1407" s="5" t="s">
        <v>12</v>
      </c>
      <c r="L1407" s="7">
        <v>1</v>
      </c>
      <c r="M1407" s="8">
        <v>26555.18</v>
      </c>
      <c r="O1407" s="12" t="s">
        <v>1269</v>
      </c>
    </row>
    <row r="1408" spans="1:15" ht="15.4" customHeight="1" outlineLevel="1">
      <c r="A1408" s="5"/>
      <c r="B1408" s="5"/>
      <c r="C1408" s="9"/>
      <c r="D1408" s="9"/>
      <c r="E1408" s="13"/>
      <c r="F1408" s="15" t="s">
        <v>1080</v>
      </c>
      <c r="G1408" s="5"/>
      <c r="H1408" s="5"/>
      <c r="I1408" s="10"/>
      <c r="J1408" s="1"/>
      <c r="K1408" s="5"/>
      <c r="L1408" s="7">
        <f>SUBTOTAL(9,L1402:L1407)</f>
        <v>14</v>
      </c>
      <c r="M1408" s="8">
        <f>SUBTOTAL(9,M1402:M1407)</f>
        <v>232557.41</v>
      </c>
      <c r="O1408" s="12" t="s">
        <v>1269</v>
      </c>
    </row>
    <row r="1409" spans="1:15" ht="15.4" customHeight="1" outlineLevel="2">
      <c r="A1409" s="5" t="s">
        <v>7</v>
      </c>
      <c r="B1409" s="5" t="s">
        <v>411</v>
      </c>
      <c r="C1409" s="9">
        <v>252873</v>
      </c>
      <c r="D1409" s="9">
        <v>0</v>
      </c>
      <c r="E1409" s="13">
        <v>2528730</v>
      </c>
      <c r="F1409" s="9">
        <v>3681624</v>
      </c>
      <c r="G1409" s="5" t="s">
        <v>173</v>
      </c>
      <c r="H1409" s="5" t="s">
        <v>172</v>
      </c>
      <c r="I1409" s="10">
        <v>36160</v>
      </c>
      <c r="J1409" s="1" t="s">
        <v>501</v>
      </c>
      <c r="K1409" s="5" t="s">
        <v>12</v>
      </c>
      <c r="L1409" s="7">
        <v>34</v>
      </c>
      <c r="M1409" s="8">
        <v>125097.5</v>
      </c>
      <c r="O1409" s="12" t="s">
        <v>1269</v>
      </c>
    </row>
    <row r="1410" spans="1:15" ht="15.4" customHeight="1" outlineLevel="1">
      <c r="A1410" s="5"/>
      <c r="B1410" s="5"/>
      <c r="C1410" s="9"/>
      <c r="D1410" s="9"/>
      <c r="E1410" s="13"/>
      <c r="F1410" s="15" t="s">
        <v>1081</v>
      </c>
      <c r="G1410" s="5"/>
      <c r="H1410" s="5"/>
      <c r="I1410" s="10"/>
      <c r="J1410" s="1"/>
      <c r="K1410" s="5"/>
      <c r="L1410" s="7">
        <f>SUBTOTAL(9,L1409:L1409)</f>
        <v>34</v>
      </c>
      <c r="M1410" s="8">
        <f>SUBTOTAL(9,M1409:M1409)</f>
        <v>125097.5</v>
      </c>
      <c r="O1410" s="12" t="s">
        <v>1269</v>
      </c>
    </row>
    <row r="1411" spans="1:15" ht="15.4" customHeight="1" outlineLevel="2">
      <c r="A1411" s="5" t="s">
        <v>7</v>
      </c>
      <c r="B1411" s="5" t="s">
        <v>411</v>
      </c>
      <c r="C1411" s="9">
        <v>252874</v>
      </c>
      <c r="D1411" s="9">
        <v>0</v>
      </c>
      <c r="E1411" s="13">
        <v>2528740</v>
      </c>
      <c r="F1411" s="9">
        <v>3681628</v>
      </c>
      <c r="G1411" s="5" t="s">
        <v>173</v>
      </c>
      <c r="H1411" s="5" t="s">
        <v>172</v>
      </c>
      <c r="I1411" s="10">
        <v>36160</v>
      </c>
      <c r="J1411" s="1" t="s">
        <v>501</v>
      </c>
      <c r="K1411" s="5" t="s">
        <v>12</v>
      </c>
      <c r="L1411" s="7">
        <v>19</v>
      </c>
      <c r="M1411" s="8">
        <v>95286.65</v>
      </c>
      <c r="O1411" s="12" t="s">
        <v>1269</v>
      </c>
    </row>
    <row r="1412" spans="1:15" ht="15.4" customHeight="1" outlineLevel="1">
      <c r="A1412" s="5"/>
      <c r="B1412" s="5"/>
      <c r="C1412" s="9"/>
      <c r="D1412" s="9"/>
      <c r="E1412" s="13"/>
      <c r="F1412" s="15" t="s">
        <v>1082</v>
      </c>
      <c r="G1412" s="5"/>
      <c r="H1412" s="5"/>
      <c r="I1412" s="10"/>
      <c r="J1412" s="1"/>
      <c r="K1412" s="5"/>
      <c r="L1412" s="7">
        <f>SUBTOTAL(9,L1411:L1411)</f>
        <v>19</v>
      </c>
      <c r="M1412" s="8">
        <f>SUBTOTAL(9,M1411:M1411)</f>
        <v>95286.65</v>
      </c>
      <c r="O1412" s="12" t="s">
        <v>1269</v>
      </c>
    </row>
    <row r="1413" spans="1:15" ht="15.4" customHeight="1" outlineLevel="2">
      <c r="A1413" s="5" t="s">
        <v>7</v>
      </c>
      <c r="B1413" s="5" t="s">
        <v>411</v>
      </c>
      <c r="C1413" s="9">
        <v>250613</v>
      </c>
      <c r="D1413" s="9">
        <v>0</v>
      </c>
      <c r="E1413" s="13">
        <v>2506130</v>
      </c>
      <c r="F1413" s="9">
        <v>3681650</v>
      </c>
      <c r="G1413" s="5" t="s">
        <v>9</v>
      </c>
      <c r="H1413" s="5" t="s">
        <v>94</v>
      </c>
      <c r="I1413" s="10">
        <v>37621</v>
      </c>
      <c r="J1413" s="1" t="s">
        <v>467</v>
      </c>
      <c r="K1413" s="5" t="s">
        <v>12</v>
      </c>
      <c r="L1413" s="7">
        <v>1</v>
      </c>
      <c r="M1413" s="8">
        <v>8704.42</v>
      </c>
      <c r="O1413" s="12" t="s">
        <v>1269</v>
      </c>
    </row>
    <row r="1414" spans="1:15" ht="15.4" customHeight="1" outlineLevel="2">
      <c r="A1414" s="5" t="s">
        <v>7</v>
      </c>
      <c r="B1414" s="5" t="s">
        <v>411</v>
      </c>
      <c r="C1414" s="9">
        <v>252875</v>
      </c>
      <c r="D1414" s="9">
        <v>0</v>
      </c>
      <c r="E1414" s="13">
        <v>2528750</v>
      </c>
      <c r="F1414" s="9">
        <v>3681650</v>
      </c>
      <c r="G1414" s="5" t="s">
        <v>173</v>
      </c>
      <c r="H1414" s="5" t="s">
        <v>172</v>
      </c>
      <c r="I1414" s="10">
        <v>36160</v>
      </c>
      <c r="J1414" s="1" t="s">
        <v>467</v>
      </c>
      <c r="K1414" s="5" t="s">
        <v>12</v>
      </c>
      <c r="L1414" s="7">
        <v>6</v>
      </c>
      <c r="M1414" s="8">
        <v>20468.580000000002</v>
      </c>
      <c r="O1414" s="12" t="s">
        <v>1269</v>
      </c>
    </row>
    <row r="1415" spans="1:15" ht="15.4" customHeight="1" outlineLevel="1">
      <c r="A1415" s="5"/>
      <c r="B1415" s="5"/>
      <c r="C1415" s="9"/>
      <c r="D1415" s="9"/>
      <c r="E1415" s="13"/>
      <c r="F1415" s="15" t="s">
        <v>1083</v>
      </c>
      <c r="G1415" s="5"/>
      <c r="H1415" s="5"/>
      <c r="I1415" s="10"/>
      <c r="J1415" s="1"/>
      <c r="K1415" s="5"/>
      <c r="L1415" s="7">
        <f>SUBTOTAL(9,L1413:L1414)</f>
        <v>7</v>
      </c>
      <c r="M1415" s="8">
        <f>SUBTOTAL(9,M1413:M1414)</f>
        <v>29173</v>
      </c>
      <c r="O1415" s="12" t="s">
        <v>1269</v>
      </c>
    </row>
    <row r="1416" spans="1:15" ht="15.4" customHeight="1" outlineLevel="2">
      <c r="A1416" s="5" t="s">
        <v>7</v>
      </c>
      <c r="B1416" s="5" t="s">
        <v>411</v>
      </c>
      <c r="C1416" s="9">
        <v>250614</v>
      </c>
      <c r="D1416" s="9">
        <v>0</v>
      </c>
      <c r="E1416" s="13">
        <v>2506140</v>
      </c>
      <c r="F1416" s="9">
        <v>3681652</v>
      </c>
      <c r="G1416" s="5" t="s">
        <v>9</v>
      </c>
      <c r="H1416" s="5" t="s">
        <v>94</v>
      </c>
      <c r="I1416" s="10">
        <v>38717</v>
      </c>
      <c r="J1416" s="1" t="s">
        <v>467</v>
      </c>
      <c r="K1416" s="5" t="s">
        <v>12</v>
      </c>
      <c r="L1416" s="7">
        <v>0</v>
      </c>
      <c r="M1416" s="8">
        <v>120.46</v>
      </c>
      <c r="O1416" s="12" t="s">
        <v>1269</v>
      </c>
    </row>
    <row r="1417" spans="1:15" ht="15.4" customHeight="1" outlineLevel="1">
      <c r="A1417" s="5"/>
      <c r="B1417" s="5"/>
      <c r="C1417" s="9"/>
      <c r="D1417" s="9"/>
      <c r="E1417" s="13"/>
      <c r="F1417" s="15" t="s">
        <v>1084</v>
      </c>
      <c r="G1417" s="5"/>
      <c r="H1417" s="5"/>
      <c r="I1417" s="10"/>
      <c r="J1417" s="1"/>
      <c r="K1417" s="5"/>
      <c r="L1417" s="7">
        <f>SUBTOTAL(9,L1416:L1416)</f>
        <v>0</v>
      </c>
      <c r="M1417" s="8">
        <f>SUBTOTAL(9,M1416:M1416)</f>
        <v>120.46</v>
      </c>
      <c r="O1417" s="12" t="s">
        <v>1269</v>
      </c>
    </row>
    <row r="1418" spans="1:15" ht="15.4" customHeight="1" outlineLevel="2">
      <c r="A1418" s="5" t="s">
        <v>7</v>
      </c>
      <c r="B1418" s="5" t="s">
        <v>411</v>
      </c>
      <c r="C1418" s="9">
        <v>252425</v>
      </c>
      <c r="D1418" s="9">
        <v>0</v>
      </c>
      <c r="E1418" s="13">
        <v>2524250</v>
      </c>
      <c r="F1418" s="9">
        <v>3681654</v>
      </c>
      <c r="G1418" s="5" t="s">
        <v>20</v>
      </c>
      <c r="H1418" s="5" t="s">
        <v>21</v>
      </c>
      <c r="I1418" s="10">
        <v>36160</v>
      </c>
      <c r="J1418" s="1" t="s">
        <v>467</v>
      </c>
      <c r="K1418" s="5" t="s">
        <v>12</v>
      </c>
      <c r="L1418" s="7">
        <v>1</v>
      </c>
      <c r="M1418" s="8">
        <v>3002.75</v>
      </c>
      <c r="O1418" s="12" t="s">
        <v>1269</v>
      </c>
    </row>
    <row r="1419" spans="1:15" ht="15.4" customHeight="1" outlineLevel="2">
      <c r="A1419" s="5" t="s">
        <v>7</v>
      </c>
      <c r="B1419" s="5" t="s">
        <v>411</v>
      </c>
      <c r="C1419" s="9">
        <v>252651</v>
      </c>
      <c r="D1419" s="9">
        <v>0</v>
      </c>
      <c r="E1419" s="13">
        <v>2526510</v>
      </c>
      <c r="F1419" s="9">
        <v>3681654</v>
      </c>
      <c r="G1419" s="5" t="s">
        <v>105</v>
      </c>
      <c r="H1419" s="5" t="s">
        <v>106</v>
      </c>
      <c r="I1419" s="10">
        <v>36160</v>
      </c>
      <c r="J1419" s="1" t="s">
        <v>467</v>
      </c>
      <c r="K1419" s="5" t="s">
        <v>12</v>
      </c>
      <c r="L1419" s="7">
        <v>1</v>
      </c>
      <c r="M1419" s="8">
        <v>3002.75</v>
      </c>
      <c r="O1419" s="12" t="s">
        <v>1269</v>
      </c>
    </row>
    <row r="1420" spans="1:15" ht="15.4" customHeight="1" outlineLevel="2">
      <c r="A1420" s="5" t="s">
        <v>7</v>
      </c>
      <c r="B1420" s="5" t="s">
        <v>411</v>
      </c>
      <c r="C1420" s="9">
        <v>252877</v>
      </c>
      <c r="D1420" s="9">
        <v>0</v>
      </c>
      <c r="E1420" s="13">
        <v>2528770</v>
      </c>
      <c r="F1420" s="9">
        <v>3681654</v>
      </c>
      <c r="G1420" s="5" t="s">
        <v>173</v>
      </c>
      <c r="H1420" s="5" t="s">
        <v>172</v>
      </c>
      <c r="I1420" s="10">
        <v>36160</v>
      </c>
      <c r="J1420" s="1" t="s">
        <v>467</v>
      </c>
      <c r="K1420" s="5" t="s">
        <v>12</v>
      </c>
      <c r="L1420" s="7">
        <v>7</v>
      </c>
      <c r="M1420" s="8">
        <v>21019.25</v>
      </c>
      <c r="O1420" s="12" t="s">
        <v>1269</v>
      </c>
    </row>
    <row r="1421" spans="1:15" ht="15.4" customHeight="1" outlineLevel="1">
      <c r="A1421" s="5"/>
      <c r="B1421" s="5"/>
      <c r="C1421" s="9"/>
      <c r="D1421" s="9"/>
      <c r="E1421" s="13"/>
      <c r="F1421" s="15" t="s">
        <v>1085</v>
      </c>
      <c r="G1421" s="5"/>
      <c r="H1421" s="5"/>
      <c r="I1421" s="10"/>
      <c r="J1421" s="1"/>
      <c r="K1421" s="5"/>
      <c r="L1421" s="7">
        <f>SUBTOTAL(9,L1418:L1420)</f>
        <v>9</v>
      </c>
      <c r="M1421" s="8">
        <f>SUBTOTAL(9,M1418:M1420)</f>
        <v>27024.75</v>
      </c>
      <c r="O1421" s="12" t="s">
        <v>1269</v>
      </c>
    </row>
    <row r="1422" spans="1:15" ht="15.4" customHeight="1" outlineLevel="2">
      <c r="A1422" s="5" t="s">
        <v>7</v>
      </c>
      <c r="B1422" s="5" t="s">
        <v>411</v>
      </c>
      <c r="C1422" s="9">
        <v>250616</v>
      </c>
      <c r="D1422" s="9">
        <v>0</v>
      </c>
      <c r="E1422" s="13">
        <v>2506160</v>
      </c>
      <c r="F1422" s="9">
        <v>3681656</v>
      </c>
      <c r="G1422" s="5" t="s">
        <v>9</v>
      </c>
      <c r="H1422" s="5" t="s">
        <v>94</v>
      </c>
      <c r="I1422" s="10">
        <v>36160</v>
      </c>
      <c r="J1422" s="1" t="s">
        <v>467</v>
      </c>
      <c r="K1422" s="5" t="s">
        <v>12</v>
      </c>
      <c r="L1422" s="7">
        <v>1</v>
      </c>
      <c r="M1422" s="8">
        <v>19533.2</v>
      </c>
      <c r="O1422" s="12" t="s">
        <v>1269</v>
      </c>
    </row>
    <row r="1423" spans="1:15" ht="15.4" customHeight="1" outlineLevel="2">
      <c r="A1423" s="5" t="s">
        <v>7</v>
      </c>
      <c r="B1423" s="5" t="s">
        <v>411</v>
      </c>
      <c r="C1423" s="9">
        <v>252878</v>
      </c>
      <c r="D1423" s="9">
        <v>0</v>
      </c>
      <c r="E1423" s="13">
        <v>2528780</v>
      </c>
      <c r="F1423" s="9">
        <v>3681656</v>
      </c>
      <c r="G1423" s="5" t="s">
        <v>173</v>
      </c>
      <c r="H1423" s="5" t="s">
        <v>172</v>
      </c>
      <c r="I1423" s="10">
        <v>36160</v>
      </c>
      <c r="J1423" s="1" t="s">
        <v>467</v>
      </c>
      <c r="K1423" s="5" t="s">
        <v>12</v>
      </c>
      <c r="L1423" s="7">
        <v>36</v>
      </c>
      <c r="M1423" s="8">
        <v>166478.13</v>
      </c>
      <c r="O1423" s="12" t="s">
        <v>1269</v>
      </c>
    </row>
    <row r="1424" spans="1:15" ht="15.4" customHeight="1" outlineLevel="1">
      <c r="A1424" s="5"/>
      <c r="B1424" s="5"/>
      <c r="C1424" s="9"/>
      <c r="D1424" s="9"/>
      <c r="E1424" s="13"/>
      <c r="F1424" s="15" t="s">
        <v>1086</v>
      </c>
      <c r="G1424" s="5"/>
      <c r="H1424" s="5"/>
      <c r="I1424" s="10"/>
      <c r="J1424" s="1"/>
      <c r="K1424" s="5"/>
      <c r="L1424" s="7">
        <f>SUBTOTAL(9,L1422:L1423)</f>
        <v>37</v>
      </c>
      <c r="M1424" s="8">
        <f>SUBTOTAL(9,M1422:M1423)</f>
        <v>186011.33000000002</v>
      </c>
      <c r="O1424" s="12" t="s">
        <v>1269</v>
      </c>
    </row>
    <row r="1425" spans="1:15" ht="15.4" customHeight="1" outlineLevel="2">
      <c r="A1425" s="5" t="s">
        <v>7</v>
      </c>
      <c r="B1425" s="5" t="s">
        <v>411</v>
      </c>
      <c r="C1425" s="9">
        <v>250617</v>
      </c>
      <c r="D1425" s="9">
        <v>0</v>
      </c>
      <c r="E1425" s="13">
        <v>2506170</v>
      </c>
      <c r="F1425" s="9">
        <v>3681658</v>
      </c>
      <c r="G1425" s="5" t="s">
        <v>9</v>
      </c>
      <c r="H1425" s="5" t="s">
        <v>94</v>
      </c>
      <c r="I1425" s="10">
        <v>36160</v>
      </c>
      <c r="J1425" s="1" t="s">
        <v>467</v>
      </c>
      <c r="K1425" s="5" t="s">
        <v>12</v>
      </c>
      <c r="L1425" s="7">
        <v>3</v>
      </c>
      <c r="M1425" s="8">
        <v>93833.1</v>
      </c>
      <c r="O1425" s="12" t="s">
        <v>1269</v>
      </c>
    </row>
    <row r="1426" spans="1:15" ht="15.4" customHeight="1" outlineLevel="2">
      <c r="A1426" s="5" t="s">
        <v>7</v>
      </c>
      <c r="B1426" s="5" t="s">
        <v>411</v>
      </c>
      <c r="C1426" s="9">
        <v>251749</v>
      </c>
      <c r="D1426" s="9">
        <v>0</v>
      </c>
      <c r="E1426" s="13">
        <v>2517490</v>
      </c>
      <c r="F1426" s="9">
        <v>3681658</v>
      </c>
      <c r="G1426" s="5" t="s">
        <v>126</v>
      </c>
      <c r="H1426" s="5" t="s">
        <v>127</v>
      </c>
      <c r="I1426" s="10">
        <v>36160</v>
      </c>
      <c r="J1426" s="1" t="s">
        <v>467</v>
      </c>
      <c r="K1426" s="5" t="s">
        <v>12</v>
      </c>
      <c r="L1426" s="7">
        <v>4</v>
      </c>
      <c r="M1426" s="8">
        <v>115080.43</v>
      </c>
      <c r="O1426" s="12" t="s">
        <v>1269</v>
      </c>
    </row>
    <row r="1427" spans="1:15" ht="15.4" customHeight="1" outlineLevel="2">
      <c r="A1427" s="5" t="s">
        <v>7</v>
      </c>
      <c r="B1427" s="5" t="s">
        <v>411</v>
      </c>
      <c r="C1427" s="9">
        <v>252879</v>
      </c>
      <c r="D1427" s="9">
        <v>0</v>
      </c>
      <c r="E1427" s="13">
        <v>2528790</v>
      </c>
      <c r="F1427" s="9">
        <v>3681658</v>
      </c>
      <c r="G1427" s="5" t="s">
        <v>173</v>
      </c>
      <c r="H1427" s="5" t="s">
        <v>172</v>
      </c>
      <c r="I1427" s="10">
        <v>36160</v>
      </c>
      <c r="J1427" s="1" t="s">
        <v>467</v>
      </c>
      <c r="K1427" s="5" t="s">
        <v>12</v>
      </c>
      <c r="L1427" s="7">
        <v>61</v>
      </c>
      <c r="M1427" s="8">
        <v>783475.81</v>
      </c>
      <c r="O1427" s="12" t="s">
        <v>1269</v>
      </c>
    </row>
    <row r="1428" spans="1:15" ht="15.4" customHeight="1" outlineLevel="1">
      <c r="A1428" s="5"/>
      <c r="B1428" s="5"/>
      <c r="C1428" s="9"/>
      <c r="D1428" s="9"/>
      <c r="E1428" s="13"/>
      <c r="F1428" s="15" t="s">
        <v>1087</v>
      </c>
      <c r="G1428" s="5"/>
      <c r="H1428" s="5"/>
      <c r="I1428" s="10"/>
      <c r="J1428" s="1"/>
      <c r="K1428" s="5"/>
      <c r="L1428" s="7">
        <f>SUBTOTAL(9,L1425:L1427)</f>
        <v>68</v>
      </c>
      <c r="M1428" s="8">
        <f>SUBTOTAL(9,M1425:M1427)</f>
        <v>992389.34000000008</v>
      </c>
      <c r="O1428" s="12" t="s">
        <v>1269</v>
      </c>
    </row>
    <row r="1429" spans="1:15" ht="15.4" customHeight="1" outlineLevel="2">
      <c r="A1429" s="5" t="s">
        <v>7</v>
      </c>
      <c r="B1429" s="5" t="s">
        <v>411</v>
      </c>
      <c r="C1429" s="9">
        <v>250618</v>
      </c>
      <c r="D1429" s="9">
        <v>0</v>
      </c>
      <c r="E1429" s="13">
        <v>2506180</v>
      </c>
      <c r="F1429" s="9">
        <v>3681660</v>
      </c>
      <c r="G1429" s="5" t="s">
        <v>9</v>
      </c>
      <c r="H1429" s="5" t="s">
        <v>94</v>
      </c>
      <c r="I1429" s="10">
        <v>36160</v>
      </c>
      <c r="J1429" s="1" t="s">
        <v>467</v>
      </c>
      <c r="K1429" s="5" t="s">
        <v>12</v>
      </c>
      <c r="L1429" s="7">
        <v>1</v>
      </c>
      <c r="M1429" s="8">
        <v>13907.22</v>
      </c>
      <c r="O1429" s="12" t="s">
        <v>1269</v>
      </c>
    </row>
    <row r="1430" spans="1:15" ht="15.4" customHeight="1" outlineLevel="1">
      <c r="A1430" s="5"/>
      <c r="B1430" s="5"/>
      <c r="C1430" s="9"/>
      <c r="D1430" s="9"/>
      <c r="E1430" s="13"/>
      <c r="F1430" s="15" t="s">
        <v>1088</v>
      </c>
      <c r="G1430" s="5"/>
      <c r="H1430" s="5"/>
      <c r="I1430" s="10"/>
      <c r="J1430" s="1"/>
      <c r="K1430" s="5"/>
      <c r="L1430" s="7">
        <f>SUBTOTAL(9,L1429:L1429)</f>
        <v>1</v>
      </c>
      <c r="M1430" s="8">
        <f>SUBTOTAL(9,M1429:M1429)</f>
        <v>13907.22</v>
      </c>
      <c r="O1430" s="12" t="s">
        <v>1269</v>
      </c>
    </row>
    <row r="1431" spans="1:15" ht="15.4" customHeight="1" outlineLevel="2">
      <c r="A1431" s="5" t="s">
        <v>7</v>
      </c>
      <c r="B1431" s="5" t="s">
        <v>411</v>
      </c>
      <c r="C1431" s="9">
        <v>252881</v>
      </c>
      <c r="D1431" s="9">
        <v>0</v>
      </c>
      <c r="E1431" s="13">
        <v>2528810</v>
      </c>
      <c r="F1431" s="9">
        <v>3681662</v>
      </c>
      <c r="G1431" s="5" t="s">
        <v>173</v>
      </c>
      <c r="H1431" s="5" t="s">
        <v>172</v>
      </c>
      <c r="I1431" s="10">
        <v>36160</v>
      </c>
      <c r="J1431" s="1" t="s">
        <v>467</v>
      </c>
      <c r="K1431" s="5" t="s">
        <v>12</v>
      </c>
      <c r="L1431" s="7">
        <v>4</v>
      </c>
      <c r="M1431" s="8">
        <v>86899.66</v>
      </c>
      <c r="O1431" s="12" t="s">
        <v>1269</v>
      </c>
    </row>
    <row r="1432" spans="1:15" ht="15.4" customHeight="1" outlineLevel="1">
      <c r="A1432" s="5"/>
      <c r="B1432" s="5"/>
      <c r="C1432" s="9"/>
      <c r="D1432" s="9"/>
      <c r="E1432" s="13"/>
      <c r="F1432" s="15" t="s">
        <v>1089</v>
      </c>
      <c r="G1432" s="5"/>
      <c r="H1432" s="5"/>
      <c r="I1432" s="10"/>
      <c r="J1432" s="1"/>
      <c r="K1432" s="5"/>
      <c r="L1432" s="7">
        <f>SUBTOTAL(9,L1431:L1431)</f>
        <v>4</v>
      </c>
      <c r="M1432" s="8">
        <f>SUBTOTAL(9,M1431:M1431)</f>
        <v>86899.66</v>
      </c>
      <c r="O1432" s="12" t="s">
        <v>1269</v>
      </c>
    </row>
    <row r="1433" spans="1:15" ht="15.4" customHeight="1" outlineLevel="2">
      <c r="A1433" s="5" t="s">
        <v>7</v>
      </c>
      <c r="B1433" s="5" t="s">
        <v>411</v>
      </c>
      <c r="C1433" s="9">
        <v>252882</v>
      </c>
      <c r="D1433" s="9">
        <v>0</v>
      </c>
      <c r="E1433" s="13">
        <v>2528820</v>
      </c>
      <c r="F1433" s="9">
        <v>3681664</v>
      </c>
      <c r="G1433" s="5" t="s">
        <v>173</v>
      </c>
      <c r="H1433" s="5" t="s">
        <v>172</v>
      </c>
      <c r="I1433" s="10">
        <v>36160</v>
      </c>
      <c r="J1433" s="1" t="s">
        <v>467</v>
      </c>
      <c r="K1433" s="5" t="s">
        <v>12</v>
      </c>
      <c r="L1433" s="7">
        <v>2</v>
      </c>
      <c r="M1433" s="8">
        <v>41897.800000000003</v>
      </c>
      <c r="O1433" s="12" t="s">
        <v>1269</v>
      </c>
    </row>
    <row r="1434" spans="1:15" ht="15.4" customHeight="1" outlineLevel="2">
      <c r="A1434" s="5" t="s">
        <v>7</v>
      </c>
      <c r="B1434" s="5" t="s">
        <v>411</v>
      </c>
      <c r="C1434" s="9">
        <v>251067</v>
      </c>
      <c r="D1434" s="9">
        <v>0</v>
      </c>
      <c r="E1434" s="13">
        <v>2510670</v>
      </c>
      <c r="F1434" s="9">
        <v>3681664</v>
      </c>
      <c r="G1434" s="5" t="s">
        <v>171</v>
      </c>
      <c r="H1434" s="5" t="s">
        <v>172</v>
      </c>
      <c r="I1434" s="10">
        <v>43465</v>
      </c>
      <c r="J1434" s="1" t="s">
        <v>467</v>
      </c>
      <c r="K1434" s="5" t="s">
        <v>12</v>
      </c>
      <c r="L1434" s="7">
        <v>1</v>
      </c>
      <c r="M1434" s="8">
        <v>25352.28</v>
      </c>
      <c r="O1434" s="12" t="s">
        <v>1269</v>
      </c>
    </row>
    <row r="1435" spans="1:15" ht="15.4" customHeight="1" outlineLevel="1">
      <c r="A1435" s="5"/>
      <c r="B1435" s="5"/>
      <c r="C1435" s="9"/>
      <c r="D1435" s="9"/>
      <c r="E1435" s="13"/>
      <c r="F1435" s="15" t="s">
        <v>1090</v>
      </c>
      <c r="G1435" s="5"/>
      <c r="H1435" s="5"/>
      <c r="I1435" s="10"/>
      <c r="J1435" s="1"/>
      <c r="K1435" s="5"/>
      <c r="L1435" s="7">
        <f>SUBTOTAL(9,L1433:L1434)</f>
        <v>3</v>
      </c>
      <c r="M1435" s="8">
        <f>SUBTOTAL(9,M1433:M1434)</f>
        <v>67250.080000000002</v>
      </c>
      <c r="O1435" s="12" t="s">
        <v>1269</v>
      </c>
    </row>
    <row r="1436" spans="1:15" ht="15.4" customHeight="1" outlineLevel="2">
      <c r="A1436" s="5" t="s">
        <v>7</v>
      </c>
      <c r="B1436" s="5" t="s">
        <v>411</v>
      </c>
      <c r="C1436" s="9">
        <v>251979</v>
      </c>
      <c r="D1436" s="9">
        <v>0</v>
      </c>
      <c r="E1436" s="13">
        <v>2519790</v>
      </c>
      <c r="F1436" s="9">
        <v>3681704</v>
      </c>
      <c r="G1436" s="5" t="s">
        <v>166</v>
      </c>
      <c r="H1436" s="5" t="s">
        <v>167</v>
      </c>
      <c r="I1436" s="10">
        <v>42369</v>
      </c>
      <c r="J1436" s="1" t="s">
        <v>502</v>
      </c>
      <c r="K1436" s="5" t="s">
        <v>12</v>
      </c>
      <c r="L1436" s="7">
        <v>1</v>
      </c>
      <c r="M1436" s="8">
        <v>35147.15</v>
      </c>
      <c r="O1436" s="12" t="s">
        <v>1270</v>
      </c>
    </row>
    <row r="1437" spans="1:15" ht="15.4" customHeight="1" outlineLevel="2">
      <c r="A1437" s="5" t="s">
        <v>7</v>
      </c>
      <c r="B1437" s="5" t="s">
        <v>411</v>
      </c>
      <c r="C1437" s="9">
        <v>250621</v>
      </c>
      <c r="D1437" s="9">
        <v>0</v>
      </c>
      <c r="E1437" s="13">
        <v>2506210</v>
      </c>
      <c r="F1437" s="9">
        <v>3681704</v>
      </c>
      <c r="G1437" s="5" t="s">
        <v>9</v>
      </c>
      <c r="H1437" s="5" t="s">
        <v>94</v>
      </c>
      <c r="I1437" s="10">
        <v>36160</v>
      </c>
      <c r="J1437" s="1" t="s">
        <v>502</v>
      </c>
      <c r="K1437" s="5" t="s">
        <v>12</v>
      </c>
      <c r="L1437" s="7">
        <v>4</v>
      </c>
      <c r="M1437" s="8">
        <v>23105.14</v>
      </c>
      <c r="O1437" s="12" t="s">
        <v>1270</v>
      </c>
    </row>
    <row r="1438" spans="1:15" ht="15.4" customHeight="1" outlineLevel="1">
      <c r="A1438" s="5"/>
      <c r="B1438" s="5"/>
      <c r="C1438" s="9"/>
      <c r="D1438" s="9"/>
      <c r="E1438" s="13"/>
      <c r="F1438" s="15" t="s">
        <v>1091</v>
      </c>
      <c r="G1438" s="5"/>
      <c r="H1438" s="5"/>
      <c r="I1438" s="10"/>
      <c r="J1438" s="1"/>
      <c r="K1438" s="5"/>
      <c r="L1438" s="7">
        <f>SUBTOTAL(9,L1436:L1437)</f>
        <v>5</v>
      </c>
      <c r="M1438" s="8">
        <f>SUBTOTAL(9,M1436:M1437)</f>
        <v>58252.29</v>
      </c>
      <c r="O1438" s="12" t="s">
        <v>1270</v>
      </c>
    </row>
    <row r="1439" spans="1:15" ht="15.4" customHeight="1" outlineLevel="2">
      <c r="A1439" s="5" t="s">
        <v>7</v>
      </c>
      <c r="B1439" s="5" t="s">
        <v>411</v>
      </c>
      <c r="C1439" s="9">
        <v>252884</v>
      </c>
      <c r="D1439" s="9">
        <v>0</v>
      </c>
      <c r="E1439" s="13">
        <v>2528840</v>
      </c>
      <c r="F1439" s="9">
        <v>3681705</v>
      </c>
      <c r="G1439" s="5" t="s">
        <v>173</v>
      </c>
      <c r="H1439" s="5" t="s">
        <v>172</v>
      </c>
      <c r="I1439" s="10">
        <v>36160</v>
      </c>
      <c r="J1439" s="1" t="s">
        <v>549</v>
      </c>
      <c r="K1439" s="5" t="s">
        <v>12</v>
      </c>
      <c r="L1439" s="7">
        <v>1</v>
      </c>
      <c r="M1439" s="8">
        <v>8966.0499999999993</v>
      </c>
      <c r="O1439" s="12" t="s">
        <v>1270</v>
      </c>
    </row>
    <row r="1440" spans="1:15" ht="15.4" customHeight="1" outlineLevel="1">
      <c r="A1440" s="5"/>
      <c r="B1440" s="5"/>
      <c r="C1440" s="9"/>
      <c r="D1440" s="9"/>
      <c r="E1440" s="13"/>
      <c r="F1440" s="15" t="s">
        <v>1092</v>
      </c>
      <c r="G1440" s="5"/>
      <c r="H1440" s="5"/>
      <c r="I1440" s="10"/>
      <c r="J1440" s="1"/>
      <c r="K1440" s="5"/>
      <c r="L1440" s="7">
        <f>SUBTOTAL(9,L1439:L1439)</f>
        <v>1</v>
      </c>
      <c r="M1440" s="8">
        <f>SUBTOTAL(9,M1439:M1439)</f>
        <v>8966.0499999999993</v>
      </c>
      <c r="O1440" s="12" t="s">
        <v>1270</v>
      </c>
    </row>
    <row r="1441" spans="1:15" ht="15.4" customHeight="1" outlineLevel="2">
      <c r="A1441" s="5" t="s">
        <v>7</v>
      </c>
      <c r="B1441" s="5" t="s">
        <v>411</v>
      </c>
      <c r="C1441" s="9">
        <v>252885</v>
      </c>
      <c r="D1441" s="9">
        <v>0</v>
      </c>
      <c r="E1441" s="13">
        <v>2528850</v>
      </c>
      <c r="F1441" s="9">
        <v>3681708</v>
      </c>
      <c r="G1441" s="5" t="s">
        <v>173</v>
      </c>
      <c r="H1441" s="5" t="s">
        <v>172</v>
      </c>
      <c r="I1441" s="10">
        <v>36160</v>
      </c>
      <c r="J1441" s="1" t="s">
        <v>503</v>
      </c>
      <c r="K1441" s="5" t="s">
        <v>12</v>
      </c>
      <c r="L1441" s="7">
        <v>4</v>
      </c>
      <c r="M1441" s="8">
        <v>211329.15</v>
      </c>
      <c r="O1441" s="12" t="s">
        <v>1270</v>
      </c>
    </row>
    <row r="1442" spans="1:15" ht="15.4" customHeight="1" outlineLevel="2">
      <c r="A1442" s="5" t="s">
        <v>7</v>
      </c>
      <c r="B1442" s="5" t="s">
        <v>411</v>
      </c>
      <c r="C1442" s="9">
        <v>250623</v>
      </c>
      <c r="D1442" s="9">
        <v>0</v>
      </c>
      <c r="E1442" s="13">
        <v>2506230</v>
      </c>
      <c r="F1442" s="9">
        <v>3681708</v>
      </c>
      <c r="G1442" s="5" t="s">
        <v>9</v>
      </c>
      <c r="H1442" s="5" t="s">
        <v>94</v>
      </c>
      <c r="I1442" s="10">
        <v>36160</v>
      </c>
      <c r="J1442" s="1" t="s">
        <v>503</v>
      </c>
      <c r="K1442" s="5" t="s">
        <v>12</v>
      </c>
      <c r="L1442" s="7">
        <v>5</v>
      </c>
      <c r="M1442" s="8">
        <v>51386.92</v>
      </c>
      <c r="O1442" s="12" t="s">
        <v>1270</v>
      </c>
    </row>
    <row r="1443" spans="1:15" ht="15.4" customHeight="1" outlineLevel="1">
      <c r="A1443" s="5"/>
      <c r="B1443" s="5"/>
      <c r="C1443" s="9"/>
      <c r="D1443" s="9"/>
      <c r="E1443" s="13"/>
      <c r="F1443" s="15" t="s">
        <v>1093</v>
      </c>
      <c r="G1443" s="5"/>
      <c r="H1443" s="5"/>
      <c r="I1443" s="10"/>
      <c r="J1443" s="1"/>
      <c r="K1443" s="5"/>
      <c r="L1443" s="7">
        <f>SUBTOTAL(9,L1441:L1442)</f>
        <v>9</v>
      </c>
      <c r="M1443" s="8">
        <f>SUBTOTAL(9,M1441:M1442)</f>
        <v>262716.07</v>
      </c>
      <c r="O1443" s="12" t="s">
        <v>1270</v>
      </c>
    </row>
    <row r="1444" spans="1:15" ht="15.4" customHeight="1" outlineLevel="2">
      <c r="A1444" s="5" t="s">
        <v>7</v>
      </c>
      <c r="B1444" s="5" t="s">
        <v>411</v>
      </c>
      <c r="C1444" s="9">
        <v>251756</v>
      </c>
      <c r="D1444" s="9">
        <v>0</v>
      </c>
      <c r="E1444" s="13">
        <v>2517560</v>
      </c>
      <c r="F1444" s="9">
        <v>3681710</v>
      </c>
      <c r="G1444" s="5" t="s">
        <v>126</v>
      </c>
      <c r="H1444" s="5" t="s">
        <v>127</v>
      </c>
      <c r="I1444" s="10">
        <v>42735</v>
      </c>
      <c r="J1444" s="1" t="s">
        <v>543</v>
      </c>
      <c r="K1444" s="5" t="s">
        <v>12</v>
      </c>
      <c r="L1444" s="7">
        <v>2</v>
      </c>
      <c r="M1444" s="8">
        <v>-19156.599999999999</v>
      </c>
      <c r="O1444" s="12" t="s">
        <v>1270</v>
      </c>
    </row>
    <row r="1445" spans="1:15" ht="15.4" customHeight="1" outlineLevel="2">
      <c r="A1445" s="5" t="s">
        <v>7</v>
      </c>
      <c r="B1445" s="5" t="s">
        <v>411</v>
      </c>
      <c r="C1445" s="9">
        <v>250398</v>
      </c>
      <c r="D1445" s="9">
        <v>0</v>
      </c>
      <c r="E1445" s="13">
        <v>2503980</v>
      </c>
      <c r="F1445" s="9">
        <v>3681710</v>
      </c>
      <c r="G1445" s="5" t="s">
        <v>64</v>
      </c>
      <c r="H1445" s="5" t="s">
        <v>65</v>
      </c>
      <c r="I1445" s="10">
        <v>36160</v>
      </c>
      <c r="J1445" s="1" t="s">
        <v>492</v>
      </c>
      <c r="K1445" s="5" t="s">
        <v>12</v>
      </c>
      <c r="L1445" s="7">
        <v>2</v>
      </c>
      <c r="M1445" s="8">
        <v>34972.21</v>
      </c>
      <c r="O1445" s="12" t="s">
        <v>1270</v>
      </c>
    </row>
    <row r="1446" spans="1:15" ht="15.4" customHeight="1" outlineLevel="1">
      <c r="A1446" s="5"/>
      <c r="B1446" s="5"/>
      <c r="C1446" s="9"/>
      <c r="D1446" s="9"/>
      <c r="E1446" s="13"/>
      <c r="F1446" s="15" t="s">
        <v>1094</v>
      </c>
      <c r="G1446" s="5"/>
      <c r="H1446" s="5"/>
      <c r="I1446" s="10"/>
      <c r="J1446" s="1"/>
      <c r="K1446" s="5"/>
      <c r="L1446" s="7">
        <f>SUBTOTAL(9,L1444:L1445)</f>
        <v>4</v>
      </c>
      <c r="M1446" s="8">
        <f>SUBTOTAL(9,M1444:M1445)</f>
        <v>15815.61</v>
      </c>
      <c r="O1446" s="12" t="s">
        <v>1270</v>
      </c>
    </row>
    <row r="1447" spans="1:15" ht="15.4" customHeight="1" outlineLevel="2">
      <c r="A1447" s="5" t="s">
        <v>7</v>
      </c>
      <c r="B1447" s="5" t="s">
        <v>411</v>
      </c>
      <c r="C1447" s="9">
        <v>739518</v>
      </c>
      <c r="D1447" s="9">
        <v>0</v>
      </c>
      <c r="E1447" s="13">
        <v>7395180</v>
      </c>
      <c r="F1447" s="9">
        <v>3681712</v>
      </c>
      <c r="G1447" s="5" t="s">
        <v>9</v>
      </c>
      <c r="H1447" s="5" t="s">
        <v>94</v>
      </c>
      <c r="I1447" s="10">
        <v>37986</v>
      </c>
      <c r="J1447" s="1" t="s">
        <v>514</v>
      </c>
      <c r="K1447" s="5" t="s">
        <v>12</v>
      </c>
      <c r="L1447" s="7">
        <v>6</v>
      </c>
      <c r="M1447" s="8">
        <v>7489.33</v>
      </c>
      <c r="O1447" s="12" t="s">
        <v>1269</v>
      </c>
    </row>
    <row r="1448" spans="1:15" ht="15.4" customHeight="1" outlineLevel="1">
      <c r="A1448" s="5"/>
      <c r="B1448" s="5"/>
      <c r="C1448" s="9"/>
      <c r="D1448" s="9"/>
      <c r="E1448" s="13"/>
      <c r="F1448" s="15" t="s">
        <v>1095</v>
      </c>
      <c r="G1448" s="5"/>
      <c r="H1448" s="5"/>
      <c r="I1448" s="10"/>
      <c r="J1448" s="1"/>
      <c r="K1448" s="5"/>
      <c r="L1448" s="7">
        <f>SUBTOTAL(9,L1447:L1447)</f>
        <v>6</v>
      </c>
      <c r="M1448" s="8">
        <f>SUBTOTAL(9,M1447:M1447)</f>
        <v>7489.33</v>
      </c>
      <c r="O1448" s="12" t="s">
        <v>1269</v>
      </c>
    </row>
    <row r="1449" spans="1:15" ht="15.4" customHeight="1" outlineLevel="2">
      <c r="A1449" s="5" t="s">
        <v>7</v>
      </c>
      <c r="B1449" s="5" t="s">
        <v>411</v>
      </c>
      <c r="C1449" s="9">
        <v>739519</v>
      </c>
      <c r="D1449" s="9">
        <v>0</v>
      </c>
      <c r="E1449" s="13">
        <v>7395190</v>
      </c>
      <c r="F1449" s="9">
        <v>3681714</v>
      </c>
      <c r="G1449" s="5" t="s">
        <v>9</v>
      </c>
      <c r="H1449" s="5" t="s">
        <v>94</v>
      </c>
      <c r="I1449" s="10">
        <v>38352</v>
      </c>
      <c r="J1449" s="1" t="s">
        <v>515</v>
      </c>
      <c r="K1449" s="5" t="s">
        <v>12</v>
      </c>
      <c r="L1449" s="7">
        <v>1</v>
      </c>
      <c r="M1449" s="8">
        <v>10966.6</v>
      </c>
      <c r="O1449" s="12" t="s">
        <v>1269</v>
      </c>
    </row>
    <row r="1450" spans="1:15" ht="15.4" customHeight="1" outlineLevel="1">
      <c r="A1450" s="5"/>
      <c r="B1450" s="5"/>
      <c r="C1450" s="9"/>
      <c r="D1450" s="9"/>
      <c r="E1450" s="13"/>
      <c r="F1450" s="15" t="s">
        <v>1096</v>
      </c>
      <c r="G1450" s="5"/>
      <c r="H1450" s="5"/>
      <c r="I1450" s="10"/>
      <c r="J1450" s="1"/>
      <c r="K1450" s="5"/>
      <c r="L1450" s="7">
        <f>SUBTOTAL(9,L1449:L1449)</f>
        <v>1</v>
      </c>
      <c r="M1450" s="8">
        <f>SUBTOTAL(9,M1449:M1449)</f>
        <v>10966.6</v>
      </c>
      <c r="O1450" s="12" t="s">
        <v>1269</v>
      </c>
    </row>
    <row r="1451" spans="1:15" ht="15.4" customHeight="1" outlineLevel="2">
      <c r="A1451" s="5" t="s">
        <v>7</v>
      </c>
      <c r="B1451" s="5" t="s">
        <v>411</v>
      </c>
      <c r="C1451" s="9">
        <v>739517</v>
      </c>
      <c r="D1451" s="9">
        <v>0</v>
      </c>
      <c r="E1451" s="13">
        <v>7395170</v>
      </c>
      <c r="F1451" s="9">
        <v>3681718</v>
      </c>
      <c r="G1451" s="5" t="s">
        <v>9</v>
      </c>
      <c r="H1451" s="5" t="s">
        <v>94</v>
      </c>
      <c r="I1451" s="10">
        <v>38717</v>
      </c>
      <c r="J1451" s="1" t="s">
        <v>513</v>
      </c>
      <c r="K1451" s="5" t="s">
        <v>12</v>
      </c>
      <c r="L1451" s="7">
        <v>2</v>
      </c>
      <c r="M1451" s="8">
        <v>7330.79</v>
      </c>
      <c r="O1451" s="12" t="s">
        <v>1269</v>
      </c>
    </row>
    <row r="1452" spans="1:15" ht="15.4" customHeight="1" outlineLevel="1">
      <c r="A1452" s="5"/>
      <c r="B1452" s="5"/>
      <c r="C1452" s="9"/>
      <c r="D1452" s="9"/>
      <c r="E1452" s="13"/>
      <c r="F1452" s="15" t="s">
        <v>1097</v>
      </c>
      <c r="G1452" s="5"/>
      <c r="H1452" s="5"/>
      <c r="I1452" s="10"/>
      <c r="J1452" s="1"/>
      <c r="K1452" s="5"/>
      <c r="L1452" s="7">
        <f>SUBTOTAL(9,L1451:L1451)</f>
        <v>2</v>
      </c>
      <c r="M1452" s="8">
        <f>SUBTOTAL(9,M1451:M1451)</f>
        <v>7330.79</v>
      </c>
      <c r="O1452" s="12" t="s">
        <v>1269</v>
      </c>
    </row>
    <row r="1453" spans="1:15" ht="15.4" customHeight="1" outlineLevel="2">
      <c r="A1453" s="5" t="s">
        <v>7</v>
      </c>
      <c r="B1453" s="5" t="s">
        <v>411</v>
      </c>
      <c r="C1453" s="9">
        <v>253339</v>
      </c>
      <c r="D1453" s="9">
        <v>0</v>
      </c>
      <c r="E1453" s="13">
        <v>2533390</v>
      </c>
      <c r="F1453" s="9">
        <v>3681720</v>
      </c>
      <c r="G1453" s="5" t="s">
        <v>110</v>
      </c>
      <c r="H1453" s="5" t="s">
        <v>111</v>
      </c>
      <c r="I1453" s="10">
        <v>38352</v>
      </c>
      <c r="J1453" s="1" t="s">
        <v>504</v>
      </c>
      <c r="K1453" s="5" t="s">
        <v>12</v>
      </c>
      <c r="L1453" s="7">
        <v>2</v>
      </c>
      <c r="M1453" s="8">
        <v>6118.58</v>
      </c>
      <c r="O1453" s="12" t="s">
        <v>1269</v>
      </c>
    </row>
    <row r="1454" spans="1:15" ht="15.4" customHeight="1" outlineLevel="2">
      <c r="A1454" s="5" t="s">
        <v>7</v>
      </c>
      <c r="B1454" s="5" t="s">
        <v>411</v>
      </c>
      <c r="C1454" s="9">
        <v>252887</v>
      </c>
      <c r="D1454" s="9">
        <v>0</v>
      </c>
      <c r="E1454" s="13">
        <v>2528870</v>
      </c>
      <c r="F1454" s="9">
        <v>3681720</v>
      </c>
      <c r="G1454" s="5" t="s">
        <v>173</v>
      </c>
      <c r="H1454" s="5" t="s">
        <v>172</v>
      </c>
      <c r="I1454" s="10">
        <v>36160</v>
      </c>
      <c r="J1454" s="1" t="s">
        <v>504</v>
      </c>
      <c r="K1454" s="5" t="s">
        <v>12</v>
      </c>
      <c r="L1454" s="7">
        <v>2</v>
      </c>
      <c r="M1454" s="8">
        <v>9667.6200000000008</v>
      </c>
      <c r="O1454" s="12" t="s">
        <v>1269</v>
      </c>
    </row>
    <row r="1455" spans="1:15" ht="15.4" customHeight="1" outlineLevel="2">
      <c r="A1455" s="5" t="s">
        <v>7</v>
      </c>
      <c r="B1455" s="5" t="s">
        <v>411</v>
      </c>
      <c r="C1455" s="9">
        <v>250625</v>
      </c>
      <c r="D1455" s="9">
        <v>0</v>
      </c>
      <c r="E1455" s="13">
        <v>2506250</v>
      </c>
      <c r="F1455" s="9">
        <v>3681720</v>
      </c>
      <c r="G1455" s="5" t="s">
        <v>9</v>
      </c>
      <c r="H1455" s="5" t="s">
        <v>94</v>
      </c>
      <c r="I1455" s="10">
        <v>38352</v>
      </c>
      <c r="J1455" s="1" t="s">
        <v>504</v>
      </c>
      <c r="K1455" s="5" t="s">
        <v>12</v>
      </c>
      <c r="L1455" s="7">
        <v>14</v>
      </c>
      <c r="M1455" s="8">
        <v>72624.259999999995</v>
      </c>
      <c r="O1455" s="12" t="s">
        <v>1269</v>
      </c>
    </row>
    <row r="1456" spans="1:15" ht="15.4" customHeight="1" outlineLevel="1">
      <c r="A1456" s="5"/>
      <c r="B1456" s="5"/>
      <c r="C1456" s="9"/>
      <c r="D1456" s="9"/>
      <c r="E1456" s="13"/>
      <c r="F1456" s="15" t="s">
        <v>1098</v>
      </c>
      <c r="G1456" s="5"/>
      <c r="H1456" s="5"/>
      <c r="I1456" s="10"/>
      <c r="J1456" s="1"/>
      <c r="K1456" s="5"/>
      <c r="L1456" s="7">
        <f>SUBTOTAL(9,L1453:L1455)</f>
        <v>18</v>
      </c>
      <c r="M1456" s="8">
        <f>SUBTOTAL(9,M1453:M1455)</f>
        <v>88410.459999999992</v>
      </c>
      <c r="O1456" s="12" t="s">
        <v>1269</v>
      </c>
    </row>
    <row r="1457" spans="1:15" ht="15.4" customHeight="1" outlineLevel="2">
      <c r="A1457" s="5" t="s">
        <v>7</v>
      </c>
      <c r="B1457" s="5" t="s">
        <v>411</v>
      </c>
      <c r="C1457" s="9">
        <v>253114</v>
      </c>
      <c r="D1457" s="9">
        <v>0</v>
      </c>
      <c r="E1457" s="13">
        <v>2531140</v>
      </c>
      <c r="F1457" s="9">
        <v>3681724</v>
      </c>
      <c r="G1457" s="5" t="s">
        <v>155</v>
      </c>
      <c r="H1457" s="5" t="s">
        <v>156</v>
      </c>
      <c r="I1457" s="10">
        <v>36160</v>
      </c>
      <c r="J1457" s="1" t="s">
        <v>468</v>
      </c>
      <c r="K1457" s="5" t="s">
        <v>12</v>
      </c>
      <c r="L1457" s="7">
        <v>2</v>
      </c>
      <c r="M1457" s="8">
        <v>7910.83</v>
      </c>
      <c r="O1457" s="12" t="s">
        <v>1269</v>
      </c>
    </row>
    <row r="1458" spans="1:15" ht="15.4" customHeight="1" outlineLevel="2">
      <c r="A1458" s="5" t="s">
        <v>7</v>
      </c>
      <c r="B1458" s="5" t="s">
        <v>411</v>
      </c>
      <c r="C1458" s="9">
        <v>252888</v>
      </c>
      <c r="D1458" s="9">
        <v>0</v>
      </c>
      <c r="E1458" s="13">
        <v>2528880</v>
      </c>
      <c r="F1458" s="9">
        <v>3681724</v>
      </c>
      <c r="G1458" s="5" t="s">
        <v>173</v>
      </c>
      <c r="H1458" s="5" t="s">
        <v>172</v>
      </c>
      <c r="I1458" s="10">
        <v>36160</v>
      </c>
      <c r="J1458" s="1" t="s">
        <v>468</v>
      </c>
      <c r="K1458" s="5" t="s">
        <v>12</v>
      </c>
      <c r="L1458" s="7">
        <v>2</v>
      </c>
      <c r="M1458" s="8">
        <v>15821.66</v>
      </c>
      <c r="O1458" s="12" t="s">
        <v>1269</v>
      </c>
    </row>
    <row r="1459" spans="1:15" ht="15.4" customHeight="1" outlineLevel="2">
      <c r="A1459" s="5" t="s">
        <v>7</v>
      </c>
      <c r="B1459" s="5" t="s">
        <v>411</v>
      </c>
      <c r="C1459" s="9">
        <v>250626</v>
      </c>
      <c r="D1459" s="9">
        <v>0</v>
      </c>
      <c r="E1459" s="13">
        <v>2506260</v>
      </c>
      <c r="F1459" s="9">
        <v>3681724</v>
      </c>
      <c r="G1459" s="5" t="s">
        <v>9</v>
      </c>
      <c r="H1459" s="5" t="s">
        <v>94</v>
      </c>
      <c r="I1459" s="10">
        <v>36160</v>
      </c>
      <c r="J1459" s="1" t="s">
        <v>468</v>
      </c>
      <c r="K1459" s="5" t="s">
        <v>12</v>
      </c>
      <c r="L1459" s="7">
        <v>13</v>
      </c>
      <c r="M1459" s="8">
        <v>54960.63</v>
      </c>
      <c r="O1459" s="12" t="s">
        <v>1269</v>
      </c>
    </row>
    <row r="1460" spans="1:15" ht="15.4" customHeight="1" outlineLevel="1">
      <c r="A1460" s="5"/>
      <c r="B1460" s="5"/>
      <c r="C1460" s="9"/>
      <c r="D1460" s="9"/>
      <c r="E1460" s="13"/>
      <c r="F1460" s="15" t="s">
        <v>1099</v>
      </c>
      <c r="G1460" s="5"/>
      <c r="H1460" s="5"/>
      <c r="I1460" s="10"/>
      <c r="J1460" s="1"/>
      <c r="K1460" s="5"/>
      <c r="L1460" s="7">
        <f>SUBTOTAL(9,L1457:L1459)</f>
        <v>17</v>
      </c>
      <c r="M1460" s="8">
        <f>SUBTOTAL(9,M1457:M1459)</f>
        <v>78693.119999999995</v>
      </c>
      <c r="O1460" s="12" t="s">
        <v>1269</v>
      </c>
    </row>
    <row r="1461" spans="1:15" ht="15.4" customHeight="1" outlineLevel="2">
      <c r="A1461" s="5" t="s">
        <v>7</v>
      </c>
      <c r="B1461" s="5" t="s">
        <v>411</v>
      </c>
      <c r="C1461" s="9">
        <v>250401</v>
      </c>
      <c r="D1461" s="9">
        <v>0</v>
      </c>
      <c r="E1461" s="13">
        <v>2504010</v>
      </c>
      <c r="F1461" s="9">
        <v>3681726</v>
      </c>
      <c r="G1461" s="5" t="s">
        <v>64</v>
      </c>
      <c r="H1461" s="5" t="s">
        <v>65</v>
      </c>
      <c r="I1461" s="10">
        <v>36160</v>
      </c>
      <c r="J1461" s="1" t="s">
        <v>468</v>
      </c>
      <c r="K1461" s="5" t="s">
        <v>12</v>
      </c>
      <c r="L1461" s="7">
        <v>1</v>
      </c>
      <c r="M1461" s="8">
        <v>10153.299999999999</v>
      </c>
      <c r="O1461" s="12" t="s">
        <v>1269</v>
      </c>
    </row>
    <row r="1462" spans="1:15" ht="15.4" customHeight="1" outlineLevel="2">
      <c r="A1462" s="5" t="s">
        <v>7</v>
      </c>
      <c r="B1462" s="5" t="s">
        <v>411</v>
      </c>
      <c r="C1462" s="9">
        <v>253115</v>
      </c>
      <c r="D1462" s="9">
        <v>0</v>
      </c>
      <c r="E1462" s="13">
        <v>2531150</v>
      </c>
      <c r="F1462" s="9">
        <v>3681726</v>
      </c>
      <c r="G1462" s="5" t="s">
        <v>155</v>
      </c>
      <c r="H1462" s="5" t="s">
        <v>156</v>
      </c>
      <c r="I1462" s="10">
        <v>39813</v>
      </c>
      <c r="J1462" s="1" t="s">
        <v>468</v>
      </c>
      <c r="K1462" s="5" t="s">
        <v>12</v>
      </c>
      <c r="L1462" s="7">
        <v>3</v>
      </c>
      <c r="M1462" s="8">
        <v>11078.68</v>
      </c>
      <c r="O1462" s="12" t="s">
        <v>1269</v>
      </c>
    </row>
    <row r="1463" spans="1:15" ht="15.4" customHeight="1" outlineLevel="2">
      <c r="A1463" s="5" t="s">
        <v>7</v>
      </c>
      <c r="B1463" s="5" t="s">
        <v>411</v>
      </c>
      <c r="C1463" s="9">
        <v>251985</v>
      </c>
      <c r="D1463" s="9">
        <v>0</v>
      </c>
      <c r="E1463" s="13">
        <v>2519850</v>
      </c>
      <c r="F1463" s="9">
        <v>3681726</v>
      </c>
      <c r="G1463" s="5" t="s">
        <v>166</v>
      </c>
      <c r="H1463" s="5" t="s">
        <v>167</v>
      </c>
      <c r="I1463" s="10">
        <v>36160</v>
      </c>
      <c r="J1463" s="1" t="s">
        <v>468</v>
      </c>
      <c r="K1463" s="5" t="s">
        <v>12</v>
      </c>
      <c r="L1463" s="7">
        <v>4</v>
      </c>
      <c r="M1463" s="8">
        <v>10153.299999999999</v>
      </c>
      <c r="O1463" s="12" t="s">
        <v>1269</v>
      </c>
    </row>
    <row r="1464" spans="1:15" ht="15.4" customHeight="1" outlineLevel="2">
      <c r="A1464" s="5" t="s">
        <v>7</v>
      </c>
      <c r="B1464" s="5" t="s">
        <v>411</v>
      </c>
      <c r="C1464" s="9">
        <v>251759</v>
      </c>
      <c r="D1464" s="9">
        <v>0</v>
      </c>
      <c r="E1464" s="13">
        <v>2517590</v>
      </c>
      <c r="F1464" s="9">
        <v>3681726</v>
      </c>
      <c r="G1464" s="5" t="s">
        <v>126</v>
      </c>
      <c r="H1464" s="5" t="s">
        <v>127</v>
      </c>
      <c r="I1464" s="10">
        <v>36160</v>
      </c>
      <c r="J1464" s="1" t="s">
        <v>468</v>
      </c>
      <c r="K1464" s="5" t="s">
        <v>12</v>
      </c>
      <c r="L1464" s="7">
        <v>16</v>
      </c>
      <c r="M1464" s="8">
        <v>74453.41</v>
      </c>
      <c r="O1464" s="12" t="s">
        <v>1269</v>
      </c>
    </row>
    <row r="1465" spans="1:15" ht="15.4" customHeight="1" outlineLevel="2">
      <c r="A1465" s="5" t="s">
        <v>7</v>
      </c>
      <c r="B1465" s="5" t="s">
        <v>411</v>
      </c>
      <c r="C1465" s="9">
        <v>252889</v>
      </c>
      <c r="D1465" s="9">
        <v>0</v>
      </c>
      <c r="E1465" s="13">
        <v>2528890</v>
      </c>
      <c r="F1465" s="9">
        <v>3681726</v>
      </c>
      <c r="G1465" s="5" t="s">
        <v>173</v>
      </c>
      <c r="H1465" s="5" t="s">
        <v>172</v>
      </c>
      <c r="I1465" s="10">
        <v>36160</v>
      </c>
      <c r="J1465" s="1" t="s">
        <v>468</v>
      </c>
      <c r="K1465" s="5" t="s">
        <v>12</v>
      </c>
      <c r="L1465" s="7">
        <v>27</v>
      </c>
      <c r="M1465" s="8">
        <v>274139.03000000003</v>
      </c>
      <c r="O1465" s="12" t="s">
        <v>1269</v>
      </c>
    </row>
    <row r="1466" spans="1:15" ht="15.4" customHeight="1" outlineLevel="2">
      <c r="A1466" s="5" t="s">
        <v>7</v>
      </c>
      <c r="B1466" s="5" t="s">
        <v>411</v>
      </c>
      <c r="C1466" s="9">
        <v>250627</v>
      </c>
      <c r="D1466" s="9">
        <v>0</v>
      </c>
      <c r="E1466" s="13">
        <v>2506270</v>
      </c>
      <c r="F1466" s="9">
        <v>3681726</v>
      </c>
      <c r="G1466" s="5" t="s">
        <v>9</v>
      </c>
      <c r="H1466" s="5" t="s">
        <v>94</v>
      </c>
      <c r="I1466" s="10">
        <v>36160</v>
      </c>
      <c r="J1466" s="1" t="s">
        <v>468</v>
      </c>
      <c r="K1466" s="5" t="s">
        <v>12</v>
      </c>
      <c r="L1466" s="7">
        <v>74</v>
      </c>
      <c r="M1466" s="8">
        <v>578155.31999999995</v>
      </c>
      <c r="O1466" s="12" t="s">
        <v>1269</v>
      </c>
    </row>
    <row r="1467" spans="1:15" ht="15.4" customHeight="1" outlineLevel="1">
      <c r="A1467" s="5"/>
      <c r="B1467" s="5"/>
      <c r="C1467" s="9"/>
      <c r="D1467" s="9"/>
      <c r="E1467" s="13"/>
      <c r="F1467" s="15" t="s">
        <v>1100</v>
      </c>
      <c r="G1467" s="5"/>
      <c r="H1467" s="5"/>
      <c r="I1467" s="10"/>
      <c r="J1467" s="1"/>
      <c r="K1467" s="5"/>
      <c r="L1467" s="7">
        <f>SUBTOTAL(9,L1461:L1466)</f>
        <v>125</v>
      </c>
      <c r="M1467" s="8">
        <f>SUBTOTAL(9,M1461:M1466)</f>
        <v>958133.04</v>
      </c>
      <c r="O1467" s="12" t="s">
        <v>1269</v>
      </c>
    </row>
    <row r="1468" spans="1:15" ht="15.4" customHeight="1" outlineLevel="2">
      <c r="A1468" s="5" t="s">
        <v>7</v>
      </c>
      <c r="B1468" s="5" t="s">
        <v>411</v>
      </c>
      <c r="C1468" s="9">
        <v>253116</v>
      </c>
      <c r="D1468" s="9">
        <v>0</v>
      </c>
      <c r="E1468" s="13">
        <v>2531160</v>
      </c>
      <c r="F1468" s="9">
        <v>3681728</v>
      </c>
      <c r="G1468" s="5" t="s">
        <v>155</v>
      </c>
      <c r="H1468" s="5" t="s">
        <v>156</v>
      </c>
      <c r="I1468" s="10">
        <v>39813</v>
      </c>
      <c r="J1468" s="1" t="s">
        <v>468</v>
      </c>
      <c r="K1468" s="5" t="s">
        <v>12</v>
      </c>
      <c r="L1468" s="7">
        <v>1</v>
      </c>
      <c r="M1468" s="8">
        <v>10885.03</v>
      </c>
      <c r="O1468" s="12" t="s">
        <v>1269</v>
      </c>
    </row>
    <row r="1469" spans="1:15" ht="15.4" customHeight="1" outlineLevel="2">
      <c r="A1469" s="5" t="s">
        <v>7</v>
      </c>
      <c r="B1469" s="5" t="s">
        <v>411</v>
      </c>
      <c r="C1469" s="9">
        <v>251760</v>
      </c>
      <c r="D1469" s="9">
        <v>0</v>
      </c>
      <c r="E1469" s="13">
        <v>2517600</v>
      </c>
      <c r="F1469" s="9">
        <v>3681728</v>
      </c>
      <c r="G1469" s="5" t="s">
        <v>126</v>
      </c>
      <c r="H1469" s="5" t="s">
        <v>127</v>
      </c>
      <c r="I1469" s="10">
        <v>39447</v>
      </c>
      <c r="J1469" s="1" t="s">
        <v>468</v>
      </c>
      <c r="K1469" s="5" t="s">
        <v>12</v>
      </c>
      <c r="L1469" s="7">
        <v>12</v>
      </c>
      <c r="M1469" s="8">
        <v>145679.5</v>
      </c>
      <c r="O1469" s="12" t="s">
        <v>1269</v>
      </c>
    </row>
    <row r="1470" spans="1:15" ht="15.4" customHeight="1" outlineLevel="2">
      <c r="A1470" s="5" t="s">
        <v>7</v>
      </c>
      <c r="B1470" s="5" t="s">
        <v>411</v>
      </c>
      <c r="C1470" s="9">
        <v>250628</v>
      </c>
      <c r="D1470" s="9">
        <v>0</v>
      </c>
      <c r="E1470" s="13">
        <v>2506280</v>
      </c>
      <c r="F1470" s="9">
        <v>3681728</v>
      </c>
      <c r="G1470" s="5" t="s">
        <v>9</v>
      </c>
      <c r="H1470" s="5" t="s">
        <v>94</v>
      </c>
      <c r="I1470" s="10">
        <v>36160</v>
      </c>
      <c r="J1470" s="1" t="s">
        <v>468</v>
      </c>
      <c r="K1470" s="5" t="s">
        <v>12</v>
      </c>
      <c r="L1470" s="7">
        <v>25</v>
      </c>
      <c r="M1470" s="8">
        <v>171506.26</v>
      </c>
      <c r="O1470" s="12" t="s">
        <v>1269</v>
      </c>
    </row>
    <row r="1471" spans="1:15" ht="15.4" customHeight="1" outlineLevel="1">
      <c r="A1471" s="5"/>
      <c r="B1471" s="5"/>
      <c r="C1471" s="9"/>
      <c r="D1471" s="9"/>
      <c r="E1471" s="13"/>
      <c r="F1471" s="15" t="s">
        <v>1101</v>
      </c>
      <c r="G1471" s="5"/>
      <c r="H1471" s="5"/>
      <c r="I1471" s="10"/>
      <c r="J1471" s="1"/>
      <c r="K1471" s="5"/>
      <c r="L1471" s="7">
        <f>SUBTOTAL(9,L1468:L1470)</f>
        <v>38</v>
      </c>
      <c r="M1471" s="8">
        <f>SUBTOTAL(9,M1468:M1470)</f>
        <v>328070.79000000004</v>
      </c>
      <c r="O1471" s="12" t="s">
        <v>1269</v>
      </c>
    </row>
    <row r="1472" spans="1:15" ht="15.4" customHeight="1" outlineLevel="2">
      <c r="A1472" s="5" t="s">
        <v>7</v>
      </c>
      <c r="B1472" s="5" t="s">
        <v>411</v>
      </c>
      <c r="C1472" s="9">
        <v>252891</v>
      </c>
      <c r="D1472" s="9">
        <v>0</v>
      </c>
      <c r="E1472" s="13">
        <v>2528910</v>
      </c>
      <c r="F1472" s="9">
        <v>3681730</v>
      </c>
      <c r="G1472" s="5" t="s">
        <v>173</v>
      </c>
      <c r="H1472" s="5" t="s">
        <v>172</v>
      </c>
      <c r="I1472" s="10">
        <v>38717</v>
      </c>
      <c r="J1472" s="1" t="s">
        <v>468</v>
      </c>
      <c r="K1472" s="5" t="s">
        <v>12</v>
      </c>
      <c r="L1472" s="7">
        <v>1</v>
      </c>
      <c r="M1472" s="8">
        <v>151732.24</v>
      </c>
      <c r="O1472" s="12" t="s">
        <v>1269</v>
      </c>
    </row>
    <row r="1473" spans="1:15" ht="15.4" customHeight="1" outlineLevel="2">
      <c r="A1473" s="5" t="s">
        <v>7</v>
      </c>
      <c r="B1473" s="5" t="s">
        <v>411</v>
      </c>
      <c r="C1473" s="9">
        <v>250403</v>
      </c>
      <c r="D1473" s="9">
        <v>0</v>
      </c>
      <c r="E1473" s="13">
        <v>2504030</v>
      </c>
      <c r="F1473" s="9">
        <v>3681730</v>
      </c>
      <c r="G1473" s="5" t="s">
        <v>64</v>
      </c>
      <c r="H1473" s="5" t="s">
        <v>65</v>
      </c>
      <c r="I1473" s="10">
        <v>38717</v>
      </c>
      <c r="J1473" s="1" t="s">
        <v>468</v>
      </c>
      <c r="K1473" s="5" t="s">
        <v>12</v>
      </c>
      <c r="L1473" s="7">
        <v>2</v>
      </c>
      <c r="M1473" s="8">
        <v>201098.75</v>
      </c>
      <c r="O1473" s="12" t="s">
        <v>1269</v>
      </c>
    </row>
    <row r="1474" spans="1:15" ht="15.4" customHeight="1" outlineLevel="2">
      <c r="A1474" s="5" t="s">
        <v>7</v>
      </c>
      <c r="B1474" s="5" t="s">
        <v>411</v>
      </c>
      <c r="C1474" s="9">
        <v>253117</v>
      </c>
      <c r="D1474" s="9">
        <v>0</v>
      </c>
      <c r="E1474" s="13">
        <v>2531170</v>
      </c>
      <c r="F1474" s="9">
        <v>3681730</v>
      </c>
      <c r="G1474" s="5" t="s">
        <v>155</v>
      </c>
      <c r="H1474" s="5" t="s">
        <v>156</v>
      </c>
      <c r="I1474" s="10">
        <v>40178</v>
      </c>
      <c r="J1474" s="1" t="s">
        <v>468</v>
      </c>
      <c r="K1474" s="5" t="s">
        <v>12</v>
      </c>
      <c r="L1474" s="7">
        <v>7</v>
      </c>
      <c r="M1474" s="8">
        <v>41197.43</v>
      </c>
      <c r="O1474" s="12" t="s">
        <v>1269</v>
      </c>
    </row>
    <row r="1475" spans="1:15" ht="15.4" customHeight="1" outlineLevel="2">
      <c r="A1475" s="5" t="s">
        <v>7</v>
      </c>
      <c r="B1475" s="5" t="s">
        <v>411</v>
      </c>
      <c r="C1475" s="9">
        <v>250629</v>
      </c>
      <c r="D1475" s="9">
        <v>0</v>
      </c>
      <c r="E1475" s="13">
        <v>2506290</v>
      </c>
      <c r="F1475" s="9">
        <v>3681730</v>
      </c>
      <c r="G1475" s="5" t="s">
        <v>9</v>
      </c>
      <c r="H1475" s="5" t="s">
        <v>94</v>
      </c>
      <c r="I1475" s="10">
        <v>36160</v>
      </c>
      <c r="J1475" s="1" t="s">
        <v>468</v>
      </c>
      <c r="K1475" s="5" t="s">
        <v>12</v>
      </c>
      <c r="L1475" s="7">
        <v>13</v>
      </c>
      <c r="M1475" s="8">
        <v>430341.91</v>
      </c>
      <c r="O1475" s="12" t="s">
        <v>1269</v>
      </c>
    </row>
    <row r="1476" spans="1:15" ht="15.4" customHeight="1" outlineLevel="1">
      <c r="A1476" s="5"/>
      <c r="B1476" s="5"/>
      <c r="C1476" s="9"/>
      <c r="D1476" s="9"/>
      <c r="E1476" s="13"/>
      <c r="F1476" s="15" t="s">
        <v>1102</v>
      </c>
      <c r="G1476" s="5"/>
      <c r="H1476" s="5"/>
      <c r="I1476" s="10"/>
      <c r="J1476" s="1"/>
      <c r="K1476" s="5"/>
      <c r="L1476" s="7">
        <f>SUBTOTAL(9,L1472:L1475)</f>
        <v>23</v>
      </c>
      <c r="M1476" s="8">
        <f>SUBTOTAL(9,M1472:M1475)</f>
        <v>824370.33</v>
      </c>
      <c r="O1476" s="12" t="s">
        <v>1269</v>
      </c>
    </row>
    <row r="1477" spans="1:15" ht="15.4" customHeight="1" outlineLevel="2">
      <c r="A1477" s="5" t="s">
        <v>7</v>
      </c>
      <c r="B1477" s="5" t="s">
        <v>411</v>
      </c>
      <c r="C1477" s="9">
        <v>252892</v>
      </c>
      <c r="D1477" s="9">
        <v>0</v>
      </c>
      <c r="E1477" s="13">
        <v>2528920</v>
      </c>
      <c r="F1477" s="9">
        <v>3681734</v>
      </c>
      <c r="G1477" s="5" t="s">
        <v>173</v>
      </c>
      <c r="H1477" s="5" t="s">
        <v>172</v>
      </c>
      <c r="I1477" s="10">
        <v>36160</v>
      </c>
      <c r="J1477" s="1" t="s">
        <v>468</v>
      </c>
      <c r="K1477" s="5" t="s">
        <v>12</v>
      </c>
      <c r="L1477" s="7">
        <v>0</v>
      </c>
      <c r="M1477" s="8">
        <v>6186.61</v>
      </c>
      <c r="O1477" s="12" t="s">
        <v>1269</v>
      </c>
    </row>
    <row r="1478" spans="1:15" ht="15.4" customHeight="1" outlineLevel="2">
      <c r="A1478" s="5" t="s">
        <v>7</v>
      </c>
      <c r="B1478" s="5" t="s">
        <v>411</v>
      </c>
      <c r="C1478" s="9">
        <v>253118</v>
      </c>
      <c r="D1478" s="9">
        <v>0</v>
      </c>
      <c r="E1478" s="13">
        <v>2531180</v>
      </c>
      <c r="F1478" s="9">
        <v>3681734</v>
      </c>
      <c r="G1478" s="5" t="s">
        <v>155</v>
      </c>
      <c r="H1478" s="5" t="s">
        <v>156</v>
      </c>
      <c r="I1478" s="10">
        <v>40178</v>
      </c>
      <c r="J1478" s="1" t="s">
        <v>468</v>
      </c>
      <c r="K1478" s="5" t="s">
        <v>12</v>
      </c>
      <c r="L1478" s="7">
        <v>2</v>
      </c>
      <c r="M1478" s="8">
        <v>19637.8</v>
      </c>
      <c r="O1478" s="12" t="s">
        <v>1269</v>
      </c>
    </row>
    <row r="1479" spans="1:15" ht="15.4" customHeight="1" outlineLevel="2">
      <c r="A1479" s="5" t="s">
        <v>7</v>
      </c>
      <c r="B1479" s="5" t="s">
        <v>411</v>
      </c>
      <c r="C1479" s="9">
        <v>252440</v>
      </c>
      <c r="D1479" s="9">
        <v>0</v>
      </c>
      <c r="E1479" s="13">
        <v>2524400</v>
      </c>
      <c r="F1479" s="9">
        <v>3681734</v>
      </c>
      <c r="G1479" s="5" t="s">
        <v>20</v>
      </c>
      <c r="H1479" s="5" t="s">
        <v>21</v>
      </c>
      <c r="I1479" s="10">
        <v>38717</v>
      </c>
      <c r="J1479" s="1" t="s">
        <v>468</v>
      </c>
      <c r="K1479" s="5" t="s">
        <v>12</v>
      </c>
      <c r="L1479" s="7">
        <v>4</v>
      </c>
      <c r="M1479" s="8">
        <v>26846.73</v>
      </c>
      <c r="O1479" s="12" t="s">
        <v>1269</v>
      </c>
    </row>
    <row r="1480" spans="1:15" ht="15.4" customHeight="1" outlineLevel="2">
      <c r="A1480" s="5" t="s">
        <v>7</v>
      </c>
      <c r="B1480" s="5" t="s">
        <v>411</v>
      </c>
      <c r="C1480" s="9">
        <v>250630</v>
      </c>
      <c r="D1480" s="9">
        <v>0</v>
      </c>
      <c r="E1480" s="13">
        <v>2506300</v>
      </c>
      <c r="F1480" s="9">
        <v>3681734</v>
      </c>
      <c r="G1480" s="5" t="s">
        <v>9</v>
      </c>
      <c r="H1480" s="5" t="s">
        <v>94</v>
      </c>
      <c r="I1480" s="10">
        <v>38352</v>
      </c>
      <c r="J1480" s="1" t="s">
        <v>468</v>
      </c>
      <c r="K1480" s="5" t="s">
        <v>12</v>
      </c>
      <c r="L1480" s="7">
        <v>11</v>
      </c>
      <c r="M1480" s="8">
        <v>117923.41</v>
      </c>
      <c r="O1480" s="12" t="s">
        <v>1269</v>
      </c>
    </row>
    <row r="1481" spans="1:15" ht="15.4" customHeight="1" outlineLevel="1">
      <c r="A1481" s="5"/>
      <c r="B1481" s="5"/>
      <c r="C1481" s="9"/>
      <c r="D1481" s="9"/>
      <c r="E1481" s="13"/>
      <c r="F1481" s="15" t="s">
        <v>1103</v>
      </c>
      <c r="G1481" s="5"/>
      <c r="H1481" s="5"/>
      <c r="I1481" s="10"/>
      <c r="J1481" s="1"/>
      <c r="K1481" s="5"/>
      <c r="L1481" s="7">
        <f>SUBTOTAL(9,L1477:L1480)</f>
        <v>17</v>
      </c>
      <c r="M1481" s="8">
        <f>SUBTOTAL(9,M1477:M1480)</f>
        <v>170594.55</v>
      </c>
      <c r="O1481" s="12" t="s">
        <v>1269</v>
      </c>
    </row>
    <row r="1482" spans="1:15" ht="15.4" customHeight="1" outlineLevel="2">
      <c r="A1482" s="5" t="s">
        <v>7</v>
      </c>
      <c r="B1482" s="5" t="s">
        <v>411</v>
      </c>
      <c r="C1482" s="9">
        <v>250631</v>
      </c>
      <c r="D1482" s="9">
        <v>0</v>
      </c>
      <c r="E1482" s="13">
        <v>2506310</v>
      </c>
      <c r="F1482" s="9">
        <v>3681738</v>
      </c>
      <c r="G1482" s="5" t="s">
        <v>9</v>
      </c>
      <c r="H1482" s="5" t="s">
        <v>94</v>
      </c>
      <c r="I1482" s="10">
        <v>36160</v>
      </c>
      <c r="J1482" s="1" t="s">
        <v>468</v>
      </c>
      <c r="K1482" s="5" t="s">
        <v>12</v>
      </c>
      <c r="L1482" s="7">
        <v>4</v>
      </c>
      <c r="M1482" s="8">
        <v>50447.94</v>
      </c>
      <c r="O1482" s="12" t="s">
        <v>1269</v>
      </c>
    </row>
    <row r="1483" spans="1:15" ht="15.4" customHeight="1" outlineLevel="1">
      <c r="A1483" s="5"/>
      <c r="B1483" s="5"/>
      <c r="C1483" s="9"/>
      <c r="D1483" s="9"/>
      <c r="E1483" s="13"/>
      <c r="F1483" s="15" t="s">
        <v>1104</v>
      </c>
      <c r="G1483" s="5"/>
      <c r="H1483" s="5"/>
      <c r="I1483" s="10"/>
      <c r="J1483" s="1"/>
      <c r="K1483" s="5"/>
      <c r="L1483" s="7">
        <f>SUBTOTAL(9,L1482:L1482)</f>
        <v>4</v>
      </c>
      <c r="M1483" s="8">
        <f>SUBTOTAL(9,M1482:M1482)</f>
        <v>50447.94</v>
      </c>
      <c r="O1483" s="12" t="s">
        <v>1269</v>
      </c>
    </row>
    <row r="1484" spans="1:15" ht="15.4" customHeight="1" outlineLevel="2">
      <c r="A1484" s="5" t="s">
        <v>7</v>
      </c>
      <c r="B1484" s="5" t="s">
        <v>411</v>
      </c>
      <c r="C1484" s="9">
        <v>250633</v>
      </c>
      <c r="D1484" s="9">
        <v>0</v>
      </c>
      <c r="E1484" s="13">
        <v>2506330</v>
      </c>
      <c r="F1484" s="9">
        <v>3681764</v>
      </c>
      <c r="G1484" s="5" t="s">
        <v>9</v>
      </c>
      <c r="H1484" s="5" t="s">
        <v>94</v>
      </c>
      <c r="I1484" s="10">
        <v>37621</v>
      </c>
      <c r="J1484" s="1" t="s">
        <v>505</v>
      </c>
      <c r="K1484" s="5" t="s">
        <v>12</v>
      </c>
      <c r="L1484" s="7">
        <v>1</v>
      </c>
      <c r="M1484" s="8">
        <v>35842.720000000001</v>
      </c>
      <c r="O1484" s="12" t="s">
        <v>1270</v>
      </c>
    </row>
    <row r="1485" spans="1:15" ht="15.4" customHeight="1" outlineLevel="1">
      <c r="A1485" s="5"/>
      <c r="B1485" s="5"/>
      <c r="C1485" s="9"/>
      <c r="D1485" s="9"/>
      <c r="E1485" s="13"/>
      <c r="F1485" s="15" t="s">
        <v>1105</v>
      </c>
      <c r="G1485" s="5"/>
      <c r="H1485" s="5"/>
      <c r="I1485" s="10"/>
      <c r="J1485" s="1"/>
      <c r="K1485" s="5"/>
      <c r="L1485" s="7">
        <f>SUBTOTAL(9,L1484:L1484)</f>
        <v>1</v>
      </c>
      <c r="M1485" s="8">
        <f>SUBTOTAL(9,M1484:M1484)</f>
        <v>35842.720000000001</v>
      </c>
      <c r="O1485" s="12" t="s">
        <v>1270</v>
      </c>
    </row>
    <row r="1486" spans="1:15" ht="15.4" customHeight="1" outlineLevel="2">
      <c r="A1486" s="5" t="s">
        <v>7</v>
      </c>
      <c r="B1486" s="5" t="s">
        <v>411</v>
      </c>
      <c r="C1486" s="9">
        <v>250634</v>
      </c>
      <c r="D1486" s="9">
        <v>0</v>
      </c>
      <c r="E1486" s="13">
        <v>2506340</v>
      </c>
      <c r="F1486" s="9">
        <v>3681765</v>
      </c>
      <c r="G1486" s="5" t="s">
        <v>9</v>
      </c>
      <c r="H1486" s="5" t="s">
        <v>94</v>
      </c>
      <c r="I1486" s="10">
        <v>36160</v>
      </c>
      <c r="J1486" s="1" t="s">
        <v>505</v>
      </c>
      <c r="K1486" s="5" t="s">
        <v>12</v>
      </c>
      <c r="L1486" s="7">
        <v>2</v>
      </c>
      <c r="M1486" s="8">
        <v>50118.2</v>
      </c>
      <c r="O1486" s="12" t="s">
        <v>1270</v>
      </c>
    </row>
    <row r="1487" spans="1:15" ht="15.4" customHeight="1" outlineLevel="1">
      <c r="A1487" s="5"/>
      <c r="B1487" s="5"/>
      <c r="C1487" s="9"/>
      <c r="D1487" s="9"/>
      <c r="E1487" s="13"/>
      <c r="F1487" s="15" t="s">
        <v>1106</v>
      </c>
      <c r="G1487" s="5"/>
      <c r="H1487" s="5"/>
      <c r="I1487" s="10"/>
      <c r="J1487" s="1"/>
      <c r="K1487" s="5"/>
      <c r="L1487" s="7">
        <f>SUBTOTAL(9,L1486:L1486)</f>
        <v>2</v>
      </c>
      <c r="M1487" s="8">
        <f>SUBTOTAL(9,M1486:M1486)</f>
        <v>50118.2</v>
      </c>
      <c r="O1487" s="12" t="s">
        <v>1270</v>
      </c>
    </row>
    <row r="1488" spans="1:15" ht="15.4" customHeight="1" outlineLevel="2">
      <c r="A1488" s="5" t="s">
        <v>7</v>
      </c>
      <c r="B1488" s="5" t="s">
        <v>411</v>
      </c>
      <c r="C1488" s="9">
        <v>253801</v>
      </c>
      <c r="D1488" s="9">
        <v>0</v>
      </c>
      <c r="E1488" s="13">
        <v>2538010</v>
      </c>
      <c r="F1488" s="9">
        <v>3681768</v>
      </c>
      <c r="G1488" s="5" t="s">
        <v>103</v>
      </c>
      <c r="H1488" s="5" t="s">
        <v>104</v>
      </c>
      <c r="I1488" s="10">
        <v>42369</v>
      </c>
      <c r="J1488" s="1" t="s">
        <v>506</v>
      </c>
      <c r="K1488" s="5" t="s">
        <v>12</v>
      </c>
      <c r="L1488" s="7">
        <v>4</v>
      </c>
      <c r="M1488" s="8">
        <v>7014.93</v>
      </c>
      <c r="O1488" s="12" t="s">
        <v>1270</v>
      </c>
    </row>
    <row r="1489" spans="1:15" ht="15.4" customHeight="1" outlineLevel="2">
      <c r="A1489" s="5" t="s">
        <v>7</v>
      </c>
      <c r="B1489" s="5" t="s">
        <v>411</v>
      </c>
      <c r="C1489" s="9">
        <v>252897</v>
      </c>
      <c r="D1489" s="9">
        <v>0</v>
      </c>
      <c r="E1489" s="13">
        <v>2528970</v>
      </c>
      <c r="F1489" s="9">
        <v>3681768</v>
      </c>
      <c r="G1489" s="5" t="s">
        <v>173</v>
      </c>
      <c r="H1489" s="5" t="s">
        <v>172</v>
      </c>
      <c r="I1489" s="10">
        <v>36160</v>
      </c>
      <c r="J1489" s="1" t="s">
        <v>506</v>
      </c>
      <c r="K1489" s="5" t="s">
        <v>12</v>
      </c>
      <c r="L1489" s="7">
        <v>7</v>
      </c>
      <c r="M1489" s="8">
        <v>270681.09999999998</v>
      </c>
      <c r="O1489" s="12" t="s">
        <v>1270</v>
      </c>
    </row>
    <row r="1490" spans="1:15" ht="15.4" customHeight="1" outlineLevel="2">
      <c r="A1490" s="5" t="s">
        <v>7</v>
      </c>
      <c r="B1490" s="5" t="s">
        <v>411</v>
      </c>
      <c r="C1490" s="9">
        <v>253123</v>
      </c>
      <c r="D1490" s="9">
        <v>0</v>
      </c>
      <c r="E1490" s="13">
        <v>2531230</v>
      </c>
      <c r="F1490" s="9">
        <v>3681768</v>
      </c>
      <c r="G1490" s="5" t="s">
        <v>155</v>
      </c>
      <c r="H1490" s="5" t="s">
        <v>156</v>
      </c>
      <c r="I1490" s="10">
        <v>39082</v>
      </c>
      <c r="J1490" s="1" t="s">
        <v>506</v>
      </c>
      <c r="K1490" s="5" t="s">
        <v>12</v>
      </c>
      <c r="L1490" s="7">
        <v>10</v>
      </c>
      <c r="M1490" s="8">
        <v>-56880.21</v>
      </c>
      <c r="O1490" s="12" t="s">
        <v>1270</v>
      </c>
    </row>
    <row r="1491" spans="1:15" ht="15.4" customHeight="1" outlineLevel="2">
      <c r="A1491" s="5" t="s">
        <v>7</v>
      </c>
      <c r="B1491" s="5" t="s">
        <v>411</v>
      </c>
      <c r="C1491" s="9">
        <v>250635</v>
      </c>
      <c r="D1491" s="9">
        <v>0</v>
      </c>
      <c r="E1491" s="13">
        <v>2506350</v>
      </c>
      <c r="F1491" s="9">
        <v>3681768</v>
      </c>
      <c r="G1491" s="5" t="s">
        <v>9</v>
      </c>
      <c r="H1491" s="5" t="s">
        <v>94</v>
      </c>
      <c r="I1491" s="10">
        <v>36160</v>
      </c>
      <c r="J1491" s="1" t="s">
        <v>506</v>
      </c>
      <c r="K1491" s="5" t="s">
        <v>12</v>
      </c>
      <c r="L1491" s="7">
        <v>59</v>
      </c>
      <c r="M1491" s="8">
        <v>723871.26</v>
      </c>
      <c r="O1491" s="12" t="s">
        <v>1270</v>
      </c>
    </row>
    <row r="1492" spans="1:15" ht="15.4" customHeight="1" outlineLevel="1">
      <c r="A1492" s="5"/>
      <c r="B1492" s="5"/>
      <c r="C1492" s="9"/>
      <c r="D1492" s="9"/>
      <c r="E1492" s="13"/>
      <c r="F1492" s="15" t="s">
        <v>1107</v>
      </c>
      <c r="G1492" s="5"/>
      <c r="H1492" s="5"/>
      <c r="I1492" s="10"/>
      <c r="J1492" s="1"/>
      <c r="K1492" s="5"/>
      <c r="L1492" s="7">
        <f>SUBTOTAL(9,L1488:L1491)</f>
        <v>80</v>
      </c>
      <c r="M1492" s="8">
        <f>SUBTOTAL(9,M1488:M1491)</f>
        <v>944687.08</v>
      </c>
      <c r="O1492" s="12" t="s">
        <v>1270</v>
      </c>
    </row>
    <row r="1493" spans="1:15" ht="15.4" customHeight="1" outlineLevel="2">
      <c r="A1493" s="5" t="s">
        <v>7</v>
      </c>
      <c r="B1493" s="5" t="s">
        <v>411</v>
      </c>
      <c r="C1493" s="9">
        <v>250636</v>
      </c>
      <c r="D1493" s="9">
        <v>0</v>
      </c>
      <c r="E1493" s="13">
        <v>2506360</v>
      </c>
      <c r="F1493" s="9">
        <v>3681780</v>
      </c>
      <c r="G1493" s="5" t="s">
        <v>9</v>
      </c>
      <c r="H1493" s="5" t="s">
        <v>94</v>
      </c>
      <c r="I1493" s="10">
        <v>36160</v>
      </c>
      <c r="J1493" s="1" t="s">
        <v>507</v>
      </c>
      <c r="K1493" s="5" t="s">
        <v>12</v>
      </c>
      <c r="L1493" s="7">
        <v>1</v>
      </c>
      <c r="M1493" s="8">
        <v>13138.19</v>
      </c>
      <c r="O1493" s="12" t="s">
        <v>1270</v>
      </c>
    </row>
    <row r="1494" spans="1:15" ht="15.4" customHeight="1" outlineLevel="1">
      <c r="A1494" s="5"/>
      <c r="B1494" s="5"/>
      <c r="C1494" s="9"/>
      <c r="D1494" s="9"/>
      <c r="E1494" s="13"/>
      <c r="F1494" s="15" t="s">
        <v>1108</v>
      </c>
      <c r="G1494" s="5"/>
      <c r="H1494" s="5"/>
      <c r="I1494" s="10"/>
      <c r="J1494" s="1"/>
      <c r="K1494" s="5"/>
      <c r="L1494" s="7">
        <f>SUBTOTAL(9,L1493:L1493)</f>
        <v>1</v>
      </c>
      <c r="M1494" s="8">
        <f>SUBTOTAL(9,M1493:M1493)</f>
        <v>13138.19</v>
      </c>
      <c r="O1494" s="12" t="s">
        <v>1270</v>
      </c>
    </row>
    <row r="1495" spans="1:15" ht="15.4" customHeight="1" outlineLevel="2">
      <c r="A1495" s="5" t="s">
        <v>7</v>
      </c>
      <c r="B1495" s="5" t="s">
        <v>411</v>
      </c>
      <c r="C1495" s="9">
        <v>250637</v>
      </c>
      <c r="D1495" s="9">
        <v>0</v>
      </c>
      <c r="E1495" s="13">
        <v>2506370</v>
      </c>
      <c r="F1495" s="9">
        <v>3681784</v>
      </c>
      <c r="G1495" s="5" t="s">
        <v>9</v>
      </c>
      <c r="H1495" s="5" t="s">
        <v>94</v>
      </c>
      <c r="I1495" s="10">
        <v>36160</v>
      </c>
      <c r="J1495" s="1" t="s">
        <v>508</v>
      </c>
      <c r="K1495" s="5" t="s">
        <v>12</v>
      </c>
      <c r="L1495" s="7">
        <v>1</v>
      </c>
      <c r="M1495" s="8">
        <v>11652.17</v>
      </c>
      <c r="O1495" s="12" t="s">
        <v>1270</v>
      </c>
    </row>
    <row r="1496" spans="1:15" ht="15.4" customHeight="1" outlineLevel="1">
      <c r="A1496" s="5"/>
      <c r="B1496" s="5"/>
      <c r="C1496" s="9"/>
      <c r="D1496" s="9"/>
      <c r="E1496" s="13"/>
      <c r="F1496" s="15" t="s">
        <v>1109</v>
      </c>
      <c r="G1496" s="5"/>
      <c r="H1496" s="5"/>
      <c r="I1496" s="10"/>
      <c r="J1496" s="1"/>
      <c r="K1496" s="5"/>
      <c r="L1496" s="7">
        <f>SUBTOTAL(9,L1495:L1495)</f>
        <v>1</v>
      </c>
      <c r="M1496" s="8">
        <f>SUBTOTAL(9,M1495:M1495)</f>
        <v>11652.17</v>
      </c>
      <c r="O1496" s="12" t="s">
        <v>1270</v>
      </c>
    </row>
    <row r="1497" spans="1:15" ht="15.4" customHeight="1" outlineLevel="2">
      <c r="A1497" s="5" t="s">
        <v>7</v>
      </c>
      <c r="B1497" s="5" t="s">
        <v>411</v>
      </c>
      <c r="C1497" s="9">
        <v>250638</v>
      </c>
      <c r="D1497" s="9">
        <v>0</v>
      </c>
      <c r="E1497" s="13">
        <v>2506380</v>
      </c>
      <c r="F1497" s="9">
        <v>3681790</v>
      </c>
      <c r="G1497" s="5" t="s">
        <v>9</v>
      </c>
      <c r="H1497" s="5" t="s">
        <v>94</v>
      </c>
      <c r="I1497" s="10">
        <v>36160</v>
      </c>
      <c r="J1497" s="1" t="s">
        <v>509</v>
      </c>
      <c r="K1497" s="5" t="s">
        <v>12</v>
      </c>
      <c r="L1497" s="7">
        <v>2</v>
      </c>
      <c r="M1497" s="8">
        <v>14647.58</v>
      </c>
      <c r="O1497" s="12" t="s">
        <v>1269</v>
      </c>
    </row>
    <row r="1498" spans="1:15" ht="15.4" customHeight="1" outlineLevel="1">
      <c r="A1498" s="5"/>
      <c r="B1498" s="5"/>
      <c r="C1498" s="9"/>
      <c r="D1498" s="9"/>
      <c r="E1498" s="13"/>
      <c r="F1498" s="15" t="s">
        <v>1110</v>
      </c>
      <c r="G1498" s="5"/>
      <c r="H1498" s="5"/>
      <c r="I1498" s="10"/>
      <c r="J1498" s="1"/>
      <c r="K1498" s="5"/>
      <c r="L1498" s="7">
        <f>SUBTOTAL(9,L1497:L1497)</f>
        <v>2</v>
      </c>
      <c r="M1498" s="8">
        <f>SUBTOTAL(9,M1497:M1497)</f>
        <v>14647.58</v>
      </c>
      <c r="O1498" s="12" t="s">
        <v>1269</v>
      </c>
    </row>
    <row r="1499" spans="1:15" ht="15.4" customHeight="1" outlineLevel="2">
      <c r="A1499" s="5" t="s">
        <v>7</v>
      </c>
      <c r="B1499" s="5" t="s">
        <v>411</v>
      </c>
      <c r="C1499" s="9">
        <v>1709026</v>
      </c>
      <c r="D1499" s="9">
        <v>0</v>
      </c>
      <c r="E1499" s="13">
        <v>17090260</v>
      </c>
      <c r="F1499" s="9">
        <v>3681791</v>
      </c>
      <c r="G1499" s="5" t="s">
        <v>288</v>
      </c>
      <c r="H1499" s="5" t="s">
        <v>251</v>
      </c>
      <c r="I1499" s="10">
        <v>39813</v>
      </c>
      <c r="J1499" s="1" t="s">
        <v>546</v>
      </c>
      <c r="K1499" s="5" t="s">
        <v>12</v>
      </c>
      <c r="L1499" s="7">
        <v>4</v>
      </c>
      <c r="M1499" s="8">
        <v>16164.59</v>
      </c>
      <c r="O1499" s="12" t="s">
        <v>1269</v>
      </c>
    </row>
    <row r="1500" spans="1:15" ht="15.4" customHeight="1" outlineLevel="1">
      <c r="A1500" s="5"/>
      <c r="B1500" s="5"/>
      <c r="C1500" s="9"/>
      <c r="D1500" s="9"/>
      <c r="E1500" s="13"/>
      <c r="F1500" s="15" t="s">
        <v>1111</v>
      </c>
      <c r="G1500" s="5"/>
      <c r="H1500" s="5"/>
      <c r="I1500" s="10"/>
      <c r="J1500" s="1"/>
      <c r="K1500" s="5"/>
      <c r="L1500" s="7">
        <f>SUBTOTAL(9,L1499:L1499)</f>
        <v>4</v>
      </c>
      <c r="M1500" s="8">
        <f>SUBTOTAL(9,M1499:M1499)</f>
        <v>16164.59</v>
      </c>
      <c r="O1500" s="12" t="s">
        <v>1269</v>
      </c>
    </row>
    <row r="1501" spans="1:15" ht="15.4" customHeight="1" outlineLevel="2">
      <c r="A1501" s="5" t="s">
        <v>7</v>
      </c>
      <c r="B1501" s="5" t="s">
        <v>411</v>
      </c>
      <c r="C1501" s="9">
        <v>250639</v>
      </c>
      <c r="D1501" s="9">
        <v>0</v>
      </c>
      <c r="E1501" s="13">
        <v>2506390</v>
      </c>
      <c r="F1501" s="9">
        <v>3681792</v>
      </c>
      <c r="G1501" s="5" t="s">
        <v>9</v>
      </c>
      <c r="H1501" s="5" t="s">
        <v>94</v>
      </c>
      <c r="I1501" s="10">
        <v>37986</v>
      </c>
      <c r="J1501" s="1" t="s">
        <v>510</v>
      </c>
      <c r="K1501" s="5" t="s">
        <v>12</v>
      </c>
      <c r="L1501" s="7">
        <v>4</v>
      </c>
      <c r="M1501" s="8">
        <v>37154.11</v>
      </c>
      <c r="O1501" s="12" t="s">
        <v>1269</v>
      </c>
    </row>
    <row r="1502" spans="1:15" ht="15.4" customHeight="1" outlineLevel="2">
      <c r="A1502" s="5" t="s">
        <v>7</v>
      </c>
      <c r="B1502" s="5" t="s">
        <v>411</v>
      </c>
      <c r="C1502" s="9">
        <v>252901</v>
      </c>
      <c r="D1502" s="9">
        <v>0</v>
      </c>
      <c r="E1502" s="13">
        <v>2529010</v>
      </c>
      <c r="F1502" s="9">
        <v>3681792</v>
      </c>
      <c r="G1502" s="5" t="s">
        <v>173</v>
      </c>
      <c r="H1502" s="5" t="s">
        <v>172</v>
      </c>
      <c r="I1502" s="10">
        <v>36160</v>
      </c>
      <c r="J1502" s="1" t="s">
        <v>510</v>
      </c>
      <c r="K1502" s="5" t="s">
        <v>12</v>
      </c>
      <c r="L1502" s="7">
        <v>5</v>
      </c>
      <c r="M1502" s="8">
        <v>94638.95</v>
      </c>
      <c r="O1502" s="12" t="s">
        <v>1269</v>
      </c>
    </row>
    <row r="1503" spans="1:15" ht="15.4" customHeight="1" outlineLevel="1">
      <c r="A1503" s="5"/>
      <c r="B1503" s="5"/>
      <c r="C1503" s="9"/>
      <c r="D1503" s="9"/>
      <c r="E1503" s="13"/>
      <c r="F1503" s="15" t="s">
        <v>1112</v>
      </c>
      <c r="G1503" s="5"/>
      <c r="H1503" s="5"/>
      <c r="I1503" s="10"/>
      <c r="J1503" s="1"/>
      <c r="K1503" s="5"/>
      <c r="L1503" s="7">
        <f>SUBTOTAL(9,L1501:L1502)</f>
        <v>9</v>
      </c>
      <c r="M1503" s="8">
        <f>SUBTOTAL(9,M1501:M1502)</f>
        <v>131793.06</v>
      </c>
      <c r="O1503" s="12" t="s">
        <v>1269</v>
      </c>
    </row>
    <row r="1504" spans="1:15" ht="15.4" customHeight="1" outlineLevel="2">
      <c r="A1504" s="5" t="s">
        <v>7</v>
      </c>
      <c r="B1504" s="5" t="s">
        <v>411</v>
      </c>
      <c r="C1504" s="9">
        <v>252902</v>
      </c>
      <c r="D1504" s="9">
        <v>0</v>
      </c>
      <c r="E1504" s="13">
        <v>2529020</v>
      </c>
      <c r="F1504" s="9">
        <v>3681793</v>
      </c>
      <c r="G1504" s="5" t="s">
        <v>173</v>
      </c>
      <c r="H1504" s="5" t="s">
        <v>172</v>
      </c>
      <c r="I1504" s="10">
        <v>36160</v>
      </c>
      <c r="J1504" s="1" t="s">
        <v>509</v>
      </c>
      <c r="K1504" s="5" t="s">
        <v>12</v>
      </c>
      <c r="L1504" s="7">
        <v>12</v>
      </c>
      <c r="M1504" s="8">
        <v>262714.38</v>
      </c>
      <c r="O1504" s="12" t="s">
        <v>1269</v>
      </c>
    </row>
    <row r="1505" spans="1:15" ht="15.4" customHeight="1" outlineLevel="2">
      <c r="A1505" s="5" t="s">
        <v>7</v>
      </c>
      <c r="B1505" s="5" t="s">
        <v>411</v>
      </c>
      <c r="C1505" s="9">
        <v>250640</v>
      </c>
      <c r="D1505" s="9">
        <v>0</v>
      </c>
      <c r="E1505" s="13">
        <v>2506400</v>
      </c>
      <c r="F1505" s="9">
        <v>3681793</v>
      </c>
      <c r="G1505" s="5" t="s">
        <v>9</v>
      </c>
      <c r="H1505" s="5" t="s">
        <v>94</v>
      </c>
      <c r="I1505" s="10">
        <v>36160</v>
      </c>
      <c r="J1505" s="1" t="s">
        <v>509</v>
      </c>
      <c r="K1505" s="5" t="s">
        <v>12</v>
      </c>
      <c r="L1505" s="7">
        <v>32</v>
      </c>
      <c r="M1505" s="8">
        <v>109269.48</v>
      </c>
      <c r="O1505" s="12" t="s">
        <v>1269</v>
      </c>
    </row>
    <row r="1506" spans="1:15" ht="15.4" customHeight="1" outlineLevel="1">
      <c r="A1506" s="5"/>
      <c r="B1506" s="5"/>
      <c r="C1506" s="9"/>
      <c r="D1506" s="9"/>
      <c r="E1506" s="13"/>
      <c r="F1506" s="15" t="s">
        <v>1113</v>
      </c>
      <c r="G1506" s="5"/>
      <c r="H1506" s="5"/>
      <c r="I1506" s="10"/>
      <c r="J1506" s="1"/>
      <c r="K1506" s="5"/>
      <c r="L1506" s="7">
        <f>SUBTOTAL(9,L1504:L1505)</f>
        <v>44</v>
      </c>
      <c r="M1506" s="8">
        <f>SUBTOTAL(9,M1504:M1505)</f>
        <v>371983.86</v>
      </c>
      <c r="O1506" s="12" t="s">
        <v>1269</v>
      </c>
    </row>
    <row r="1507" spans="1:15" ht="15.4" customHeight="1" outlineLevel="2">
      <c r="A1507" s="5" t="s">
        <v>7</v>
      </c>
      <c r="B1507" s="5" t="s">
        <v>411</v>
      </c>
      <c r="C1507" s="9">
        <v>252903</v>
      </c>
      <c r="D1507" s="9">
        <v>0</v>
      </c>
      <c r="E1507" s="13">
        <v>2529030</v>
      </c>
      <c r="F1507" s="9">
        <v>3681795</v>
      </c>
      <c r="G1507" s="5" t="s">
        <v>173</v>
      </c>
      <c r="H1507" s="5" t="s">
        <v>172</v>
      </c>
      <c r="I1507" s="10">
        <v>36160</v>
      </c>
      <c r="J1507" s="1" t="s">
        <v>509</v>
      </c>
      <c r="K1507" s="5" t="s">
        <v>12</v>
      </c>
      <c r="L1507" s="7">
        <v>15</v>
      </c>
      <c r="M1507" s="8">
        <v>85572.83</v>
      </c>
      <c r="O1507" s="12" t="s">
        <v>1269</v>
      </c>
    </row>
    <row r="1508" spans="1:15" ht="15.4" customHeight="1" outlineLevel="2">
      <c r="A1508" s="5" t="s">
        <v>7</v>
      </c>
      <c r="B1508" s="5" t="s">
        <v>411</v>
      </c>
      <c r="C1508" s="9">
        <v>250641</v>
      </c>
      <c r="D1508" s="9">
        <v>0</v>
      </c>
      <c r="E1508" s="13">
        <v>2506410</v>
      </c>
      <c r="F1508" s="9">
        <v>3681795</v>
      </c>
      <c r="G1508" s="5" t="s">
        <v>9</v>
      </c>
      <c r="H1508" s="5" t="s">
        <v>94</v>
      </c>
      <c r="I1508" s="10">
        <v>37034</v>
      </c>
      <c r="J1508" s="1" t="s">
        <v>509</v>
      </c>
      <c r="K1508" s="5" t="s">
        <v>12</v>
      </c>
      <c r="L1508" s="7">
        <v>50</v>
      </c>
      <c r="M1508" s="8">
        <v>283214.02</v>
      </c>
      <c r="O1508" s="12" t="s">
        <v>1269</v>
      </c>
    </row>
    <row r="1509" spans="1:15" ht="15.4" customHeight="1" outlineLevel="1">
      <c r="A1509" s="5"/>
      <c r="B1509" s="5"/>
      <c r="C1509" s="9"/>
      <c r="D1509" s="9"/>
      <c r="E1509" s="13"/>
      <c r="F1509" s="15" t="s">
        <v>1114</v>
      </c>
      <c r="G1509" s="5"/>
      <c r="H1509" s="5"/>
      <c r="I1509" s="10"/>
      <c r="J1509" s="1"/>
      <c r="K1509" s="5"/>
      <c r="L1509" s="7">
        <f>SUBTOTAL(9,L1507:L1508)</f>
        <v>65</v>
      </c>
      <c r="M1509" s="8">
        <f>SUBTOTAL(9,M1507:M1508)</f>
        <v>368786.85000000003</v>
      </c>
      <c r="O1509" s="12" t="s">
        <v>1269</v>
      </c>
    </row>
    <row r="1510" spans="1:15" ht="15.4" customHeight="1" outlineLevel="2">
      <c r="A1510" s="5" t="s">
        <v>7</v>
      </c>
      <c r="B1510" s="5" t="s">
        <v>411</v>
      </c>
      <c r="C1510" s="9">
        <v>253356</v>
      </c>
      <c r="D1510" s="9">
        <v>0</v>
      </c>
      <c r="E1510" s="13">
        <v>2533560</v>
      </c>
      <c r="F1510" s="9">
        <v>3681797</v>
      </c>
      <c r="G1510" s="5" t="s">
        <v>110</v>
      </c>
      <c r="H1510" s="5" t="s">
        <v>111</v>
      </c>
      <c r="I1510" s="10">
        <v>37098</v>
      </c>
      <c r="J1510" s="1" t="s">
        <v>525</v>
      </c>
      <c r="K1510" s="5" t="s">
        <v>12</v>
      </c>
      <c r="L1510" s="7">
        <v>2</v>
      </c>
      <c r="M1510" s="8">
        <v>115994</v>
      </c>
      <c r="O1510" s="12" t="s">
        <v>1269</v>
      </c>
    </row>
    <row r="1511" spans="1:15" ht="15.4" customHeight="1" outlineLevel="2">
      <c r="A1511" s="5" t="s">
        <v>7</v>
      </c>
      <c r="B1511" s="5" t="s">
        <v>411</v>
      </c>
      <c r="C1511" s="9">
        <v>253808</v>
      </c>
      <c r="D1511" s="9">
        <v>0</v>
      </c>
      <c r="E1511" s="13">
        <v>2538080</v>
      </c>
      <c r="F1511" s="9">
        <v>3681797</v>
      </c>
      <c r="G1511" s="5" t="s">
        <v>103</v>
      </c>
      <c r="H1511" s="5" t="s">
        <v>104</v>
      </c>
      <c r="I1511" s="10">
        <v>36160</v>
      </c>
      <c r="J1511" s="1" t="s">
        <v>525</v>
      </c>
      <c r="K1511" s="5" t="s">
        <v>12</v>
      </c>
      <c r="L1511" s="7">
        <v>4</v>
      </c>
      <c r="M1511" s="8">
        <v>99717.62</v>
      </c>
      <c r="O1511" s="12" t="s">
        <v>1269</v>
      </c>
    </row>
    <row r="1512" spans="1:15" ht="15.4" customHeight="1" outlineLevel="2">
      <c r="A1512" s="5" t="s">
        <v>7</v>
      </c>
      <c r="B1512" s="5" t="s">
        <v>411</v>
      </c>
      <c r="C1512" s="9">
        <v>252904</v>
      </c>
      <c r="D1512" s="9">
        <v>0</v>
      </c>
      <c r="E1512" s="13">
        <v>2529040</v>
      </c>
      <c r="F1512" s="9">
        <v>3681797</v>
      </c>
      <c r="G1512" s="5" t="s">
        <v>173</v>
      </c>
      <c r="H1512" s="5" t="s">
        <v>172</v>
      </c>
      <c r="I1512" s="10">
        <v>36160</v>
      </c>
      <c r="J1512" s="1" t="s">
        <v>525</v>
      </c>
      <c r="K1512" s="5" t="s">
        <v>12</v>
      </c>
      <c r="L1512" s="7">
        <v>7</v>
      </c>
      <c r="M1512" s="8">
        <v>168881.61</v>
      </c>
      <c r="O1512" s="12" t="s">
        <v>1269</v>
      </c>
    </row>
    <row r="1513" spans="1:15" ht="15.4" customHeight="1" outlineLevel="2">
      <c r="A1513" s="5" t="s">
        <v>7</v>
      </c>
      <c r="B1513" s="5" t="s">
        <v>411</v>
      </c>
      <c r="C1513" s="9">
        <v>252000</v>
      </c>
      <c r="D1513" s="9">
        <v>0</v>
      </c>
      <c r="E1513" s="13">
        <v>2520000</v>
      </c>
      <c r="F1513" s="9">
        <v>3681797</v>
      </c>
      <c r="G1513" s="5" t="s">
        <v>166</v>
      </c>
      <c r="H1513" s="5" t="s">
        <v>167</v>
      </c>
      <c r="I1513" s="10">
        <v>43465</v>
      </c>
      <c r="J1513" s="1" t="s">
        <v>525</v>
      </c>
      <c r="K1513" s="5" t="s">
        <v>12</v>
      </c>
      <c r="L1513" s="7">
        <v>1</v>
      </c>
      <c r="M1513" s="8">
        <v>6067.49</v>
      </c>
      <c r="O1513" s="12" t="s">
        <v>1269</v>
      </c>
    </row>
    <row r="1514" spans="1:15" ht="15.4" customHeight="1" outlineLevel="2">
      <c r="A1514" s="5" t="s">
        <v>7</v>
      </c>
      <c r="B1514" s="5" t="s">
        <v>411</v>
      </c>
      <c r="C1514" s="9">
        <v>250642</v>
      </c>
      <c r="D1514" s="9">
        <v>0</v>
      </c>
      <c r="E1514" s="13">
        <v>2506420</v>
      </c>
      <c r="F1514" s="9">
        <v>3681797</v>
      </c>
      <c r="G1514" s="5" t="s">
        <v>9</v>
      </c>
      <c r="H1514" s="5" t="s">
        <v>94</v>
      </c>
      <c r="I1514" s="10">
        <v>36160</v>
      </c>
      <c r="J1514" s="1" t="s">
        <v>511</v>
      </c>
      <c r="K1514" s="5" t="s">
        <v>12</v>
      </c>
      <c r="L1514" s="7">
        <v>77</v>
      </c>
      <c r="M1514" s="8">
        <v>1026116.17</v>
      </c>
      <c r="O1514" s="12" t="s">
        <v>1269</v>
      </c>
    </row>
    <row r="1515" spans="1:15" ht="15.4" customHeight="1" outlineLevel="1">
      <c r="A1515" s="5"/>
      <c r="B1515" s="5"/>
      <c r="C1515" s="9"/>
      <c r="D1515" s="9"/>
      <c r="E1515" s="13"/>
      <c r="F1515" s="15" t="s">
        <v>1115</v>
      </c>
      <c r="G1515" s="5"/>
      <c r="H1515" s="5"/>
      <c r="I1515" s="10"/>
      <c r="J1515" s="1"/>
      <c r="K1515" s="5"/>
      <c r="L1515" s="7">
        <f>SUBTOTAL(9,L1510:L1514)</f>
        <v>91</v>
      </c>
      <c r="M1515" s="8">
        <f>SUBTOTAL(9,M1510:M1514)</f>
        <v>1416776.8900000001</v>
      </c>
      <c r="O1515" s="12" t="s">
        <v>1269</v>
      </c>
    </row>
    <row r="1516" spans="1:15" ht="15.4" customHeight="1" outlineLevel="2">
      <c r="A1516" s="5" t="s">
        <v>7</v>
      </c>
      <c r="B1516" s="5" t="s">
        <v>411</v>
      </c>
      <c r="C1516" s="9">
        <v>252905</v>
      </c>
      <c r="D1516" s="9">
        <v>0</v>
      </c>
      <c r="E1516" s="13">
        <v>2529050</v>
      </c>
      <c r="F1516" s="9">
        <v>3681800</v>
      </c>
      <c r="G1516" s="5" t="s">
        <v>173</v>
      </c>
      <c r="H1516" s="5" t="s">
        <v>172</v>
      </c>
      <c r="I1516" s="10">
        <v>36160</v>
      </c>
      <c r="J1516" s="1" t="s">
        <v>550</v>
      </c>
      <c r="K1516" s="5" t="s">
        <v>12</v>
      </c>
      <c r="L1516" s="7">
        <v>7</v>
      </c>
      <c r="M1516" s="8">
        <v>1753.05</v>
      </c>
      <c r="O1516" s="12" t="s">
        <v>1269</v>
      </c>
    </row>
    <row r="1517" spans="1:15" ht="15.4" customHeight="1" outlineLevel="1">
      <c r="A1517" s="5"/>
      <c r="B1517" s="5"/>
      <c r="C1517" s="9"/>
      <c r="D1517" s="9"/>
      <c r="E1517" s="13"/>
      <c r="F1517" s="15" t="s">
        <v>1116</v>
      </c>
      <c r="G1517" s="5"/>
      <c r="H1517" s="5"/>
      <c r="I1517" s="10"/>
      <c r="J1517" s="1"/>
      <c r="K1517" s="5"/>
      <c r="L1517" s="7">
        <f>SUBTOTAL(9,L1516:L1516)</f>
        <v>7</v>
      </c>
      <c r="M1517" s="8">
        <f>SUBTOTAL(9,M1516:M1516)</f>
        <v>1753.05</v>
      </c>
      <c r="O1517" s="12" t="s">
        <v>1269</v>
      </c>
    </row>
    <row r="1518" spans="1:15" ht="15.4" customHeight="1" outlineLevel="2">
      <c r="A1518" s="5" t="s">
        <v>7</v>
      </c>
      <c r="B1518" s="5" t="s">
        <v>411</v>
      </c>
      <c r="C1518" s="9">
        <v>252906</v>
      </c>
      <c r="D1518" s="9">
        <v>0</v>
      </c>
      <c r="E1518" s="13">
        <v>2529060</v>
      </c>
      <c r="F1518" s="9">
        <v>3681802</v>
      </c>
      <c r="G1518" s="5" t="s">
        <v>173</v>
      </c>
      <c r="H1518" s="5" t="s">
        <v>172</v>
      </c>
      <c r="I1518" s="10">
        <v>36160</v>
      </c>
      <c r="J1518" s="1" t="s">
        <v>550</v>
      </c>
      <c r="K1518" s="5" t="s">
        <v>12</v>
      </c>
      <c r="L1518" s="7">
        <v>11</v>
      </c>
      <c r="M1518" s="8">
        <v>3742.38</v>
      </c>
      <c r="O1518" s="12" t="s">
        <v>1269</v>
      </c>
    </row>
    <row r="1519" spans="1:15" ht="15.4" customHeight="1" outlineLevel="1">
      <c r="A1519" s="5"/>
      <c r="B1519" s="5"/>
      <c r="C1519" s="9"/>
      <c r="D1519" s="9"/>
      <c r="E1519" s="13"/>
      <c r="F1519" s="15" t="s">
        <v>1117</v>
      </c>
      <c r="G1519" s="5"/>
      <c r="H1519" s="5"/>
      <c r="I1519" s="10"/>
      <c r="J1519" s="1"/>
      <c r="K1519" s="5"/>
      <c r="L1519" s="7">
        <f>SUBTOTAL(9,L1518:L1518)</f>
        <v>11</v>
      </c>
      <c r="M1519" s="8">
        <f>SUBTOTAL(9,M1518:M1518)</f>
        <v>3742.38</v>
      </c>
      <c r="O1519" s="12" t="s">
        <v>1269</v>
      </c>
    </row>
    <row r="1520" spans="1:15" ht="15.4" customHeight="1" outlineLevel="2">
      <c r="A1520" s="5" t="s">
        <v>7</v>
      </c>
      <c r="B1520" s="5" t="s">
        <v>411</v>
      </c>
      <c r="C1520" s="9">
        <v>252907</v>
      </c>
      <c r="D1520" s="9">
        <v>0</v>
      </c>
      <c r="E1520" s="13">
        <v>2529070</v>
      </c>
      <c r="F1520" s="9">
        <v>3681804</v>
      </c>
      <c r="G1520" s="5" t="s">
        <v>173</v>
      </c>
      <c r="H1520" s="5" t="s">
        <v>172</v>
      </c>
      <c r="I1520" s="10">
        <v>36160</v>
      </c>
      <c r="J1520" s="1" t="s">
        <v>551</v>
      </c>
      <c r="K1520" s="5" t="s">
        <v>12</v>
      </c>
      <c r="L1520" s="7">
        <v>10</v>
      </c>
      <c r="M1520" s="8">
        <v>4193.3100000000004</v>
      </c>
      <c r="O1520" s="12" t="s">
        <v>1269</v>
      </c>
    </row>
    <row r="1521" spans="1:15" ht="15.4" customHeight="1" outlineLevel="1">
      <c r="A1521" s="5"/>
      <c r="B1521" s="5"/>
      <c r="C1521" s="9"/>
      <c r="D1521" s="9"/>
      <c r="E1521" s="13"/>
      <c r="F1521" s="15" t="s">
        <v>1118</v>
      </c>
      <c r="G1521" s="5"/>
      <c r="H1521" s="5"/>
      <c r="I1521" s="10"/>
      <c r="J1521" s="1"/>
      <c r="K1521" s="5"/>
      <c r="L1521" s="7">
        <f>SUBTOTAL(9,L1520:L1520)</f>
        <v>10</v>
      </c>
      <c r="M1521" s="8">
        <f>SUBTOTAL(9,M1520:M1520)</f>
        <v>4193.3100000000004</v>
      </c>
      <c r="O1521" s="12" t="s">
        <v>1269</v>
      </c>
    </row>
    <row r="1522" spans="1:15" ht="15.4" customHeight="1" outlineLevel="2">
      <c r="A1522" s="5" t="s">
        <v>7</v>
      </c>
      <c r="B1522" s="5" t="s">
        <v>411</v>
      </c>
      <c r="C1522" s="9">
        <v>252908</v>
      </c>
      <c r="D1522" s="9">
        <v>0</v>
      </c>
      <c r="E1522" s="13">
        <v>2529080</v>
      </c>
      <c r="F1522" s="9">
        <v>3681806</v>
      </c>
      <c r="G1522" s="5" t="s">
        <v>173</v>
      </c>
      <c r="H1522" s="5" t="s">
        <v>172</v>
      </c>
      <c r="I1522" s="10">
        <v>36160</v>
      </c>
      <c r="J1522" s="1" t="s">
        <v>550</v>
      </c>
      <c r="K1522" s="5" t="s">
        <v>12</v>
      </c>
      <c r="L1522" s="7">
        <v>11</v>
      </c>
      <c r="M1522" s="8">
        <v>6343.12</v>
      </c>
      <c r="O1522" s="12" t="s">
        <v>1269</v>
      </c>
    </row>
    <row r="1523" spans="1:15" ht="15.4" customHeight="1" outlineLevel="1">
      <c r="A1523" s="5"/>
      <c r="B1523" s="5"/>
      <c r="C1523" s="9"/>
      <c r="D1523" s="9"/>
      <c r="E1523" s="13"/>
      <c r="F1523" s="15" t="s">
        <v>1119</v>
      </c>
      <c r="G1523" s="5"/>
      <c r="H1523" s="5"/>
      <c r="I1523" s="10"/>
      <c r="J1523" s="1"/>
      <c r="K1523" s="5"/>
      <c r="L1523" s="7">
        <f>SUBTOTAL(9,L1522:L1522)</f>
        <v>11</v>
      </c>
      <c r="M1523" s="8">
        <f>SUBTOTAL(9,M1522:M1522)</f>
        <v>6343.12</v>
      </c>
      <c r="O1523" s="12" t="s">
        <v>1269</v>
      </c>
    </row>
    <row r="1524" spans="1:15" ht="15.4" customHeight="1" outlineLevel="2">
      <c r="A1524" s="5" t="s">
        <v>7</v>
      </c>
      <c r="B1524" s="5" t="s">
        <v>411</v>
      </c>
      <c r="C1524" s="9">
        <v>252909</v>
      </c>
      <c r="D1524" s="9">
        <v>0</v>
      </c>
      <c r="E1524" s="13">
        <v>2529090</v>
      </c>
      <c r="F1524" s="9">
        <v>3681808</v>
      </c>
      <c r="G1524" s="5" t="s">
        <v>173</v>
      </c>
      <c r="H1524" s="5" t="s">
        <v>172</v>
      </c>
      <c r="I1524" s="10">
        <v>36160</v>
      </c>
      <c r="J1524" s="1" t="s">
        <v>550</v>
      </c>
      <c r="K1524" s="5" t="s">
        <v>12</v>
      </c>
      <c r="L1524" s="7">
        <v>14</v>
      </c>
      <c r="M1524" s="8">
        <v>13406.88</v>
      </c>
      <c r="O1524" s="12" t="s">
        <v>1269</v>
      </c>
    </row>
    <row r="1525" spans="1:15" ht="15.4" customHeight="1" outlineLevel="1">
      <c r="A1525" s="5"/>
      <c r="B1525" s="5"/>
      <c r="C1525" s="9"/>
      <c r="D1525" s="9"/>
      <c r="E1525" s="13"/>
      <c r="F1525" s="15" t="s">
        <v>1120</v>
      </c>
      <c r="G1525" s="5"/>
      <c r="H1525" s="5"/>
      <c r="I1525" s="10"/>
      <c r="J1525" s="1"/>
      <c r="K1525" s="5"/>
      <c r="L1525" s="7">
        <f>SUBTOTAL(9,L1524:L1524)</f>
        <v>14</v>
      </c>
      <c r="M1525" s="8">
        <f>SUBTOTAL(9,M1524:M1524)</f>
        <v>13406.88</v>
      </c>
      <c r="O1525" s="12" t="s">
        <v>1269</v>
      </c>
    </row>
    <row r="1526" spans="1:15" ht="15.4" customHeight="1" outlineLevel="2">
      <c r="A1526" s="5" t="s">
        <v>7</v>
      </c>
      <c r="B1526" s="5" t="s">
        <v>411</v>
      </c>
      <c r="C1526" s="9">
        <v>252910</v>
      </c>
      <c r="D1526" s="9">
        <v>0</v>
      </c>
      <c r="E1526" s="13">
        <v>2529100</v>
      </c>
      <c r="F1526" s="9">
        <v>3681815</v>
      </c>
      <c r="G1526" s="5" t="s">
        <v>173</v>
      </c>
      <c r="H1526" s="5" t="s">
        <v>172</v>
      </c>
      <c r="I1526" s="10">
        <v>36160</v>
      </c>
      <c r="J1526" s="1" t="s">
        <v>552</v>
      </c>
      <c r="K1526" s="5" t="s">
        <v>12</v>
      </c>
      <c r="L1526" s="7">
        <v>4</v>
      </c>
      <c r="M1526" s="8">
        <v>18657.78</v>
      </c>
      <c r="O1526" s="12" t="s">
        <v>1269</v>
      </c>
    </row>
    <row r="1527" spans="1:15" ht="15.4" customHeight="1" outlineLevel="1">
      <c r="A1527" s="5"/>
      <c r="B1527" s="5"/>
      <c r="C1527" s="9"/>
      <c r="D1527" s="9"/>
      <c r="E1527" s="13"/>
      <c r="F1527" s="15" t="s">
        <v>1121</v>
      </c>
      <c r="G1527" s="5"/>
      <c r="H1527" s="5"/>
      <c r="I1527" s="10"/>
      <c r="J1527" s="1"/>
      <c r="K1527" s="5"/>
      <c r="L1527" s="7">
        <f>SUBTOTAL(9,L1526:L1526)</f>
        <v>4</v>
      </c>
      <c r="M1527" s="8">
        <f>SUBTOTAL(9,M1526:M1526)</f>
        <v>18657.78</v>
      </c>
      <c r="O1527" s="12" t="s">
        <v>1269</v>
      </c>
    </row>
    <row r="1528" spans="1:15" ht="15.4" customHeight="1" outlineLevel="2">
      <c r="A1528" s="5" t="s">
        <v>7</v>
      </c>
      <c r="B1528" s="5" t="s">
        <v>411</v>
      </c>
      <c r="C1528" s="9">
        <v>253363</v>
      </c>
      <c r="D1528" s="9">
        <v>0</v>
      </c>
      <c r="E1528" s="13">
        <v>2533630</v>
      </c>
      <c r="F1528" s="9">
        <v>3681820</v>
      </c>
      <c r="G1528" s="5" t="s">
        <v>110</v>
      </c>
      <c r="H1528" s="5" t="s">
        <v>111</v>
      </c>
      <c r="I1528" s="10">
        <v>36160</v>
      </c>
      <c r="J1528" s="1" t="s">
        <v>485</v>
      </c>
      <c r="K1528" s="5" t="s">
        <v>12</v>
      </c>
      <c r="L1528" s="7">
        <v>2</v>
      </c>
      <c r="M1528" s="8">
        <v>819.43</v>
      </c>
      <c r="O1528" s="12" t="s">
        <v>1269</v>
      </c>
    </row>
    <row r="1529" spans="1:15" ht="15.4" customHeight="1" outlineLevel="1">
      <c r="A1529" s="5"/>
      <c r="B1529" s="5"/>
      <c r="C1529" s="9"/>
      <c r="D1529" s="9"/>
      <c r="E1529" s="13"/>
      <c r="F1529" s="15" t="s">
        <v>1122</v>
      </c>
      <c r="G1529" s="5"/>
      <c r="H1529" s="5"/>
      <c r="I1529" s="10"/>
      <c r="J1529" s="1"/>
      <c r="K1529" s="5"/>
      <c r="L1529" s="7">
        <f>SUBTOTAL(9,L1528:L1528)</f>
        <v>2</v>
      </c>
      <c r="M1529" s="8">
        <f>SUBTOTAL(9,M1528:M1528)</f>
        <v>819.43</v>
      </c>
      <c r="O1529" s="12" t="s">
        <v>1269</v>
      </c>
    </row>
    <row r="1530" spans="1:15" ht="15.4" customHeight="1" outlineLevel="2">
      <c r="A1530" s="5" t="s">
        <v>7</v>
      </c>
      <c r="B1530" s="5" t="s">
        <v>411</v>
      </c>
      <c r="C1530" s="9">
        <v>250651</v>
      </c>
      <c r="D1530" s="9">
        <v>0</v>
      </c>
      <c r="E1530" s="13">
        <v>2506510</v>
      </c>
      <c r="F1530" s="9">
        <v>3681824</v>
      </c>
      <c r="G1530" s="5" t="s">
        <v>9</v>
      </c>
      <c r="H1530" s="5" t="s">
        <v>94</v>
      </c>
      <c r="I1530" s="10">
        <v>36160</v>
      </c>
      <c r="J1530" s="1" t="s">
        <v>485</v>
      </c>
      <c r="K1530" s="5" t="s">
        <v>12</v>
      </c>
      <c r="L1530" s="7">
        <v>1</v>
      </c>
      <c r="M1530" s="8">
        <v>716.62</v>
      </c>
      <c r="O1530" s="12" t="s">
        <v>1269</v>
      </c>
    </row>
    <row r="1531" spans="1:15" ht="15.4" customHeight="1" outlineLevel="1">
      <c r="A1531" s="5"/>
      <c r="B1531" s="5"/>
      <c r="C1531" s="9"/>
      <c r="D1531" s="9"/>
      <c r="E1531" s="13"/>
      <c r="F1531" s="15" t="s">
        <v>1123</v>
      </c>
      <c r="G1531" s="5"/>
      <c r="H1531" s="5"/>
      <c r="I1531" s="10"/>
      <c r="J1531" s="1"/>
      <c r="K1531" s="5"/>
      <c r="L1531" s="7">
        <f>SUBTOTAL(9,L1530:L1530)</f>
        <v>1</v>
      </c>
      <c r="M1531" s="8">
        <f>SUBTOTAL(9,M1530:M1530)</f>
        <v>716.62</v>
      </c>
      <c r="O1531" s="12" t="s">
        <v>1269</v>
      </c>
    </row>
    <row r="1532" spans="1:15" ht="15.4" customHeight="1" outlineLevel="2">
      <c r="A1532" s="5" t="s">
        <v>7</v>
      </c>
      <c r="B1532" s="5" t="s">
        <v>411</v>
      </c>
      <c r="C1532" s="9">
        <v>251558</v>
      </c>
      <c r="D1532" s="9">
        <v>0</v>
      </c>
      <c r="E1532" s="13">
        <v>2515580</v>
      </c>
      <c r="F1532" s="9">
        <v>3681826</v>
      </c>
      <c r="G1532" s="5" t="s">
        <v>53</v>
      </c>
      <c r="H1532" s="5" t="s">
        <v>54</v>
      </c>
      <c r="I1532" s="10">
        <v>36160</v>
      </c>
      <c r="J1532" s="1" t="s">
        <v>485</v>
      </c>
      <c r="K1532" s="5" t="s">
        <v>12</v>
      </c>
      <c r="L1532" s="7">
        <v>2</v>
      </c>
      <c r="M1532" s="8">
        <v>2281.61</v>
      </c>
      <c r="O1532" s="12" t="s">
        <v>1269</v>
      </c>
    </row>
    <row r="1533" spans="1:15" ht="15.4" customHeight="1" outlineLevel="2">
      <c r="A1533" s="5" t="s">
        <v>7</v>
      </c>
      <c r="B1533" s="5" t="s">
        <v>411</v>
      </c>
      <c r="C1533" s="9">
        <v>250652</v>
      </c>
      <c r="D1533" s="9">
        <v>0</v>
      </c>
      <c r="E1533" s="13">
        <v>2506520</v>
      </c>
      <c r="F1533" s="9">
        <v>3681826</v>
      </c>
      <c r="G1533" s="5" t="s">
        <v>9</v>
      </c>
      <c r="H1533" s="5" t="s">
        <v>94</v>
      </c>
      <c r="I1533" s="10">
        <v>36160</v>
      </c>
      <c r="J1533" s="1" t="s">
        <v>485</v>
      </c>
      <c r="K1533" s="5" t="s">
        <v>12</v>
      </c>
      <c r="L1533" s="7">
        <v>25</v>
      </c>
      <c r="M1533" s="8">
        <v>140332.74</v>
      </c>
      <c r="O1533" s="12" t="s">
        <v>1269</v>
      </c>
    </row>
    <row r="1534" spans="1:15" ht="15.4" customHeight="1" outlineLevel="2">
      <c r="A1534" s="5" t="s">
        <v>7</v>
      </c>
      <c r="B1534" s="5" t="s">
        <v>411</v>
      </c>
      <c r="C1534" s="9">
        <v>252914</v>
      </c>
      <c r="D1534" s="9">
        <v>0</v>
      </c>
      <c r="E1534" s="13">
        <v>2529140</v>
      </c>
      <c r="F1534" s="9">
        <v>3681826</v>
      </c>
      <c r="G1534" s="5" t="s">
        <v>173</v>
      </c>
      <c r="H1534" s="5" t="s">
        <v>172</v>
      </c>
      <c r="I1534" s="10">
        <v>36160</v>
      </c>
      <c r="J1534" s="1" t="s">
        <v>485</v>
      </c>
      <c r="K1534" s="5" t="s">
        <v>12</v>
      </c>
      <c r="L1534" s="7">
        <v>39</v>
      </c>
      <c r="M1534" s="8">
        <v>44491.45</v>
      </c>
      <c r="O1534" s="12" t="s">
        <v>1269</v>
      </c>
    </row>
    <row r="1535" spans="1:15" ht="15.4" customHeight="1" outlineLevel="1">
      <c r="A1535" s="5"/>
      <c r="B1535" s="5"/>
      <c r="C1535" s="9"/>
      <c r="D1535" s="9"/>
      <c r="E1535" s="13"/>
      <c r="F1535" s="15" t="s">
        <v>1124</v>
      </c>
      <c r="G1535" s="5"/>
      <c r="H1535" s="5"/>
      <c r="I1535" s="10"/>
      <c r="J1535" s="1"/>
      <c r="K1535" s="5"/>
      <c r="L1535" s="7">
        <f>SUBTOTAL(9,L1532:L1534)</f>
        <v>66</v>
      </c>
      <c r="M1535" s="8">
        <f>SUBTOTAL(9,M1532:M1534)</f>
        <v>187105.8</v>
      </c>
      <c r="O1535" s="12" t="s">
        <v>1269</v>
      </c>
    </row>
    <row r="1536" spans="1:15" ht="15.4" customHeight="1" outlineLevel="2">
      <c r="A1536" s="5" t="s">
        <v>7</v>
      </c>
      <c r="B1536" s="5" t="s">
        <v>411</v>
      </c>
      <c r="C1536" s="9">
        <v>252915</v>
      </c>
      <c r="D1536" s="9">
        <v>0</v>
      </c>
      <c r="E1536" s="13">
        <v>2529150</v>
      </c>
      <c r="F1536" s="9">
        <v>3681830</v>
      </c>
      <c r="G1536" s="5" t="s">
        <v>173</v>
      </c>
      <c r="H1536" s="5" t="s">
        <v>172</v>
      </c>
      <c r="I1536" s="10">
        <v>36160</v>
      </c>
      <c r="J1536" s="1" t="s">
        <v>485</v>
      </c>
      <c r="K1536" s="5" t="s">
        <v>12</v>
      </c>
      <c r="L1536" s="7">
        <v>2</v>
      </c>
      <c r="M1536" s="8">
        <v>3757.37</v>
      </c>
      <c r="O1536" s="12" t="s">
        <v>1269</v>
      </c>
    </row>
    <row r="1537" spans="1:15" ht="15.4" customHeight="1" outlineLevel="1">
      <c r="A1537" s="5"/>
      <c r="B1537" s="5"/>
      <c r="C1537" s="9"/>
      <c r="D1537" s="9"/>
      <c r="E1537" s="13"/>
      <c r="F1537" s="15" t="s">
        <v>1125</v>
      </c>
      <c r="G1537" s="5"/>
      <c r="H1537" s="5"/>
      <c r="I1537" s="10"/>
      <c r="J1537" s="1"/>
      <c r="K1537" s="5"/>
      <c r="L1537" s="7">
        <f>SUBTOTAL(9,L1536:L1536)</f>
        <v>2</v>
      </c>
      <c r="M1537" s="8">
        <f>SUBTOTAL(9,M1536:M1536)</f>
        <v>3757.37</v>
      </c>
      <c r="O1537" s="12" t="s">
        <v>1269</v>
      </c>
    </row>
    <row r="1538" spans="1:15" ht="15.4" customHeight="1" outlineLevel="2">
      <c r="A1538" s="5" t="s">
        <v>7</v>
      </c>
      <c r="B1538" s="5" t="s">
        <v>411</v>
      </c>
      <c r="C1538" s="9">
        <v>3311660</v>
      </c>
      <c r="D1538" s="9">
        <v>0</v>
      </c>
      <c r="E1538" s="13">
        <v>33116600</v>
      </c>
      <c r="F1538" s="9">
        <v>3682620</v>
      </c>
      <c r="G1538" s="5" t="s">
        <v>160</v>
      </c>
      <c r="H1538" s="5" t="s">
        <v>161</v>
      </c>
      <c r="I1538" s="10">
        <v>43465</v>
      </c>
      <c r="J1538" s="1" t="s">
        <v>518</v>
      </c>
      <c r="K1538" s="5" t="s">
        <v>12</v>
      </c>
      <c r="L1538" s="7">
        <v>1</v>
      </c>
      <c r="M1538" s="8">
        <v>2138.8200000000002</v>
      </c>
      <c r="O1538" s="12" t="s">
        <v>1270</v>
      </c>
    </row>
    <row r="1539" spans="1:15" ht="15.4" customHeight="1" outlineLevel="1">
      <c r="A1539" s="5"/>
      <c r="B1539" s="5"/>
      <c r="C1539" s="9"/>
      <c r="D1539" s="9"/>
      <c r="E1539" s="13"/>
      <c r="F1539" s="15" t="s">
        <v>1126</v>
      </c>
      <c r="G1539" s="5"/>
      <c r="H1539" s="5"/>
      <c r="I1539" s="10"/>
      <c r="J1539" s="1"/>
      <c r="K1539" s="5"/>
      <c r="L1539" s="7">
        <f>SUBTOTAL(9,L1538:L1538)</f>
        <v>1</v>
      </c>
      <c r="M1539" s="8">
        <f>SUBTOTAL(9,M1538:M1538)</f>
        <v>2138.8200000000002</v>
      </c>
      <c r="O1539" s="12" t="s">
        <v>1270</v>
      </c>
    </row>
    <row r="1540" spans="1:15" ht="15.4" customHeight="1" outlineLevel="2">
      <c r="A1540" s="5" t="s">
        <v>7</v>
      </c>
      <c r="B1540" s="5" t="s">
        <v>411</v>
      </c>
      <c r="C1540" s="9">
        <v>250438</v>
      </c>
      <c r="D1540" s="9">
        <v>0</v>
      </c>
      <c r="E1540" s="13">
        <v>2504380</v>
      </c>
      <c r="F1540" s="9">
        <v>3682630</v>
      </c>
      <c r="G1540" s="5" t="s">
        <v>64</v>
      </c>
      <c r="H1540" s="5" t="s">
        <v>65</v>
      </c>
      <c r="I1540" s="10">
        <v>36160</v>
      </c>
      <c r="J1540" s="1" t="s">
        <v>486</v>
      </c>
      <c r="K1540" s="5" t="s">
        <v>12</v>
      </c>
      <c r="L1540" s="7">
        <v>1</v>
      </c>
      <c r="M1540" s="8">
        <v>3259.99</v>
      </c>
      <c r="O1540" s="12" t="s">
        <v>1270</v>
      </c>
    </row>
    <row r="1541" spans="1:15" ht="15.4" customHeight="1" outlineLevel="2">
      <c r="A1541" s="5" t="s">
        <v>7</v>
      </c>
      <c r="B1541" s="5" t="s">
        <v>411</v>
      </c>
      <c r="C1541" s="9">
        <v>251343</v>
      </c>
      <c r="D1541" s="9">
        <v>0</v>
      </c>
      <c r="E1541" s="13">
        <v>2513430</v>
      </c>
      <c r="F1541" s="9">
        <v>3682630</v>
      </c>
      <c r="G1541" s="5" t="s">
        <v>176</v>
      </c>
      <c r="H1541" s="5" t="s">
        <v>177</v>
      </c>
      <c r="I1541" s="10">
        <v>39447</v>
      </c>
      <c r="J1541" s="1" t="s">
        <v>486</v>
      </c>
      <c r="K1541" s="5" t="s">
        <v>12</v>
      </c>
      <c r="L1541" s="7">
        <v>1</v>
      </c>
      <c r="M1541" s="8">
        <v>4418.01</v>
      </c>
      <c r="O1541" s="12" t="s">
        <v>1270</v>
      </c>
    </row>
    <row r="1542" spans="1:15" ht="15.4" customHeight="1" outlineLevel="2">
      <c r="A1542" s="5" t="s">
        <v>7</v>
      </c>
      <c r="B1542" s="5" t="s">
        <v>411</v>
      </c>
      <c r="C1542" s="9">
        <v>3311661</v>
      </c>
      <c r="D1542" s="9">
        <v>0</v>
      </c>
      <c r="E1542" s="13">
        <v>33116610</v>
      </c>
      <c r="F1542" s="9">
        <v>3682630</v>
      </c>
      <c r="G1542" s="5" t="s">
        <v>160</v>
      </c>
      <c r="H1542" s="5" t="s">
        <v>161</v>
      </c>
      <c r="I1542" s="10">
        <v>43465</v>
      </c>
      <c r="J1542" s="1" t="s">
        <v>486</v>
      </c>
      <c r="K1542" s="5" t="s">
        <v>12</v>
      </c>
      <c r="L1542" s="7">
        <v>6</v>
      </c>
      <c r="M1542" s="8">
        <v>16885.84</v>
      </c>
      <c r="O1542" s="12" t="s">
        <v>1270</v>
      </c>
    </row>
    <row r="1543" spans="1:15" ht="15.4" customHeight="1" outlineLevel="2">
      <c r="A1543" s="5" t="s">
        <v>7</v>
      </c>
      <c r="B1543" s="5" t="s">
        <v>411</v>
      </c>
      <c r="C1543" s="9">
        <v>251570</v>
      </c>
      <c r="D1543" s="9">
        <v>0</v>
      </c>
      <c r="E1543" s="13">
        <v>2515700</v>
      </c>
      <c r="F1543" s="9">
        <v>3682630</v>
      </c>
      <c r="G1543" s="5" t="s">
        <v>53</v>
      </c>
      <c r="H1543" s="5" t="s">
        <v>54</v>
      </c>
      <c r="I1543" s="10">
        <v>36160</v>
      </c>
      <c r="J1543" s="1" t="s">
        <v>486</v>
      </c>
      <c r="K1543" s="5" t="s">
        <v>12</v>
      </c>
      <c r="L1543" s="7">
        <v>24</v>
      </c>
      <c r="M1543" s="8">
        <v>68880.460000000006</v>
      </c>
      <c r="O1543" s="12" t="s">
        <v>1270</v>
      </c>
    </row>
    <row r="1544" spans="1:15" ht="15.4" customHeight="1" outlineLevel="1">
      <c r="A1544" s="5"/>
      <c r="B1544" s="5"/>
      <c r="C1544" s="9"/>
      <c r="D1544" s="9"/>
      <c r="E1544" s="13"/>
      <c r="F1544" s="15" t="s">
        <v>1127</v>
      </c>
      <c r="G1544" s="5"/>
      <c r="H1544" s="5"/>
      <c r="I1544" s="10"/>
      <c r="J1544" s="1"/>
      <c r="K1544" s="5"/>
      <c r="L1544" s="7">
        <f>SUBTOTAL(9,L1540:L1543)</f>
        <v>32</v>
      </c>
      <c r="M1544" s="8">
        <f>SUBTOTAL(9,M1540:M1543)</f>
        <v>93444.3</v>
      </c>
      <c r="O1544" s="12" t="s">
        <v>1270</v>
      </c>
    </row>
    <row r="1545" spans="1:15" ht="15.4" customHeight="1" outlineLevel="2">
      <c r="A1545" s="5" t="s">
        <v>7</v>
      </c>
      <c r="B1545" s="5" t="s">
        <v>411</v>
      </c>
      <c r="C1545" s="9">
        <v>3311977</v>
      </c>
      <c r="D1545" s="9">
        <v>0</v>
      </c>
      <c r="E1545" s="13">
        <v>33119770</v>
      </c>
      <c r="F1545" s="9">
        <v>3682632</v>
      </c>
      <c r="G1545" s="5" t="s">
        <v>103</v>
      </c>
      <c r="H1545" s="5" t="s">
        <v>104</v>
      </c>
      <c r="I1545" s="10">
        <v>43465</v>
      </c>
      <c r="J1545" s="1" t="s">
        <v>527</v>
      </c>
      <c r="K1545" s="5" t="s">
        <v>12</v>
      </c>
      <c r="L1545" s="7">
        <v>1</v>
      </c>
      <c r="M1545" s="8">
        <v>8143.49</v>
      </c>
      <c r="O1545" s="12" t="s">
        <v>1270</v>
      </c>
    </row>
    <row r="1546" spans="1:15" ht="15.4" customHeight="1" outlineLevel="2">
      <c r="A1546" s="5" t="s">
        <v>7</v>
      </c>
      <c r="B1546" s="5" t="s">
        <v>411</v>
      </c>
      <c r="C1546" s="9">
        <v>251797</v>
      </c>
      <c r="D1546" s="9">
        <v>0</v>
      </c>
      <c r="E1546" s="13">
        <v>2517970</v>
      </c>
      <c r="F1546" s="9">
        <v>3682632</v>
      </c>
      <c r="G1546" s="5" t="s">
        <v>126</v>
      </c>
      <c r="H1546" s="5" t="s">
        <v>127</v>
      </c>
      <c r="I1546" s="10">
        <v>37256</v>
      </c>
      <c r="J1546" s="1" t="s">
        <v>469</v>
      </c>
      <c r="K1546" s="5" t="s">
        <v>12</v>
      </c>
      <c r="L1546" s="7">
        <v>1</v>
      </c>
      <c r="M1546" s="8">
        <v>9586.68</v>
      </c>
      <c r="O1546" s="12" t="s">
        <v>1270</v>
      </c>
    </row>
    <row r="1547" spans="1:15" ht="15.4" customHeight="1" outlineLevel="2">
      <c r="A1547" s="5" t="s">
        <v>7</v>
      </c>
      <c r="B1547" s="5" t="s">
        <v>411</v>
      </c>
      <c r="C1547" s="9">
        <v>253379</v>
      </c>
      <c r="D1547" s="9">
        <v>0</v>
      </c>
      <c r="E1547" s="13">
        <v>2533790</v>
      </c>
      <c r="F1547" s="9">
        <v>3682632</v>
      </c>
      <c r="G1547" s="5" t="s">
        <v>110</v>
      </c>
      <c r="H1547" s="5" t="s">
        <v>111</v>
      </c>
      <c r="I1547" s="10">
        <v>37621</v>
      </c>
      <c r="J1547" s="1" t="s">
        <v>469</v>
      </c>
      <c r="K1547" s="5" t="s">
        <v>12</v>
      </c>
      <c r="L1547" s="7">
        <v>1</v>
      </c>
      <c r="M1547" s="8">
        <v>11632.7</v>
      </c>
      <c r="O1547" s="12" t="s">
        <v>1270</v>
      </c>
    </row>
    <row r="1548" spans="1:15" ht="15.4" customHeight="1" outlineLevel="2">
      <c r="A1548" s="5" t="s">
        <v>7</v>
      </c>
      <c r="B1548" s="5" t="s">
        <v>411</v>
      </c>
      <c r="C1548" s="9">
        <v>252023</v>
      </c>
      <c r="D1548" s="9">
        <v>0</v>
      </c>
      <c r="E1548" s="13">
        <v>2520230</v>
      </c>
      <c r="F1548" s="9">
        <v>3682632</v>
      </c>
      <c r="G1548" s="5" t="s">
        <v>166</v>
      </c>
      <c r="H1548" s="5" t="s">
        <v>167</v>
      </c>
      <c r="I1548" s="10">
        <v>36160</v>
      </c>
      <c r="J1548" s="1" t="s">
        <v>469</v>
      </c>
      <c r="K1548" s="5" t="s">
        <v>12</v>
      </c>
      <c r="L1548" s="7">
        <v>2</v>
      </c>
      <c r="M1548" s="8">
        <v>60923.77</v>
      </c>
      <c r="O1548" s="12" t="s">
        <v>1270</v>
      </c>
    </row>
    <row r="1549" spans="1:15" ht="15.4" customHeight="1" outlineLevel="2">
      <c r="A1549" s="5" t="s">
        <v>7</v>
      </c>
      <c r="B1549" s="5" t="s">
        <v>411</v>
      </c>
      <c r="C1549" s="9">
        <v>250665</v>
      </c>
      <c r="D1549" s="9">
        <v>0</v>
      </c>
      <c r="E1549" s="13">
        <v>2506650</v>
      </c>
      <c r="F1549" s="9">
        <v>3682632</v>
      </c>
      <c r="G1549" s="5" t="s">
        <v>9</v>
      </c>
      <c r="H1549" s="5" t="s">
        <v>94</v>
      </c>
      <c r="I1549" s="10">
        <v>40908</v>
      </c>
      <c r="J1549" s="1" t="s">
        <v>469</v>
      </c>
      <c r="K1549" s="5" t="s">
        <v>12</v>
      </c>
      <c r="L1549" s="7">
        <v>2</v>
      </c>
      <c r="M1549" s="8">
        <v>72347.429999999993</v>
      </c>
      <c r="O1549" s="12" t="s">
        <v>1270</v>
      </c>
    </row>
    <row r="1550" spans="1:15" ht="15.4" customHeight="1" outlineLevel="2">
      <c r="A1550" s="5" t="s">
        <v>7</v>
      </c>
      <c r="B1550" s="5" t="s">
        <v>411</v>
      </c>
      <c r="C1550" s="9">
        <v>253153</v>
      </c>
      <c r="D1550" s="9">
        <v>0</v>
      </c>
      <c r="E1550" s="13">
        <v>2531530</v>
      </c>
      <c r="F1550" s="9">
        <v>3682632</v>
      </c>
      <c r="G1550" s="5" t="s">
        <v>155</v>
      </c>
      <c r="H1550" s="5" t="s">
        <v>156</v>
      </c>
      <c r="I1550" s="10">
        <v>36160</v>
      </c>
      <c r="J1550" s="1" t="s">
        <v>469</v>
      </c>
      <c r="K1550" s="5" t="s">
        <v>12</v>
      </c>
      <c r="L1550" s="7">
        <v>4</v>
      </c>
      <c r="M1550" s="8">
        <v>26860.81</v>
      </c>
      <c r="O1550" s="12" t="s">
        <v>1270</v>
      </c>
    </row>
    <row r="1551" spans="1:15" ht="15.4" customHeight="1" outlineLevel="2">
      <c r="A1551" s="5" t="s">
        <v>7</v>
      </c>
      <c r="B1551" s="5" t="s">
        <v>411</v>
      </c>
      <c r="C1551" s="9">
        <v>252701</v>
      </c>
      <c r="D1551" s="9">
        <v>0</v>
      </c>
      <c r="E1551" s="13">
        <v>2527010</v>
      </c>
      <c r="F1551" s="9">
        <v>3682632</v>
      </c>
      <c r="G1551" s="5" t="s">
        <v>105</v>
      </c>
      <c r="H1551" s="5" t="s">
        <v>106</v>
      </c>
      <c r="I1551" s="10">
        <v>36160</v>
      </c>
      <c r="J1551" s="1" t="s">
        <v>469</v>
      </c>
      <c r="K1551" s="5" t="s">
        <v>12</v>
      </c>
      <c r="L1551" s="7">
        <v>4</v>
      </c>
      <c r="M1551" s="8">
        <v>36841.699999999997</v>
      </c>
      <c r="O1551" s="12" t="s">
        <v>1270</v>
      </c>
    </row>
    <row r="1552" spans="1:15" ht="15.4" customHeight="1" outlineLevel="2">
      <c r="A1552" s="5" t="s">
        <v>7</v>
      </c>
      <c r="B1552" s="5" t="s">
        <v>411</v>
      </c>
      <c r="C1552" s="9">
        <v>252475</v>
      </c>
      <c r="D1552" s="9">
        <v>0</v>
      </c>
      <c r="E1552" s="13">
        <v>2524750</v>
      </c>
      <c r="F1552" s="9">
        <v>3682632</v>
      </c>
      <c r="G1552" s="5" t="s">
        <v>20</v>
      </c>
      <c r="H1552" s="5" t="s">
        <v>21</v>
      </c>
      <c r="I1552" s="10">
        <v>36160</v>
      </c>
      <c r="J1552" s="1" t="s">
        <v>469</v>
      </c>
      <c r="K1552" s="5" t="s">
        <v>12</v>
      </c>
      <c r="L1552" s="7">
        <v>6</v>
      </c>
      <c r="M1552" s="8">
        <v>48439.99</v>
      </c>
      <c r="O1552" s="12" t="s">
        <v>1270</v>
      </c>
    </row>
    <row r="1553" spans="1:15" ht="15.4" customHeight="1" outlineLevel="2">
      <c r="A1553" s="5" t="s">
        <v>7</v>
      </c>
      <c r="B1553" s="5" t="s">
        <v>411</v>
      </c>
      <c r="C1553" s="9">
        <v>3311662</v>
      </c>
      <c r="D1553" s="9">
        <v>0</v>
      </c>
      <c r="E1553" s="13">
        <v>33116620</v>
      </c>
      <c r="F1553" s="9">
        <v>3682632</v>
      </c>
      <c r="G1553" s="5" t="s">
        <v>160</v>
      </c>
      <c r="H1553" s="5" t="s">
        <v>161</v>
      </c>
      <c r="I1553" s="10">
        <v>43465</v>
      </c>
      <c r="J1553" s="1" t="s">
        <v>469</v>
      </c>
      <c r="K1553" s="5" t="s">
        <v>12</v>
      </c>
      <c r="L1553" s="7">
        <v>12</v>
      </c>
      <c r="M1553" s="8">
        <v>116340.54</v>
      </c>
      <c r="O1553" s="12" t="s">
        <v>1270</v>
      </c>
    </row>
    <row r="1554" spans="1:15" ht="15.4" customHeight="1" outlineLevel="2">
      <c r="A1554" s="5" t="s">
        <v>7</v>
      </c>
      <c r="B1554" s="5" t="s">
        <v>411</v>
      </c>
      <c r="C1554" s="9">
        <v>251571</v>
      </c>
      <c r="D1554" s="9">
        <v>0</v>
      </c>
      <c r="E1554" s="13">
        <v>2515710</v>
      </c>
      <c r="F1554" s="9">
        <v>3682632</v>
      </c>
      <c r="G1554" s="5" t="s">
        <v>53</v>
      </c>
      <c r="H1554" s="5" t="s">
        <v>54</v>
      </c>
      <c r="I1554" s="10">
        <v>36160</v>
      </c>
      <c r="J1554" s="1" t="s">
        <v>469</v>
      </c>
      <c r="K1554" s="5" t="s">
        <v>12</v>
      </c>
      <c r="L1554" s="7">
        <v>55</v>
      </c>
      <c r="M1554" s="8">
        <v>539476.18999999994</v>
      </c>
      <c r="O1554" s="12" t="s">
        <v>1270</v>
      </c>
    </row>
    <row r="1555" spans="1:15" ht="15.4" customHeight="1" outlineLevel="2">
      <c r="A1555" s="5" t="s">
        <v>7</v>
      </c>
      <c r="B1555" s="5" t="s">
        <v>411</v>
      </c>
      <c r="C1555" s="9">
        <v>250439</v>
      </c>
      <c r="D1555" s="9">
        <v>0</v>
      </c>
      <c r="E1555" s="13">
        <v>2504390</v>
      </c>
      <c r="F1555" s="9">
        <v>3682632</v>
      </c>
      <c r="G1555" s="5" t="s">
        <v>64</v>
      </c>
      <c r="H1555" s="5" t="s">
        <v>65</v>
      </c>
      <c r="I1555" s="10">
        <v>36160</v>
      </c>
      <c r="J1555" s="1" t="s">
        <v>469</v>
      </c>
      <c r="K1555" s="5" t="s">
        <v>12</v>
      </c>
      <c r="L1555" s="7">
        <v>3</v>
      </c>
      <c r="M1555" s="8">
        <v>27862.52</v>
      </c>
      <c r="O1555" s="12" t="s">
        <v>1270</v>
      </c>
    </row>
    <row r="1556" spans="1:15" ht="15.4" customHeight="1" outlineLevel="1">
      <c r="A1556" s="5"/>
      <c r="B1556" s="5"/>
      <c r="C1556" s="9"/>
      <c r="D1556" s="9"/>
      <c r="E1556" s="13"/>
      <c r="F1556" s="15" t="s">
        <v>1128</v>
      </c>
      <c r="G1556" s="5"/>
      <c r="H1556" s="5"/>
      <c r="I1556" s="10"/>
      <c r="J1556" s="1"/>
      <c r="K1556" s="5"/>
      <c r="L1556" s="7">
        <f>SUBTOTAL(9,L1545:L1555)</f>
        <v>91</v>
      </c>
      <c r="M1556" s="8">
        <f>SUBTOTAL(9,M1545:M1555)</f>
        <v>958455.82</v>
      </c>
      <c r="O1556" s="12" t="s">
        <v>1270</v>
      </c>
    </row>
    <row r="1557" spans="1:15" ht="15.4" customHeight="1" outlineLevel="2">
      <c r="A1557" s="5" t="s">
        <v>7</v>
      </c>
      <c r="B1557" s="5" t="s">
        <v>411</v>
      </c>
      <c r="C1557" s="9">
        <v>252024</v>
      </c>
      <c r="D1557" s="9">
        <v>0</v>
      </c>
      <c r="E1557" s="13">
        <v>2520240</v>
      </c>
      <c r="F1557" s="9">
        <v>3682634</v>
      </c>
      <c r="G1557" s="5" t="s">
        <v>166</v>
      </c>
      <c r="H1557" s="5" t="s">
        <v>167</v>
      </c>
      <c r="I1557" s="10">
        <v>36160</v>
      </c>
      <c r="J1557" s="1" t="s">
        <v>470</v>
      </c>
      <c r="K1557" s="5" t="s">
        <v>12</v>
      </c>
      <c r="L1557" s="7">
        <v>1</v>
      </c>
      <c r="M1557" s="8">
        <v>6303.28</v>
      </c>
      <c r="O1557" s="12" t="s">
        <v>1270</v>
      </c>
    </row>
    <row r="1558" spans="1:15" ht="15.4" customHeight="1" outlineLevel="2">
      <c r="A1558" s="5" t="s">
        <v>7</v>
      </c>
      <c r="B1558" s="5" t="s">
        <v>411</v>
      </c>
      <c r="C1558" s="9">
        <v>252476</v>
      </c>
      <c r="D1558" s="9">
        <v>0</v>
      </c>
      <c r="E1558" s="13">
        <v>2524760</v>
      </c>
      <c r="F1558" s="9">
        <v>3682634</v>
      </c>
      <c r="G1558" s="5" t="s">
        <v>20</v>
      </c>
      <c r="H1558" s="5" t="s">
        <v>21</v>
      </c>
      <c r="I1558" s="10">
        <v>36160</v>
      </c>
      <c r="J1558" s="1" t="s">
        <v>470</v>
      </c>
      <c r="K1558" s="5" t="s">
        <v>12</v>
      </c>
      <c r="L1558" s="7">
        <v>1</v>
      </c>
      <c r="M1558" s="8">
        <v>6314.67</v>
      </c>
      <c r="O1558" s="12" t="s">
        <v>1270</v>
      </c>
    </row>
    <row r="1559" spans="1:15" ht="15.4" customHeight="1" outlineLevel="2">
      <c r="A1559" s="5" t="s">
        <v>7</v>
      </c>
      <c r="B1559" s="5" t="s">
        <v>411</v>
      </c>
      <c r="C1559" s="9">
        <v>250440</v>
      </c>
      <c r="D1559" s="9">
        <v>0</v>
      </c>
      <c r="E1559" s="13">
        <v>2504400</v>
      </c>
      <c r="F1559" s="9">
        <v>3682634</v>
      </c>
      <c r="G1559" s="5" t="s">
        <v>64</v>
      </c>
      <c r="H1559" s="5" t="s">
        <v>65</v>
      </c>
      <c r="I1559" s="10">
        <v>36891</v>
      </c>
      <c r="J1559" s="1" t="s">
        <v>470</v>
      </c>
      <c r="K1559" s="5" t="s">
        <v>12</v>
      </c>
      <c r="L1559" s="7">
        <v>1</v>
      </c>
      <c r="M1559" s="8">
        <v>9302.59</v>
      </c>
      <c r="O1559" s="12" t="s">
        <v>1270</v>
      </c>
    </row>
    <row r="1560" spans="1:15" ht="15.4" customHeight="1" outlineLevel="2">
      <c r="A1560" s="5" t="s">
        <v>7</v>
      </c>
      <c r="B1560" s="5" t="s">
        <v>411</v>
      </c>
      <c r="C1560" s="9">
        <v>253154</v>
      </c>
      <c r="D1560" s="9">
        <v>0</v>
      </c>
      <c r="E1560" s="13">
        <v>2531540</v>
      </c>
      <c r="F1560" s="9">
        <v>3682634</v>
      </c>
      <c r="G1560" s="5" t="s">
        <v>155</v>
      </c>
      <c r="H1560" s="5" t="s">
        <v>156</v>
      </c>
      <c r="I1560" s="10">
        <v>36160</v>
      </c>
      <c r="J1560" s="1" t="s">
        <v>470</v>
      </c>
      <c r="K1560" s="5" t="s">
        <v>12</v>
      </c>
      <c r="L1560" s="7">
        <v>4</v>
      </c>
      <c r="M1560" s="8">
        <v>25213.13</v>
      </c>
      <c r="O1560" s="12" t="s">
        <v>1270</v>
      </c>
    </row>
    <row r="1561" spans="1:15" ht="15.4" customHeight="1" outlineLevel="2">
      <c r="A1561" s="5" t="s">
        <v>7</v>
      </c>
      <c r="B1561" s="5" t="s">
        <v>411</v>
      </c>
      <c r="C1561" s="9">
        <v>253380</v>
      </c>
      <c r="D1561" s="9">
        <v>0</v>
      </c>
      <c r="E1561" s="13">
        <v>2533800</v>
      </c>
      <c r="F1561" s="9">
        <v>3682634</v>
      </c>
      <c r="G1561" s="5" t="s">
        <v>110</v>
      </c>
      <c r="H1561" s="5" t="s">
        <v>111</v>
      </c>
      <c r="I1561" s="10">
        <v>36160</v>
      </c>
      <c r="J1561" s="1" t="s">
        <v>470</v>
      </c>
      <c r="K1561" s="5" t="s">
        <v>12</v>
      </c>
      <c r="L1561" s="7">
        <v>5</v>
      </c>
      <c r="M1561" s="8">
        <v>31279.37</v>
      </c>
      <c r="O1561" s="12" t="s">
        <v>1270</v>
      </c>
    </row>
    <row r="1562" spans="1:15" ht="15.4" customHeight="1" outlineLevel="2">
      <c r="A1562" s="5" t="s">
        <v>7</v>
      </c>
      <c r="B1562" s="5" t="s">
        <v>411</v>
      </c>
      <c r="C1562" s="9">
        <v>252928</v>
      </c>
      <c r="D1562" s="9">
        <v>0</v>
      </c>
      <c r="E1562" s="13">
        <v>2529280</v>
      </c>
      <c r="F1562" s="9">
        <v>3682634</v>
      </c>
      <c r="G1562" s="5" t="s">
        <v>173</v>
      </c>
      <c r="H1562" s="5" t="s">
        <v>172</v>
      </c>
      <c r="I1562" s="10">
        <v>36160</v>
      </c>
      <c r="J1562" s="1" t="s">
        <v>470</v>
      </c>
      <c r="K1562" s="5" t="s">
        <v>12</v>
      </c>
      <c r="L1562" s="7">
        <v>6</v>
      </c>
      <c r="M1562" s="8">
        <v>37819.69</v>
      </c>
      <c r="O1562" s="12" t="s">
        <v>1270</v>
      </c>
    </row>
    <row r="1563" spans="1:15" ht="15.4" customHeight="1" outlineLevel="2">
      <c r="A1563" s="5" t="s">
        <v>7</v>
      </c>
      <c r="B1563" s="5" t="s">
        <v>411</v>
      </c>
      <c r="C1563" s="9">
        <v>3311663</v>
      </c>
      <c r="D1563" s="9">
        <v>0</v>
      </c>
      <c r="E1563" s="13">
        <v>33116630</v>
      </c>
      <c r="F1563" s="9">
        <v>3682634</v>
      </c>
      <c r="G1563" s="5" t="s">
        <v>160</v>
      </c>
      <c r="H1563" s="5" t="s">
        <v>161</v>
      </c>
      <c r="I1563" s="10">
        <v>43465</v>
      </c>
      <c r="J1563" s="1" t="s">
        <v>470</v>
      </c>
      <c r="K1563" s="5" t="s">
        <v>12</v>
      </c>
      <c r="L1563" s="7">
        <v>9</v>
      </c>
      <c r="M1563" s="8">
        <v>40909.72</v>
      </c>
      <c r="O1563" s="12" t="s">
        <v>1270</v>
      </c>
    </row>
    <row r="1564" spans="1:15" ht="15.4" customHeight="1" outlineLevel="2">
      <c r="A1564" s="5" t="s">
        <v>7</v>
      </c>
      <c r="B1564" s="5" t="s">
        <v>411</v>
      </c>
      <c r="C1564" s="9">
        <v>251572</v>
      </c>
      <c r="D1564" s="9">
        <v>0</v>
      </c>
      <c r="E1564" s="13">
        <v>2515720</v>
      </c>
      <c r="F1564" s="9">
        <v>3682634</v>
      </c>
      <c r="G1564" s="5" t="s">
        <v>53</v>
      </c>
      <c r="H1564" s="5" t="s">
        <v>54</v>
      </c>
      <c r="I1564" s="10">
        <v>36160</v>
      </c>
      <c r="J1564" s="1" t="s">
        <v>470</v>
      </c>
      <c r="K1564" s="5" t="s">
        <v>12</v>
      </c>
      <c r="L1564" s="7">
        <v>15</v>
      </c>
      <c r="M1564" s="8">
        <v>94942.24</v>
      </c>
      <c r="O1564" s="12" t="s">
        <v>1270</v>
      </c>
    </row>
    <row r="1565" spans="1:15" ht="15.4" customHeight="1" outlineLevel="1">
      <c r="A1565" s="5"/>
      <c r="B1565" s="5"/>
      <c r="C1565" s="9"/>
      <c r="D1565" s="9"/>
      <c r="E1565" s="13"/>
      <c r="F1565" s="15" t="s">
        <v>1129</v>
      </c>
      <c r="G1565" s="5"/>
      <c r="H1565" s="5"/>
      <c r="I1565" s="10"/>
      <c r="J1565" s="1"/>
      <c r="K1565" s="5"/>
      <c r="L1565" s="7">
        <f>SUBTOTAL(9,L1557:L1564)</f>
        <v>42</v>
      </c>
      <c r="M1565" s="8">
        <f>SUBTOTAL(9,M1557:M1564)</f>
        <v>252084.69</v>
      </c>
      <c r="O1565" s="12" t="s">
        <v>1270</v>
      </c>
    </row>
    <row r="1566" spans="1:15" ht="15.4" customHeight="1" outlineLevel="2">
      <c r="A1566" s="5" t="s">
        <v>7</v>
      </c>
      <c r="B1566" s="5" t="s">
        <v>411</v>
      </c>
      <c r="C1566" s="9">
        <v>252929</v>
      </c>
      <c r="D1566" s="9">
        <v>0</v>
      </c>
      <c r="E1566" s="13">
        <v>2529290</v>
      </c>
      <c r="F1566" s="9">
        <v>3682636</v>
      </c>
      <c r="G1566" s="5" t="s">
        <v>173</v>
      </c>
      <c r="H1566" s="5" t="s">
        <v>172</v>
      </c>
      <c r="I1566" s="10">
        <v>36160</v>
      </c>
      <c r="J1566" s="1" t="s">
        <v>470</v>
      </c>
      <c r="K1566" s="5" t="s">
        <v>12</v>
      </c>
      <c r="L1566" s="7">
        <v>3</v>
      </c>
      <c r="M1566" s="8">
        <v>15834.04</v>
      </c>
      <c r="O1566" s="12" t="s">
        <v>1270</v>
      </c>
    </row>
    <row r="1567" spans="1:15" ht="15.4" customHeight="1" outlineLevel="2">
      <c r="A1567" s="5" t="s">
        <v>7</v>
      </c>
      <c r="B1567" s="5" t="s">
        <v>411</v>
      </c>
      <c r="C1567" s="9">
        <v>252477</v>
      </c>
      <c r="D1567" s="9">
        <v>0</v>
      </c>
      <c r="E1567" s="13">
        <v>2524770</v>
      </c>
      <c r="F1567" s="9">
        <v>3682636</v>
      </c>
      <c r="G1567" s="5" t="s">
        <v>20</v>
      </c>
      <c r="H1567" s="5" t="s">
        <v>21</v>
      </c>
      <c r="I1567" s="10">
        <v>36160</v>
      </c>
      <c r="J1567" s="1" t="s">
        <v>470</v>
      </c>
      <c r="K1567" s="5" t="s">
        <v>12</v>
      </c>
      <c r="L1567" s="7">
        <v>3</v>
      </c>
      <c r="M1567" s="8">
        <v>18802.63</v>
      </c>
      <c r="O1567" s="12" t="s">
        <v>1270</v>
      </c>
    </row>
    <row r="1568" spans="1:15" ht="15.4" customHeight="1" outlineLevel="2">
      <c r="A1568" s="5" t="s">
        <v>7</v>
      </c>
      <c r="B1568" s="5" t="s">
        <v>411</v>
      </c>
      <c r="C1568" s="9">
        <v>253833</v>
      </c>
      <c r="D1568" s="9">
        <v>0</v>
      </c>
      <c r="E1568" s="13">
        <v>2538330</v>
      </c>
      <c r="F1568" s="9">
        <v>3682636</v>
      </c>
      <c r="G1568" s="5" t="s">
        <v>103</v>
      </c>
      <c r="H1568" s="5" t="s">
        <v>104</v>
      </c>
      <c r="I1568" s="10">
        <v>36160</v>
      </c>
      <c r="J1568" s="1" t="s">
        <v>470</v>
      </c>
      <c r="K1568" s="5" t="s">
        <v>12</v>
      </c>
      <c r="L1568" s="7">
        <v>3</v>
      </c>
      <c r="M1568" s="8">
        <v>37952.28</v>
      </c>
      <c r="O1568" s="12" t="s">
        <v>1270</v>
      </c>
    </row>
    <row r="1569" spans="1:15" ht="15.4" customHeight="1" outlineLevel="2">
      <c r="A1569" s="5" t="s">
        <v>7</v>
      </c>
      <c r="B1569" s="5" t="s">
        <v>411</v>
      </c>
      <c r="C1569" s="9">
        <v>253155</v>
      </c>
      <c r="D1569" s="9">
        <v>0</v>
      </c>
      <c r="E1569" s="13">
        <v>2531550</v>
      </c>
      <c r="F1569" s="9">
        <v>3682636</v>
      </c>
      <c r="G1569" s="5" t="s">
        <v>155</v>
      </c>
      <c r="H1569" s="5" t="s">
        <v>156</v>
      </c>
      <c r="I1569" s="10">
        <v>36160</v>
      </c>
      <c r="J1569" s="1" t="s">
        <v>470</v>
      </c>
      <c r="K1569" s="5" t="s">
        <v>12</v>
      </c>
      <c r="L1569" s="7">
        <v>4</v>
      </c>
      <c r="M1569" s="8">
        <v>23175.03</v>
      </c>
      <c r="O1569" s="12" t="s">
        <v>1270</v>
      </c>
    </row>
    <row r="1570" spans="1:15" ht="15.4" customHeight="1" outlineLevel="2">
      <c r="A1570" s="5" t="s">
        <v>7</v>
      </c>
      <c r="B1570" s="5" t="s">
        <v>411</v>
      </c>
      <c r="C1570" s="9">
        <v>252703</v>
      </c>
      <c r="D1570" s="9">
        <v>0</v>
      </c>
      <c r="E1570" s="13">
        <v>2527030</v>
      </c>
      <c r="F1570" s="9">
        <v>3682636</v>
      </c>
      <c r="G1570" s="5" t="s">
        <v>105</v>
      </c>
      <c r="H1570" s="5" t="s">
        <v>106</v>
      </c>
      <c r="I1570" s="10">
        <v>36160</v>
      </c>
      <c r="J1570" s="1" t="s">
        <v>470</v>
      </c>
      <c r="K1570" s="5" t="s">
        <v>12</v>
      </c>
      <c r="L1570" s="7">
        <v>4</v>
      </c>
      <c r="M1570" s="8">
        <v>32377.13</v>
      </c>
      <c r="O1570" s="12" t="s">
        <v>1270</v>
      </c>
    </row>
    <row r="1571" spans="1:15" ht="15.4" customHeight="1" outlineLevel="2">
      <c r="A1571" s="5" t="s">
        <v>7</v>
      </c>
      <c r="B1571" s="5" t="s">
        <v>411</v>
      </c>
      <c r="C1571" s="9">
        <v>251799</v>
      </c>
      <c r="D1571" s="9">
        <v>0</v>
      </c>
      <c r="E1571" s="13">
        <v>2517990</v>
      </c>
      <c r="F1571" s="9">
        <v>3682636</v>
      </c>
      <c r="G1571" s="5" t="s">
        <v>126</v>
      </c>
      <c r="H1571" s="5" t="s">
        <v>127</v>
      </c>
      <c r="I1571" s="10">
        <v>36160</v>
      </c>
      <c r="J1571" s="1" t="s">
        <v>470</v>
      </c>
      <c r="K1571" s="5" t="s">
        <v>12</v>
      </c>
      <c r="L1571" s="7">
        <v>5</v>
      </c>
      <c r="M1571" s="8">
        <v>63073.61</v>
      </c>
      <c r="O1571" s="12" t="s">
        <v>1270</v>
      </c>
    </row>
    <row r="1572" spans="1:15" ht="15.4" customHeight="1" outlineLevel="2">
      <c r="A1572" s="5" t="s">
        <v>7</v>
      </c>
      <c r="B1572" s="5" t="s">
        <v>411</v>
      </c>
      <c r="C1572" s="9">
        <v>250667</v>
      </c>
      <c r="D1572" s="9">
        <v>0</v>
      </c>
      <c r="E1572" s="13">
        <v>2506670</v>
      </c>
      <c r="F1572" s="9">
        <v>3682636</v>
      </c>
      <c r="G1572" s="5" t="s">
        <v>9</v>
      </c>
      <c r="H1572" s="5" t="s">
        <v>94</v>
      </c>
      <c r="I1572" s="10">
        <v>43465</v>
      </c>
      <c r="J1572" s="1" t="s">
        <v>470</v>
      </c>
      <c r="K1572" s="5" t="s">
        <v>12</v>
      </c>
      <c r="L1572" s="7">
        <v>5</v>
      </c>
      <c r="M1572" s="8">
        <v>65396.83</v>
      </c>
      <c r="O1572" s="12" t="s">
        <v>1270</v>
      </c>
    </row>
    <row r="1573" spans="1:15" ht="15.4" customHeight="1" outlineLevel="2">
      <c r="A1573" s="5" t="s">
        <v>7</v>
      </c>
      <c r="B1573" s="5" t="s">
        <v>411</v>
      </c>
      <c r="C1573" s="9">
        <v>250441</v>
      </c>
      <c r="D1573" s="9">
        <v>0</v>
      </c>
      <c r="E1573" s="13">
        <v>2504410</v>
      </c>
      <c r="F1573" s="9">
        <v>3682636</v>
      </c>
      <c r="G1573" s="5" t="s">
        <v>64</v>
      </c>
      <c r="H1573" s="5" t="s">
        <v>65</v>
      </c>
      <c r="I1573" s="10">
        <v>36160</v>
      </c>
      <c r="J1573" s="1" t="s">
        <v>470</v>
      </c>
      <c r="K1573" s="5" t="s">
        <v>12</v>
      </c>
      <c r="L1573" s="7">
        <v>6</v>
      </c>
      <c r="M1573" s="8">
        <v>75849.649999999994</v>
      </c>
      <c r="O1573" s="12" t="s">
        <v>1270</v>
      </c>
    </row>
    <row r="1574" spans="1:15" ht="15.4" customHeight="1" outlineLevel="2">
      <c r="A1574" s="5" t="s">
        <v>7</v>
      </c>
      <c r="B1574" s="5" t="s">
        <v>411</v>
      </c>
      <c r="C1574" s="9">
        <v>251346</v>
      </c>
      <c r="D1574" s="9">
        <v>0</v>
      </c>
      <c r="E1574" s="13">
        <v>2513460</v>
      </c>
      <c r="F1574" s="9">
        <v>3682636</v>
      </c>
      <c r="G1574" s="5" t="s">
        <v>176</v>
      </c>
      <c r="H1574" s="5" t="s">
        <v>177</v>
      </c>
      <c r="I1574" s="10">
        <v>36160</v>
      </c>
      <c r="J1574" s="1" t="s">
        <v>470</v>
      </c>
      <c r="K1574" s="5" t="s">
        <v>12</v>
      </c>
      <c r="L1574" s="7">
        <v>9</v>
      </c>
      <c r="M1574" s="8">
        <v>106199.17</v>
      </c>
      <c r="O1574" s="12" t="s">
        <v>1270</v>
      </c>
    </row>
    <row r="1575" spans="1:15" ht="15.4" customHeight="1" outlineLevel="2">
      <c r="A1575" s="5" t="s">
        <v>7</v>
      </c>
      <c r="B1575" s="5" t="s">
        <v>411</v>
      </c>
      <c r="C1575" s="9">
        <v>253381</v>
      </c>
      <c r="D1575" s="9">
        <v>0</v>
      </c>
      <c r="E1575" s="13">
        <v>2533810</v>
      </c>
      <c r="F1575" s="9">
        <v>3682636</v>
      </c>
      <c r="G1575" s="5" t="s">
        <v>110</v>
      </c>
      <c r="H1575" s="5" t="s">
        <v>111</v>
      </c>
      <c r="I1575" s="10">
        <v>36160</v>
      </c>
      <c r="J1575" s="1" t="s">
        <v>470</v>
      </c>
      <c r="K1575" s="5" t="s">
        <v>12</v>
      </c>
      <c r="L1575" s="7">
        <v>14</v>
      </c>
      <c r="M1575" s="8">
        <v>153947.93</v>
      </c>
      <c r="O1575" s="12" t="s">
        <v>1270</v>
      </c>
    </row>
    <row r="1576" spans="1:15" ht="15.4" customHeight="1" outlineLevel="2">
      <c r="A1576" s="5" t="s">
        <v>7</v>
      </c>
      <c r="B1576" s="5" t="s">
        <v>411</v>
      </c>
      <c r="C1576" s="9">
        <v>3311664</v>
      </c>
      <c r="D1576" s="9">
        <v>0</v>
      </c>
      <c r="E1576" s="13">
        <v>33116640</v>
      </c>
      <c r="F1576" s="9">
        <v>3682636</v>
      </c>
      <c r="G1576" s="5" t="s">
        <v>160</v>
      </c>
      <c r="H1576" s="5" t="s">
        <v>161</v>
      </c>
      <c r="I1576" s="10">
        <v>43465</v>
      </c>
      <c r="J1576" s="1" t="s">
        <v>470</v>
      </c>
      <c r="K1576" s="5" t="s">
        <v>12</v>
      </c>
      <c r="L1576" s="7">
        <v>21</v>
      </c>
      <c r="M1576" s="8">
        <v>205441.54</v>
      </c>
      <c r="O1576" s="12" t="s">
        <v>1270</v>
      </c>
    </row>
    <row r="1577" spans="1:15" ht="15.4" customHeight="1" outlineLevel="2">
      <c r="A1577" s="5" t="s">
        <v>7</v>
      </c>
      <c r="B1577" s="5" t="s">
        <v>411</v>
      </c>
      <c r="C1577" s="9">
        <v>251573</v>
      </c>
      <c r="D1577" s="9">
        <v>0</v>
      </c>
      <c r="E1577" s="13">
        <v>2515730</v>
      </c>
      <c r="F1577" s="9">
        <v>3682636</v>
      </c>
      <c r="G1577" s="5" t="s">
        <v>53</v>
      </c>
      <c r="H1577" s="5" t="s">
        <v>54</v>
      </c>
      <c r="I1577" s="10">
        <v>36160</v>
      </c>
      <c r="J1577" s="1" t="s">
        <v>470</v>
      </c>
      <c r="K1577" s="5" t="s">
        <v>12</v>
      </c>
      <c r="L1577" s="7">
        <v>44</v>
      </c>
      <c r="M1577" s="8">
        <v>486607.07</v>
      </c>
      <c r="O1577" s="12" t="s">
        <v>1270</v>
      </c>
    </row>
    <row r="1578" spans="1:15" ht="15.4" customHeight="1" outlineLevel="1">
      <c r="A1578" s="5"/>
      <c r="B1578" s="5"/>
      <c r="C1578" s="9"/>
      <c r="D1578" s="9"/>
      <c r="E1578" s="13"/>
      <c r="F1578" s="15" t="s">
        <v>1130</v>
      </c>
      <c r="G1578" s="5"/>
      <c r="H1578" s="5"/>
      <c r="I1578" s="10"/>
      <c r="J1578" s="1"/>
      <c r="K1578" s="5"/>
      <c r="L1578" s="7">
        <f>SUBTOTAL(9,L1566:L1577)</f>
        <v>121</v>
      </c>
      <c r="M1578" s="8">
        <f>SUBTOTAL(9,M1566:M1577)</f>
        <v>1284656.9099999999</v>
      </c>
      <c r="O1578" s="12" t="s">
        <v>1270</v>
      </c>
    </row>
    <row r="1579" spans="1:15" ht="15.4" customHeight="1" outlineLevel="2">
      <c r="A1579" s="5" t="s">
        <v>7</v>
      </c>
      <c r="B1579" s="5" t="s">
        <v>411</v>
      </c>
      <c r="C1579" s="9">
        <v>251120</v>
      </c>
      <c r="D1579" s="9">
        <v>0</v>
      </c>
      <c r="E1579" s="13">
        <v>2511200</v>
      </c>
      <c r="F1579" s="9">
        <v>3682640</v>
      </c>
      <c r="G1579" s="5" t="s">
        <v>171</v>
      </c>
      <c r="H1579" s="5" t="s">
        <v>172</v>
      </c>
      <c r="I1579" s="10">
        <v>37986</v>
      </c>
      <c r="J1579" s="1" t="s">
        <v>470</v>
      </c>
      <c r="K1579" s="5" t="s">
        <v>12</v>
      </c>
      <c r="L1579" s="7">
        <v>1</v>
      </c>
      <c r="M1579" s="8">
        <v>7651.52</v>
      </c>
      <c r="O1579" s="12" t="s">
        <v>1270</v>
      </c>
    </row>
    <row r="1580" spans="1:15" ht="15.4" customHeight="1" outlineLevel="2">
      <c r="A1580" s="5" t="s">
        <v>7</v>
      </c>
      <c r="B1580" s="5" t="s">
        <v>411</v>
      </c>
      <c r="C1580" s="9">
        <v>252930</v>
      </c>
      <c r="D1580" s="9">
        <v>0</v>
      </c>
      <c r="E1580" s="13">
        <v>2529300</v>
      </c>
      <c r="F1580" s="9">
        <v>3682640</v>
      </c>
      <c r="G1580" s="5" t="s">
        <v>173</v>
      </c>
      <c r="H1580" s="5" t="s">
        <v>172</v>
      </c>
      <c r="I1580" s="10">
        <v>36160</v>
      </c>
      <c r="J1580" s="1" t="s">
        <v>470</v>
      </c>
      <c r="K1580" s="5" t="s">
        <v>12</v>
      </c>
      <c r="L1580" s="7">
        <v>2</v>
      </c>
      <c r="M1580" s="8">
        <v>16745.37</v>
      </c>
      <c r="O1580" s="12" t="s">
        <v>1270</v>
      </c>
    </row>
    <row r="1581" spans="1:15" ht="15.4" customHeight="1" outlineLevel="2">
      <c r="A1581" s="5" t="s">
        <v>7</v>
      </c>
      <c r="B1581" s="5" t="s">
        <v>411</v>
      </c>
      <c r="C1581" s="9">
        <v>253156</v>
      </c>
      <c r="D1581" s="9">
        <v>0</v>
      </c>
      <c r="E1581" s="13">
        <v>2531560</v>
      </c>
      <c r="F1581" s="9">
        <v>3682640</v>
      </c>
      <c r="G1581" s="5" t="s">
        <v>155</v>
      </c>
      <c r="H1581" s="5" t="s">
        <v>156</v>
      </c>
      <c r="I1581" s="10">
        <v>36160</v>
      </c>
      <c r="J1581" s="1" t="s">
        <v>470</v>
      </c>
      <c r="K1581" s="5" t="s">
        <v>12</v>
      </c>
      <c r="L1581" s="7">
        <v>2</v>
      </c>
      <c r="M1581" s="8">
        <v>16745.37</v>
      </c>
      <c r="O1581" s="12" t="s">
        <v>1270</v>
      </c>
    </row>
    <row r="1582" spans="1:15" ht="15.4" customHeight="1" outlineLevel="2">
      <c r="A1582" s="5" t="s">
        <v>7</v>
      </c>
      <c r="B1582" s="5" t="s">
        <v>411</v>
      </c>
      <c r="C1582" s="9">
        <v>252478</v>
      </c>
      <c r="D1582" s="9">
        <v>0</v>
      </c>
      <c r="E1582" s="13">
        <v>2524780</v>
      </c>
      <c r="F1582" s="9">
        <v>3682640</v>
      </c>
      <c r="G1582" s="5" t="s">
        <v>20</v>
      </c>
      <c r="H1582" s="5" t="s">
        <v>21</v>
      </c>
      <c r="I1582" s="10">
        <v>36160</v>
      </c>
      <c r="J1582" s="1" t="s">
        <v>470</v>
      </c>
      <c r="K1582" s="5" t="s">
        <v>12</v>
      </c>
      <c r="L1582" s="7">
        <v>2</v>
      </c>
      <c r="M1582" s="8">
        <v>26155.02</v>
      </c>
      <c r="O1582" s="12" t="s">
        <v>1270</v>
      </c>
    </row>
    <row r="1583" spans="1:15" ht="15.4" customHeight="1" outlineLevel="2">
      <c r="A1583" s="5" t="s">
        <v>7</v>
      </c>
      <c r="B1583" s="5" t="s">
        <v>411</v>
      </c>
      <c r="C1583" s="9">
        <v>252026</v>
      </c>
      <c r="D1583" s="9">
        <v>0</v>
      </c>
      <c r="E1583" s="13">
        <v>2520260</v>
      </c>
      <c r="F1583" s="9">
        <v>3682640</v>
      </c>
      <c r="G1583" s="5" t="s">
        <v>166</v>
      </c>
      <c r="H1583" s="5" t="s">
        <v>167</v>
      </c>
      <c r="I1583" s="10">
        <v>36160</v>
      </c>
      <c r="J1583" s="1" t="s">
        <v>470</v>
      </c>
      <c r="K1583" s="5" t="s">
        <v>12</v>
      </c>
      <c r="L1583" s="7">
        <v>4</v>
      </c>
      <c r="M1583" s="8">
        <v>101349.02</v>
      </c>
      <c r="O1583" s="12" t="s">
        <v>1270</v>
      </c>
    </row>
    <row r="1584" spans="1:15" ht="15.4" customHeight="1" outlineLevel="2">
      <c r="A1584" s="5" t="s">
        <v>7</v>
      </c>
      <c r="B1584" s="5" t="s">
        <v>411</v>
      </c>
      <c r="C1584" s="9">
        <v>253834</v>
      </c>
      <c r="D1584" s="9">
        <v>0</v>
      </c>
      <c r="E1584" s="13">
        <v>2538340</v>
      </c>
      <c r="F1584" s="9">
        <v>3682640</v>
      </c>
      <c r="G1584" s="5" t="s">
        <v>103</v>
      </c>
      <c r="H1584" s="5" t="s">
        <v>104</v>
      </c>
      <c r="I1584" s="10">
        <v>36160</v>
      </c>
      <c r="J1584" s="1" t="s">
        <v>470</v>
      </c>
      <c r="K1584" s="5" t="s">
        <v>12</v>
      </c>
      <c r="L1584" s="7">
        <v>5</v>
      </c>
      <c r="M1584" s="8">
        <v>64588.07</v>
      </c>
      <c r="O1584" s="12" t="s">
        <v>1270</v>
      </c>
    </row>
    <row r="1585" spans="1:15" ht="15.4" customHeight="1" outlineLevel="2">
      <c r="A1585" s="5" t="s">
        <v>7</v>
      </c>
      <c r="B1585" s="5" t="s">
        <v>411</v>
      </c>
      <c r="C1585" s="9">
        <v>250668</v>
      </c>
      <c r="D1585" s="9">
        <v>0</v>
      </c>
      <c r="E1585" s="13">
        <v>2506680</v>
      </c>
      <c r="F1585" s="9">
        <v>3682640</v>
      </c>
      <c r="G1585" s="5" t="s">
        <v>9</v>
      </c>
      <c r="H1585" s="5" t="s">
        <v>94</v>
      </c>
      <c r="I1585" s="10">
        <v>36891</v>
      </c>
      <c r="J1585" s="1" t="s">
        <v>470</v>
      </c>
      <c r="K1585" s="5" t="s">
        <v>12</v>
      </c>
      <c r="L1585" s="7">
        <v>6</v>
      </c>
      <c r="M1585" s="8">
        <v>157242.04999999999</v>
      </c>
      <c r="O1585" s="12" t="s">
        <v>1270</v>
      </c>
    </row>
    <row r="1586" spans="1:15" ht="15.4" customHeight="1" outlineLevel="2">
      <c r="A1586" s="5" t="s">
        <v>7</v>
      </c>
      <c r="B1586" s="5" t="s">
        <v>411</v>
      </c>
      <c r="C1586" s="9">
        <v>253382</v>
      </c>
      <c r="D1586" s="9">
        <v>0</v>
      </c>
      <c r="E1586" s="13">
        <v>2533820</v>
      </c>
      <c r="F1586" s="9">
        <v>3682640</v>
      </c>
      <c r="G1586" s="5" t="s">
        <v>110</v>
      </c>
      <c r="H1586" s="5" t="s">
        <v>111</v>
      </c>
      <c r="I1586" s="10">
        <v>36160</v>
      </c>
      <c r="J1586" s="1" t="s">
        <v>470</v>
      </c>
      <c r="K1586" s="5" t="s">
        <v>12</v>
      </c>
      <c r="L1586" s="7">
        <v>10</v>
      </c>
      <c r="M1586" s="8">
        <v>183251.16</v>
      </c>
      <c r="O1586" s="12" t="s">
        <v>1270</v>
      </c>
    </row>
    <row r="1587" spans="1:15" ht="15.4" customHeight="1" outlineLevel="2">
      <c r="A1587" s="5" t="s">
        <v>7</v>
      </c>
      <c r="B1587" s="5" t="s">
        <v>411</v>
      </c>
      <c r="C1587" s="9">
        <v>251800</v>
      </c>
      <c r="D1587" s="9">
        <v>0</v>
      </c>
      <c r="E1587" s="13">
        <v>2518000</v>
      </c>
      <c r="F1587" s="9">
        <v>3682640</v>
      </c>
      <c r="G1587" s="5" t="s">
        <v>126</v>
      </c>
      <c r="H1587" s="5" t="s">
        <v>127</v>
      </c>
      <c r="I1587" s="10">
        <v>36891</v>
      </c>
      <c r="J1587" s="1" t="s">
        <v>470</v>
      </c>
      <c r="K1587" s="5" t="s">
        <v>12</v>
      </c>
      <c r="L1587" s="7">
        <v>11</v>
      </c>
      <c r="M1587" s="8">
        <v>237078.42</v>
      </c>
      <c r="O1587" s="12" t="s">
        <v>1270</v>
      </c>
    </row>
    <row r="1588" spans="1:15" ht="15.4" customHeight="1" outlineLevel="2">
      <c r="A1588" s="5" t="s">
        <v>7</v>
      </c>
      <c r="B1588" s="5" t="s">
        <v>411</v>
      </c>
      <c r="C1588" s="9">
        <v>251574</v>
      </c>
      <c r="D1588" s="9">
        <v>0</v>
      </c>
      <c r="E1588" s="13">
        <v>2515740</v>
      </c>
      <c r="F1588" s="9">
        <v>3682640</v>
      </c>
      <c r="G1588" s="5" t="s">
        <v>53</v>
      </c>
      <c r="H1588" s="5" t="s">
        <v>54</v>
      </c>
      <c r="I1588" s="10">
        <v>36160</v>
      </c>
      <c r="J1588" s="1" t="s">
        <v>470</v>
      </c>
      <c r="K1588" s="5" t="s">
        <v>12</v>
      </c>
      <c r="L1588" s="7">
        <v>19</v>
      </c>
      <c r="M1588" s="8">
        <v>212624.8</v>
      </c>
      <c r="O1588" s="12" t="s">
        <v>1270</v>
      </c>
    </row>
    <row r="1589" spans="1:15" ht="15.4" customHeight="1" outlineLevel="2">
      <c r="A1589" s="5" t="s">
        <v>7</v>
      </c>
      <c r="B1589" s="5" t="s">
        <v>411</v>
      </c>
      <c r="C1589" s="9">
        <v>250442</v>
      </c>
      <c r="D1589" s="9">
        <v>0</v>
      </c>
      <c r="E1589" s="13">
        <v>2504420</v>
      </c>
      <c r="F1589" s="9">
        <v>3682640</v>
      </c>
      <c r="G1589" s="5" t="s">
        <v>64</v>
      </c>
      <c r="H1589" s="5" t="s">
        <v>65</v>
      </c>
      <c r="I1589" s="10">
        <v>36160</v>
      </c>
      <c r="J1589" s="1" t="s">
        <v>470</v>
      </c>
      <c r="K1589" s="5" t="s">
        <v>12</v>
      </c>
      <c r="L1589" s="7">
        <v>27</v>
      </c>
      <c r="M1589" s="8">
        <v>340552.81</v>
      </c>
      <c r="O1589" s="12" t="s">
        <v>1270</v>
      </c>
    </row>
    <row r="1590" spans="1:15" ht="15.4" customHeight="1" outlineLevel="2">
      <c r="A1590" s="5" t="s">
        <v>7</v>
      </c>
      <c r="B1590" s="5" t="s">
        <v>411</v>
      </c>
      <c r="C1590" s="9">
        <v>3311665</v>
      </c>
      <c r="D1590" s="9">
        <v>0</v>
      </c>
      <c r="E1590" s="13">
        <v>33116650</v>
      </c>
      <c r="F1590" s="9">
        <v>3682640</v>
      </c>
      <c r="G1590" s="5" t="s">
        <v>160</v>
      </c>
      <c r="H1590" s="5" t="s">
        <v>161</v>
      </c>
      <c r="I1590" s="10">
        <v>43465</v>
      </c>
      <c r="J1590" s="1" t="s">
        <v>470</v>
      </c>
      <c r="K1590" s="5" t="s">
        <v>12</v>
      </c>
      <c r="L1590" s="7">
        <v>33</v>
      </c>
      <c r="M1590" s="8">
        <v>380432.38</v>
      </c>
      <c r="O1590" s="12" t="s">
        <v>1270</v>
      </c>
    </row>
    <row r="1591" spans="1:15" ht="15.4" customHeight="1" outlineLevel="1">
      <c r="A1591" s="5"/>
      <c r="B1591" s="5"/>
      <c r="C1591" s="9"/>
      <c r="D1591" s="9"/>
      <c r="E1591" s="13"/>
      <c r="F1591" s="15" t="s">
        <v>1131</v>
      </c>
      <c r="G1591" s="5"/>
      <c r="H1591" s="5"/>
      <c r="I1591" s="10"/>
      <c r="J1591" s="1"/>
      <c r="K1591" s="5"/>
      <c r="L1591" s="7">
        <f>SUBTOTAL(9,L1579:L1590)</f>
        <v>122</v>
      </c>
      <c r="M1591" s="8">
        <f>SUBTOTAL(9,M1579:M1590)</f>
        <v>1744415.9900000002</v>
      </c>
      <c r="O1591" s="12" t="s">
        <v>1270</v>
      </c>
    </row>
    <row r="1592" spans="1:15" ht="15.4" customHeight="1" outlineLevel="2">
      <c r="A1592" s="5" t="s">
        <v>7</v>
      </c>
      <c r="B1592" s="5" t="s">
        <v>411</v>
      </c>
      <c r="C1592" s="9">
        <v>253835</v>
      </c>
      <c r="D1592" s="9">
        <v>0</v>
      </c>
      <c r="E1592" s="13">
        <v>2538350</v>
      </c>
      <c r="F1592" s="9">
        <v>3682653</v>
      </c>
      <c r="G1592" s="5" t="s">
        <v>103</v>
      </c>
      <c r="H1592" s="5" t="s">
        <v>104</v>
      </c>
      <c r="I1592" s="10">
        <v>36160</v>
      </c>
      <c r="J1592" s="1" t="s">
        <v>470</v>
      </c>
      <c r="K1592" s="5" t="s">
        <v>12</v>
      </c>
      <c r="L1592" s="7">
        <v>3</v>
      </c>
      <c r="M1592" s="8">
        <v>49373.97</v>
      </c>
      <c r="O1592" s="12" t="s">
        <v>1270</v>
      </c>
    </row>
    <row r="1593" spans="1:15" ht="15.4" customHeight="1" outlineLevel="2">
      <c r="A1593" s="5" t="s">
        <v>7</v>
      </c>
      <c r="B1593" s="5" t="s">
        <v>411</v>
      </c>
      <c r="C1593" s="9">
        <v>250669</v>
      </c>
      <c r="D1593" s="9">
        <v>0</v>
      </c>
      <c r="E1593" s="13">
        <v>2506690</v>
      </c>
      <c r="F1593" s="9">
        <v>3682653</v>
      </c>
      <c r="G1593" s="5" t="s">
        <v>9</v>
      </c>
      <c r="H1593" s="5" t="s">
        <v>94</v>
      </c>
      <c r="I1593" s="10">
        <v>43100</v>
      </c>
      <c r="J1593" s="1" t="s">
        <v>470</v>
      </c>
      <c r="K1593" s="5" t="s">
        <v>12</v>
      </c>
      <c r="L1593" s="7">
        <v>3</v>
      </c>
      <c r="M1593" s="8">
        <v>63704.76</v>
      </c>
      <c r="O1593" s="12" t="s">
        <v>1270</v>
      </c>
    </row>
    <row r="1594" spans="1:15" ht="15.4" customHeight="1" outlineLevel="2">
      <c r="A1594" s="5" t="s">
        <v>7</v>
      </c>
      <c r="B1594" s="5" t="s">
        <v>411</v>
      </c>
      <c r="C1594" s="9">
        <v>251801</v>
      </c>
      <c r="D1594" s="9">
        <v>0</v>
      </c>
      <c r="E1594" s="13">
        <v>2518010</v>
      </c>
      <c r="F1594" s="9">
        <v>3682653</v>
      </c>
      <c r="G1594" s="5" t="s">
        <v>126</v>
      </c>
      <c r="H1594" s="5" t="s">
        <v>127</v>
      </c>
      <c r="I1594" s="10">
        <v>36891</v>
      </c>
      <c r="J1594" s="1" t="s">
        <v>470</v>
      </c>
      <c r="K1594" s="5" t="s">
        <v>12</v>
      </c>
      <c r="L1594" s="7">
        <v>3</v>
      </c>
      <c r="M1594" s="8">
        <v>71109.05</v>
      </c>
      <c r="O1594" s="12" t="s">
        <v>1270</v>
      </c>
    </row>
    <row r="1595" spans="1:15" ht="15.4" customHeight="1" outlineLevel="2">
      <c r="A1595" s="5" t="s">
        <v>7</v>
      </c>
      <c r="B1595" s="5" t="s">
        <v>411</v>
      </c>
      <c r="C1595" s="9">
        <v>252479</v>
      </c>
      <c r="D1595" s="9">
        <v>0</v>
      </c>
      <c r="E1595" s="13">
        <v>2524790</v>
      </c>
      <c r="F1595" s="9">
        <v>3682653</v>
      </c>
      <c r="G1595" s="5" t="s">
        <v>20</v>
      </c>
      <c r="H1595" s="5" t="s">
        <v>21</v>
      </c>
      <c r="I1595" s="10">
        <v>36160</v>
      </c>
      <c r="J1595" s="1" t="s">
        <v>470</v>
      </c>
      <c r="K1595" s="5" t="s">
        <v>12</v>
      </c>
      <c r="L1595" s="7">
        <v>5</v>
      </c>
      <c r="M1595" s="8">
        <v>64273.95</v>
      </c>
      <c r="O1595" s="12" t="s">
        <v>1270</v>
      </c>
    </row>
    <row r="1596" spans="1:15" ht="15.4" customHeight="1" outlineLevel="2">
      <c r="A1596" s="5" t="s">
        <v>7</v>
      </c>
      <c r="B1596" s="5" t="s">
        <v>411</v>
      </c>
      <c r="C1596" s="9">
        <v>3311666</v>
      </c>
      <c r="D1596" s="9">
        <v>0</v>
      </c>
      <c r="E1596" s="13">
        <v>33116660</v>
      </c>
      <c r="F1596" s="9">
        <v>3682653</v>
      </c>
      <c r="G1596" s="5" t="s">
        <v>160</v>
      </c>
      <c r="H1596" s="5" t="s">
        <v>161</v>
      </c>
      <c r="I1596" s="10">
        <v>43465</v>
      </c>
      <c r="J1596" s="1" t="s">
        <v>470</v>
      </c>
      <c r="K1596" s="5" t="s">
        <v>12</v>
      </c>
      <c r="L1596" s="7">
        <v>9</v>
      </c>
      <c r="M1596" s="8">
        <v>124678.95</v>
      </c>
      <c r="O1596" s="12" t="s">
        <v>1270</v>
      </c>
    </row>
    <row r="1597" spans="1:15" ht="15.4" customHeight="1" outlineLevel="2">
      <c r="A1597" s="5" t="s">
        <v>7</v>
      </c>
      <c r="B1597" s="5" t="s">
        <v>411</v>
      </c>
      <c r="C1597" s="9">
        <v>253383</v>
      </c>
      <c r="D1597" s="9">
        <v>0</v>
      </c>
      <c r="E1597" s="13">
        <v>2533830</v>
      </c>
      <c r="F1597" s="9">
        <v>3682653</v>
      </c>
      <c r="G1597" s="5" t="s">
        <v>110</v>
      </c>
      <c r="H1597" s="5" t="s">
        <v>111</v>
      </c>
      <c r="I1597" s="10">
        <v>37001</v>
      </c>
      <c r="J1597" s="1" t="s">
        <v>470</v>
      </c>
      <c r="K1597" s="5" t="s">
        <v>12</v>
      </c>
      <c r="L1597" s="7">
        <v>11</v>
      </c>
      <c r="M1597" s="8">
        <v>127805.01</v>
      </c>
      <c r="O1597" s="12" t="s">
        <v>1270</v>
      </c>
    </row>
    <row r="1598" spans="1:15" ht="15.4" customHeight="1" outlineLevel="2">
      <c r="A1598" s="5" t="s">
        <v>7</v>
      </c>
      <c r="B1598" s="5" t="s">
        <v>411</v>
      </c>
      <c r="C1598" s="9">
        <v>251575</v>
      </c>
      <c r="D1598" s="9">
        <v>0</v>
      </c>
      <c r="E1598" s="13">
        <v>2515750</v>
      </c>
      <c r="F1598" s="9">
        <v>3682653</v>
      </c>
      <c r="G1598" s="5" t="s">
        <v>53</v>
      </c>
      <c r="H1598" s="5" t="s">
        <v>54</v>
      </c>
      <c r="I1598" s="10">
        <v>36160</v>
      </c>
      <c r="J1598" s="1" t="s">
        <v>470</v>
      </c>
      <c r="K1598" s="5" t="s">
        <v>12</v>
      </c>
      <c r="L1598" s="7">
        <v>22</v>
      </c>
      <c r="M1598" s="8">
        <v>223640.58</v>
      </c>
      <c r="O1598" s="12" t="s">
        <v>1270</v>
      </c>
    </row>
    <row r="1599" spans="1:15" ht="15.4" customHeight="1" outlineLevel="2">
      <c r="A1599" s="5" t="s">
        <v>7</v>
      </c>
      <c r="B1599" s="5" t="s">
        <v>411</v>
      </c>
      <c r="C1599" s="9">
        <v>250443</v>
      </c>
      <c r="D1599" s="9">
        <v>0</v>
      </c>
      <c r="E1599" s="13">
        <v>2504430</v>
      </c>
      <c r="F1599" s="9">
        <v>3682653</v>
      </c>
      <c r="G1599" s="5" t="s">
        <v>64</v>
      </c>
      <c r="H1599" s="5" t="s">
        <v>65</v>
      </c>
      <c r="I1599" s="10">
        <v>36160</v>
      </c>
      <c r="J1599" s="1" t="s">
        <v>470</v>
      </c>
      <c r="K1599" s="5" t="s">
        <v>12</v>
      </c>
      <c r="L1599" s="7">
        <v>32</v>
      </c>
      <c r="M1599" s="8">
        <v>512781.2</v>
      </c>
      <c r="O1599" s="12" t="s">
        <v>1270</v>
      </c>
    </row>
    <row r="1600" spans="1:15" ht="15.4" customHeight="1" outlineLevel="2">
      <c r="A1600" s="5" t="s">
        <v>7</v>
      </c>
      <c r="B1600" s="5" t="s">
        <v>411</v>
      </c>
      <c r="C1600" s="9">
        <v>252704</v>
      </c>
      <c r="D1600" s="9">
        <v>0</v>
      </c>
      <c r="E1600" s="13">
        <v>2527040</v>
      </c>
      <c r="F1600" s="9">
        <v>3682653</v>
      </c>
      <c r="G1600" s="5" t="s">
        <v>105</v>
      </c>
      <c r="H1600" s="5" t="s">
        <v>106</v>
      </c>
      <c r="I1600" s="10">
        <v>36160</v>
      </c>
      <c r="J1600" s="1" t="s">
        <v>470</v>
      </c>
      <c r="K1600" s="5" t="s">
        <v>12</v>
      </c>
      <c r="L1600" s="7">
        <v>4</v>
      </c>
      <c r="M1600" s="8">
        <v>174720.49</v>
      </c>
      <c r="O1600" s="12" t="s">
        <v>1270</v>
      </c>
    </row>
    <row r="1601" spans="1:15" ht="15.4" customHeight="1" outlineLevel="1">
      <c r="A1601" s="5"/>
      <c r="B1601" s="5"/>
      <c r="C1601" s="9"/>
      <c r="D1601" s="9"/>
      <c r="E1601" s="13"/>
      <c r="F1601" s="15" t="s">
        <v>1132</v>
      </c>
      <c r="G1601" s="5"/>
      <c r="H1601" s="5"/>
      <c r="I1601" s="10"/>
      <c r="J1601" s="1"/>
      <c r="K1601" s="5"/>
      <c r="L1601" s="7">
        <f>SUBTOTAL(9,L1592:L1600)</f>
        <v>92</v>
      </c>
      <c r="M1601" s="8">
        <f>SUBTOTAL(9,M1592:M1600)</f>
        <v>1412087.96</v>
      </c>
      <c r="O1601" s="12" t="s">
        <v>1270</v>
      </c>
    </row>
    <row r="1602" spans="1:15" ht="15.4" customHeight="1" outlineLevel="2">
      <c r="A1602" s="5" t="s">
        <v>7</v>
      </c>
      <c r="B1602" s="5" t="s">
        <v>411</v>
      </c>
      <c r="C1602" s="9">
        <v>250670</v>
      </c>
      <c r="D1602" s="9">
        <v>0</v>
      </c>
      <c r="E1602" s="13">
        <v>2506700</v>
      </c>
      <c r="F1602" s="9">
        <v>3682680</v>
      </c>
      <c r="G1602" s="5" t="s">
        <v>9</v>
      </c>
      <c r="H1602" s="5" t="s">
        <v>94</v>
      </c>
      <c r="I1602" s="10">
        <v>43100</v>
      </c>
      <c r="J1602" s="1" t="s">
        <v>471</v>
      </c>
      <c r="K1602" s="5" t="s">
        <v>12</v>
      </c>
      <c r="L1602" s="7">
        <v>1</v>
      </c>
      <c r="M1602" s="8">
        <v>29975.119999999999</v>
      </c>
      <c r="O1602" s="12" t="s">
        <v>1270</v>
      </c>
    </row>
    <row r="1603" spans="1:15" ht="15.4" customHeight="1" outlineLevel="2">
      <c r="A1603" s="5" t="s">
        <v>7</v>
      </c>
      <c r="B1603" s="5" t="s">
        <v>411</v>
      </c>
      <c r="C1603" s="9">
        <v>3311667</v>
      </c>
      <c r="D1603" s="9">
        <v>0</v>
      </c>
      <c r="E1603" s="13">
        <v>33116670</v>
      </c>
      <c r="F1603" s="9">
        <v>3682680</v>
      </c>
      <c r="G1603" s="5" t="s">
        <v>160</v>
      </c>
      <c r="H1603" s="5" t="s">
        <v>161</v>
      </c>
      <c r="I1603" s="10">
        <v>43465</v>
      </c>
      <c r="J1603" s="1" t="s">
        <v>471</v>
      </c>
      <c r="K1603" s="5" t="s">
        <v>12</v>
      </c>
      <c r="L1603" s="7">
        <v>2</v>
      </c>
      <c r="M1603" s="8">
        <v>19884.55</v>
      </c>
      <c r="O1603" s="12" t="s">
        <v>1270</v>
      </c>
    </row>
    <row r="1604" spans="1:15" ht="15.4" customHeight="1" outlineLevel="2">
      <c r="A1604" s="5" t="s">
        <v>7</v>
      </c>
      <c r="B1604" s="5" t="s">
        <v>411</v>
      </c>
      <c r="C1604" s="9">
        <v>251349</v>
      </c>
      <c r="D1604" s="9">
        <v>0</v>
      </c>
      <c r="E1604" s="13">
        <v>2513490</v>
      </c>
      <c r="F1604" s="9">
        <v>3682680</v>
      </c>
      <c r="G1604" s="5" t="s">
        <v>176</v>
      </c>
      <c r="H1604" s="5" t="s">
        <v>177</v>
      </c>
      <c r="I1604" s="10">
        <v>37621</v>
      </c>
      <c r="J1604" s="1" t="s">
        <v>471</v>
      </c>
      <c r="K1604" s="5" t="s">
        <v>12</v>
      </c>
      <c r="L1604" s="7">
        <v>4</v>
      </c>
      <c r="M1604" s="8">
        <v>87483.28</v>
      </c>
      <c r="O1604" s="12" t="s">
        <v>1270</v>
      </c>
    </row>
    <row r="1605" spans="1:15" ht="15.4" customHeight="1" outlineLevel="1">
      <c r="A1605" s="5"/>
      <c r="B1605" s="5"/>
      <c r="C1605" s="9"/>
      <c r="D1605" s="9"/>
      <c r="E1605" s="13"/>
      <c r="F1605" s="15" t="s">
        <v>1133</v>
      </c>
      <c r="G1605" s="5"/>
      <c r="H1605" s="5"/>
      <c r="I1605" s="10"/>
      <c r="J1605" s="1"/>
      <c r="K1605" s="5"/>
      <c r="L1605" s="7">
        <f>SUBTOTAL(9,L1602:L1604)</f>
        <v>7</v>
      </c>
      <c r="M1605" s="8">
        <f>SUBTOTAL(9,M1602:M1604)</f>
        <v>137342.95000000001</v>
      </c>
      <c r="O1605" s="12" t="s">
        <v>1270</v>
      </c>
    </row>
    <row r="1606" spans="1:15" ht="15.4" customHeight="1" outlineLevel="2">
      <c r="A1606" s="5" t="s">
        <v>7</v>
      </c>
      <c r="B1606" s="5" t="s">
        <v>411</v>
      </c>
      <c r="C1606" s="9">
        <v>250671</v>
      </c>
      <c r="D1606" s="9">
        <v>0</v>
      </c>
      <c r="E1606" s="13">
        <v>2506710</v>
      </c>
      <c r="F1606" s="9">
        <v>3682685</v>
      </c>
      <c r="G1606" s="5" t="s">
        <v>9</v>
      </c>
      <c r="H1606" s="5" t="s">
        <v>94</v>
      </c>
      <c r="I1606" s="10">
        <v>43465</v>
      </c>
      <c r="J1606" s="1" t="s">
        <v>471</v>
      </c>
      <c r="K1606" s="5" t="s">
        <v>12</v>
      </c>
      <c r="L1606" s="7">
        <v>5</v>
      </c>
      <c r="M1606" s="8">
        <v>58900.27</v>
      </c>
      <c r="O1606" s="12" t="s">
        <v>1270</v>
      </c>
    </row>
    <row r="1607" spans="1:15" ht="15.4" customHeight="1" outlineLevel="2">
      <c r="A1607" s="5" t="s">
        <v>7</v>
      </c>
      <c r="B1607" s="5" t="s">
        <v>411</v>
      </c>
      <c r="C1607" s="9">
        <v>250445</v>
      </c>
      <c r="D1607" s="9">
        <v>0</v>
      </c>
      <c r="E1607" s="13">
        <v>2504450</v>
      </c>
      <c r="F1607" s="9">
        <v>3682685</v>
      </c>
      <c r="G1607" s="5" t="s">
        <v>64</v>
      </c>
      <c r="H1607" s="5" t="s">
        <v>65</v>
      </c>
      <c r="I1607" s="10">
        <v>41639</v>
      </c>
      <c r="J1607" s="1" t="s">
        <v>471</v>
      </c>
      <c r="K1607" s="5" t="s">
        <v>12</v>
      </c>
      <c r="L1607" s="7">
        <v>6</v>
      </c>
      <c r="M1607" s="8">
        <v>178295.6</v>
      </c>
      <c r="O1607" s="12" t="s">
        <v>1270</v>
      </c>
    </row>
    <row r="1608" spans="1:15" ht="15.4" customHeight="1" outlineLevel="2">
      <c r="A1608" s="5" t="s">
        <v>7</v>
      </c>
      <c r="B1608" s="5" t="s">
        <v>411</v>
      </c>
      <c r="C1608" s="9">
        <v>3311668</v>
      </c>
      <c r="D1608" s="9">
        <v>0</v>
      </c>
      <c r="E1608" s="13">
        <v>33116680</v>
      </c>
      <c r="F1608" s="9">
        <v>3682685</v>
      </c>
      <c r="G1608" s="5" t="s">
        <v>160</v>
      </c>
      <c r="H1608" s="5" t="s">
        <v>161</v>
      </c>
      <c r="I1608" s="10">
        <v>43465</v>
      </c>
      <c r="J1608" s="1" t="s">
        <v>471</v>
      </c>
      <c r="K1608" s="5" t="s">
        <v>12</v>
      </c>
      <c r="L1608" s="7">
        <v>8</v>
      </c>
      <c r="M1608" s="8">
        <v>86314.559999999998</v>
      </c>
      <c r="O1608" s="12" t="s">
        <v>1270</v>
      </c>
    </row>
    <row r="1609" spans="1:15" ht="15.4" customHeight="1" outlineLevel="2">
      <c r="A1609" s="5" t="s">
        <v>7</v>
      </c>
      <c r="B1609" s="5" t="s">
        <v>411</v>
      </c>
      <c r="C1609" s="9">
        <v>251577</v>
      </c>
      <c r="D1609" s="9">
        <v>0</v>
      </c>
      <c r="E1609" s="13">
        <v>2515770</v>
      </c>
      <c r="F1609" s="9">
        <v>3682685</v>
      </c>
      <c r="G1609" s="5" t="s">
        <v>53</v>
      </c>
      <c r="H1609" s="5" t="s">
        <v>54</v>
      </c>
      <c r="I1609" s="10">
        <v>37256</v>
      </c>
      <c r="J1609" s="1" t="s">
        <v>471</v>
      </c>
      <c r="K1609" s="5" t="s">
        <v>12</v>
      </c>
      <c r="L1609" s="7">
        <v>9</v>
      </c>
      <c r="M1609" s="8">
        <v>217654.51</v>
      </c>
      <c r="O1609" s="12" t="s">
        <v>1270</v>
      </c>
    </row>
    <row r="1610" spans="1:15" ht="15.4" customHeight="1" outlineLevel="2">
      <c r="A1610" s="5" t="s">
        <v>7</v>
      </c>
      <c r="B1610" s="5" t="s">
        <v>411</v>
      </c>
      <c r="C1610" s="9">
        <v>253385</v>
      </c>
      <c r="D1610" s="9">
        <v>0</v>
      </c>
      <c r="E1610" s="13">
        <v>2533850</v>
      </c>
      <c r="F1610" s="9">
        <v>3682685</v>
      </c>
      <c r="G1610" s="5" t="s">
        <v>110</v>
      </c>
      <c r="H1610" s="5" t="s">
        <v>111</v>
      </c>
      <c r="I1610" s="10">
        <v>37035</v>
      </c>
      <c r="J1610" s="1" t="s">
        <v>471</v>
      </c>
      <c r="K1610" s="5" t="s">
        <v>12</v>
      </c>
      <c r="L1610" s="7">
        <v>12</v>
      </c>
      <c r="M1610" s="8">
        <v>80926.820000000007</v>
      </c>
      <c r="O1610" s="12" t="s">
        <v>1270</v>
      </c>
    </row>
    <row r="1611" spans="1:15" ht="15.4" customHeight="1" outlineLevel="2">
      <c r="A1611" s="5" t="s">
        <v>7</v>
      </c>
      <c r="B1611" s="5" t="s">
        <v>411</v>
      </c>
      <c r="C1611" s="9">
        <v>251350</v>
      </c>
      <c r="D1611" s="9">
        <v>0</v>
      </c>
      <c r="E1611" s="13">
        <v>2513500</v>
      </c>
      <c r="F1611" s="9">
        <v>3682685</v>
      </c>
      <c r="G1611" s="5" t="s">
        <v>176</v>
      </c>
      <c r="H1611" s="5" t="s">
        <v>177</v>
      </c>
      <c r="I1611" s="10">
        <v>37256</v>
      </c>
      <c r="J1611" s="1" t="s">
        <v>471</v>
      </c>
      <c r="K1611" s="5" t="s">
        <v>12</v>
      </c>
      <c r="L1611" s="7">
        <v>12</v>
      </c>
      <c r="M1611" s="8">
        <v>325486.59999999998</v>
      </c>
      <c r="O1611" s="12" t="s">
        <v>1270</v>
      </c>
    </row>
    <row r="1612" spans="1:15" ht="15.4" customHeight="1" outlineLevel="2">
      <c r="A1612" s="5" t="s">
        <v>7</v>
      </c>
      <c r="B1612" s="5" t="s">
        <v>411</v>
      </c>
      <c r="C1612" s="9">
        <v>252707</v>
      </c>
      <c r="D1612" s="9">
        <v>0</v>
      </c>
      <c r="E1612" s="13">
        <v>2527070</v>
      </c>
      <c r="F1612" s="9">
        <v>3682685</v>
      </c>
      <c r="G1612" s="5" t="s">
        <v>105</v>
      </c>
      <c r="H1612" s="5" t="s">
        <v>106</v>
      </c>
      <c r="I1612" s="10">
        <v>36891</v>
      </c>
      <c r="J1612" s="1" t="s">
        <v>471</v>
      </c>
      <c r="K1612" s="5" t="s">
        <v>12</v>
      </c>
      <c r="L1612" s="7">
        <v>1</v>
      </c>
      <c r="M1612" s="8">
        <v>29659.33</v>
      </c>
      <c r="O1612" s="12" t="s">
        <v>1270</v>
      </c>
    </row>
    <row r="1613" spans="1:15" ht="15.4" customHeight="1" outlineLevel="2">
      <c r="A1613" s="5" t="s">
        <v>7</v>
      </c>
      <c r="B1613" s="5" t="s">
        <v>411</v>
      </c>
      <c r="C1613" s="9">
        <v>252706</v>
      </c>
      <c r="D1613" s="9">
        <v>0</v>
      </c>
      <c r="E1613" s="13">
        <v>2527060</v>
      </c>
      <c r="F1613" s="9">
        <v>3682685</v>
      </c>
      <c r="G1613" s="5" t="s">
        <v>105</v>
      </c>
      <c r="H1613" s="5" t="s">
        <v>106</v>
      </c>
      <c r="I1613" s="10">
        <v>43465</v>
      </c>
      <c r="J1613" s="1" t="s">
        <v>471</v>
      </c>
      <c r="K1613" s="5" t="s">
        <v>12</v>
      </c>
      <c r="L1613" s="7">
        <v>3</v>
      </c>
      <c r="M1613" s="8">
        <v>68032.05</v>
      </c>
      <c r="O1613" s="12" t="s">
        <v>1270</v>
      </c>
    </row>
    <row r="1614" spans="1:15" ht="15.4" customHeight="1" outlineLevel="2">
      <c r="A1614" s="5" t="s">
        <v>7</v>
      </c>
      <c r="B1614" s="5" t="s">
        <v>411</v>
      </c>
      <c r="C1614" s="9">
        <v>253837</v>
      </c>
      <c r="D1614" s="9">
        <v>0</v>
      </c>
      <c r="E1614" s="13">
        <v>2538370</v>
      </c>
      <c r="F1614" s="9">
        <v>3682685</v>
      </c>
      <c r="G1614" s="5" t="s">
        <v>103</v>
      </c>
      <c r="H1614" s="5" t="s">
        <v>104</v>
      </c>
      <c r="I1614" s="10">
        <v>43465</v>
      </c>
      <c r="J1614" s="1" t="s">
        <v>526</v>
      </c>
      <c r="K1614" s="5" t="s">
        <v>12</v>
      </c>
      <c r="L1614" s="7">
        <v>2</v>
      </c>
      <c r="M1614" s="8">
        <v>28963.88</v>
      </c>
      <c r="O1614" s="12" t="s">
        <v>1270</v>
      </c>
    </row>
    <row r="1615" spans="1:15" ht="15.4" customHeight="1" outlineLevel="1">
      <c r="A1615" s="5"/>
      <c r="B1615" s="5"/>
      <c r="C1615" s="9"/>
      <c r="D1615" s="9"/>
      <c r="E1615" s="13"/>
      <c r="F1615" s="15" t="s">
        <v>1134</v>
      </c>
      <c r="G1615" s="5"/>
      <c r="H1615" s="5"/>
      <c r="I1615" s="10"/>
      <c r="J1615" s="1"/>
      <c r="K1615" s="5"/>
      <c r="L1615" s="7">
        <f>SUBTOTAL(9,L1606:L1614)</f>
        <v>58</v>
      </c>
      <c r="M1615" s="8">
        <f>SUBTOTAL(9,M1606:M1614)</f>
        <v>1074233.6199999999</v>
      </c>
      <c r="O1615" s="12" t="s">
        <v>1270</v>
      </c>
    </row>
    <row r="1616" spans="1:15" ht="15.4" customHeight="1" outlineLevel="2">
      <c r="A1616" s="5" t="s">
        <v>7</v>
      </c>
      <c r="B1616" s="5" t="s">
        <v>411</v>
      </c>
      <c r="C1616" s="9">
        <v>61308</v>
      </c>
      <c r="D1616" s="9">
        <v>0</v>
      </c>
      <c r="E1616" s="13">
        <v>613080</v>
      </c>
      <c r="F1616" s="9">
        <v>3683001</v>
      </c>
      <c r="G1616" s="5" t="s">
        <v>20</v>
      </c>
      <c r="H1616" s="5" t="s">
        <v>21</v>
      </c>
      <c r="I1616" s="10">
        <v>36160</v>
      </c>
      <c r="J1616" s="1" t="s">
        <v>415</v>
      </c>
      <c r="K1616" s="5" t="s">
        <v>12</v>
      </c>
      <c r="L1616" s="7">
        <v>126</v>
      </c>
      <c r="M1616" s="8">
        <v>6038.6</v>
      </c>
      <c r="O1616" s="12" t="s">
        <v>1270</v>
      </c>
    </row>
    <row r="1617" spans="1:15" ht="15.4" customHeight="1" outlineLevel="2">
      <c r="A1617" s="5" t="s">
        <v>7</v>
      </c>
      <c r="B1617" s="5" t="s">
        <v>411</v>
      </c>
      <c r="C1617" s="9">
        <v>61333</v>
      </c>
      <c r="D1617" s="9">
        <v>0</v>
      </c>
      <c r="E1617" s="13">
        <v>613330</v>
      </c>
      <c r="F1617" s="9">
        <v>3683001</v>
      </c>
      <c r="G1617" s="5" t="s">
        <v>105</v>
      </c>
      <c r="H1617" s="5" t="s">
        <v>106</v>
      </c>
      <c r="I1617" s="10">
        <v>36160</v>
      </c>
      <c r="J1617" s="1" t="s">
        <v>415</v>
      </c>
      <c r="K1617" s="5" t="s">
        <v>12</v>
      </c>
      <c r="L1617" s="7">
        <v>140</v>
      </c>
      <c r="M1617" s="8">
        <v>6700.37</v>
      </c>
      <c r="O1617" s="12" t="s">
        <v>1270</v>
      </c>
    </row>
    <row r="1618" spans="1:15" ht="15.4" customHeight="1" outlineLevel="2">
      <c r="A1618" s="5" t="s">
        <v>7</v>
      </c>
      <c r="B1618" s="5" t="s">
        <v>411</v>
      </c>
      <c r="C1618" s="9">
        <v>61169</v>
      </c>
      <c r="D1618" s="9">
        <v>0</v>
      </c>
      <c r="E1618" s="13">
        <v>611690</v>
      </c>
      <c r="F1618" s="9">
        <v>3683001</v>
      </c>
      <c r="G1618" s="5" t="s">
        <v>176</v>
      </c>
      <c r="H1618" s="5" t="s">
        <v>177</v>
      </c>
      <c r="I1618" s="10">
        <v>36160</v>
      </c>
      <c r="J1618" s="1" t="s">
        <v>415</v>
      </c>
      <c r="K1618" s="5" t="s">
        <v>12</v>
      </c>
      <c r="L1618" s="7">
        <v>162</v>
      </c>
      <c r="M1618" s="8">
        <v>7775.68</v>
      </c>
      <c r="O1618" s="12" t="s">
        <v>1270</v>
      </c>
    </row>
    <row r="1619" spans="1:15" ht="15.4" customHeight="1" outlineLevel="2">
      <c r="A1619" s="5" t="s">
        <v>7</v>
      </c>
      <c r="B1619" s="5" t="s">
        <v>411</v>
      </c>
      <c r="C1619" s="9">
        <v>61194</v>
      </c>
      <c r="D1619" s="9">
        <v>0</v>
      </c>
      <c r="E1619" s="13">
        <v>611940</v>
      </c>
      <c r="F1619" s="9">
        <v>3683001</v>
      </c>
      <c r="G1619" s="5" t="s">
        <v>53</v>
      </c>
      <c r="H1619" s="5" t="s">
        <v>54</v>
      </c>
      <c r="I1619" s="10">
        <v>36160</v>
      </c>
      <c r="J1619" s="1" t="s">
        <v>415</v>
      </c>
      <c r="K1619" s="5" t="s">
        <v>12</v>
      </c>
      <c r="L1619" s="7">
        <v>226</v>
      </c>
      <c r="M1619" s="8">
        <v>10836</v>
      </c>
      <c r="O1619" s="12" t="s">
        <v>1270</v>
      </c>
    </row>
    <row r="1620" spans="1:15" ht="15.4" customHeight="1" outlineLevel="2">
      <c r="A1620" s="5" t="s">
        <v>7</v>
      </c>
      <c r="B1620" s="5" t="s">
        <v>411</v>
      </c>
      <c r="C1620" s="9">
        <v>61219</v>
      </c>
      <c r="D1620" s="9">
        <v>0</v>
      </c>
      <c r="E1620" s="13">
        <v>612190</v>
      </c>
      <c r="F1620" s="9">
        <v>3683001</v>
      </c>
      <c r="G1620" s="5" t="s">
        <v>126</v>
      </c>
      <c r="H1620" s="5" t="s">
        <v>127</v>
      </c>
      <c r="I1620" s="10">
        <v>36160</v>
      </c>
      <c r="J1620" s="1" t="s">
        <v>415</v>
      </c>
      <c r="K1620" s="5" t="s">
        <v>12</v>
      </c>
      <c r="L1620" s="7">
        <v>262</v>
      </c>
      <c r="M1620" s="8">
        <v>12531.46</v>
      </c>
      <c r="O1620" s="12" t="s">
        <v>1270</v>
      </c>
    </row>
    <row r="1621" spans="1:15" ht="15.4" customHeight="1" outlineLevel="2">
      <c r="A1621" s="5" t="s">
        <v>7</v>
      </c>
      <c r="B1621" s="5" t="s">
        <v>411</v>
      </c>
      <c r="C1621" s="9">
        <v>61359</v>
      </c>
      <c r="D1621" s="9">
        <v>0</v>
      </c>
      <c r="E1621" s="13">
        <v>613590</v>
      </c>
      <c r="F1621" s="9">
        <v>3683001</v>
      </c>
      <c r="G1621" s="5" t="s">
        <v>171</v>
      </c>
      <c r="H1621" s="5" t="s">
        <v>172</v>
      </c>
      <c r="I1621" s="10">
        <v>36160</v>
      </c>
      <c r="J1621" s="1" t="s">
        <v>415</v>
      </c>
      <c r="K1621" s="5" t="s">
        <v>12</v>
      </c>
      <c r="L1621" s="7">
        <v>418</v>
      </c>
      <c r="M1621" s="8">
        <v>20018.18</v>
      </c>
      <c r="O1621" s="12" t="s">
        <v>1270</v>
      </c>
    </row>
    <row r="1622" spans="1:15" ht="15.4" customHeight="1" outlineLevel="2">
      <c r="A1622" s="5" t="s">
        <v>7</v>
      </c>
      <c r="B1622" s="5" t="s">
        <v>411</v>
      </c>
      <c r="C1622" s="9">
        <v>61254</v>
      </c>
      <c r="D1622" s="9">
        <v>0</v>
      </c>
      <c r="E1622" s="13">
        <v>612540</v>
      </c>
      <c r="F1622" s="9">
        <v>3683001</v>
      </c>
      <c r="G1622" s="5" t="s">
        <v>166</v>
      </c>
      <c r="H1622" s="5" t="s">
        <v>167</v>
      </c>
      <c r="I1622" s="10">
        <v>36160</v>
      </c>
      <c r="J1622" s="1" t="s">
        <v>415</v>
      </c>
      <c r="K1622" s="5" t="s">
        <v>12</v>
      </c>
      <c r="L1622" s="7">
        <v>420</v>
      </c>
      <c r="M1622" s="8">
        <v>20685.34</v>
      </c>
      <c r="O1622" s="12" t="s">
        <v>1270</v>
      </c>
    </row>
    <row r="1623" spans="1:15" ht="15.4" customHeight="1" outlineLevel="2">
      <c r="A1623" s="5" t="s">
        <v>7</v>
      </c>
      <c r="B1623" s="5" t="s">
        <v>411</v>
      </c>
      <c r="C1623" s="9">
        <v>61143</v>
      </c>
      <c r="D1623" s="9">
        <v>0</v>
      </c>
      <c r="E1623" s="13">
        <v>611430</v>
      </c>
      <c r="F1623" s="9">
        <v>3683001</v>
      </c>
      <c r="G1623" s="5" t="s">
        <v>171</v>
      </c>
      <c r="H1623" s="5" t="s">
        <v>172</v>
      </c>
      <c r="I1623" s="10">
        <v>36160</v>
      </c>
      <c r="J1623" s="1" t="s">
        <v>415</v>
      </c>
      <c r="K1623" s="5" t="s">
        <v>12</v>
      </c>
      <c r="L1623" s="7">
        <v>470</v>
      </c>
      <c r="M1623" s="8">
        <v>22499.68</v>
      </c>
      <c r="O1623" s="12" t="s">
        <v>1270</v>
      </c>
    </row>
    <row r="1624" spans="1:15" ht="15.4" customHeight="1" outlineLevel="2">
      <c r="A1624" s="5" t="s">
        <v>7</v>
      </c>
      <c r="B1624" s="5" t="s">
        <v>411</v>
      </c>
      <c r="C1624" s="9">
        <v>3311669</v>
      </c>
      <c r="D1624" s="9">
        <v>0</v>
      </c>
      <c r="E1624" s="13">
        <v>33116690</v>
      </c>
      <c r="F1624" s="9">
        <v>3683001</v>
      </c>
      <c r="G1624" s="5" t="s">
        <v>160</v>
      </c>
      <c r="H1624" s="5" t="s">
        <v>161</v>
      </c>
      <c r="I1624" s="10">
        <v>43465</v>
      </c>
      <c r="J1624" s="1" t="s">
        <v>415</v>
      </c>
      <c r="K1624" s="5" t="s">
        <v>12</v>
      </c>
      <c r="L1624" s="7">
        <v>480</v>
      </c>
      <c r="M1624" s="8">
        <v>22993.95</v>
      </c>
      <c r="O1624" s="12" t="s">
        <v>1270</v>
      </c>
    </row>
    <row r="1625" spans="1:15" ht="15.4" customHeight="1" outlineLevel="2">
      <c r="A1625" s="5" t="s">
        <v>7</v>
      </c>
      <c r="B1625" s="5" t="s">
        <v>411</v>
      </c>
      <c r="C1625" s="9">
        <v>61398</v>
      </c>
      <c r="D1625" s="9">
        <v>0</v>
      </c>
      <c r="E1625" s="13">
        <v>613980</v>
      </c>
      <c r="F1625" s="9">
        <v>3683001</v>
      </c>
      <c r="G1625" s="5" t="s">
        <v>155</v>
      </c>
      <c r="H1625" s="5" t="s">
        <v>156</v>
      </c>
      <c r="I1625" s="10">
        <v>36160</v>
      </c>
      <c r="J1625" s="1" t="s">
        <v>415</v>
      </c>
      <c r="K1625" s="5" t="s">
        <v>12</v>
      </c>
      <c r="L1625" s="7">
        <v>582</v>
      </c>
      <c r="M1625" s="8">
        <v>27876.5</v>
      </c>
      <c r="O1625" s="12" t="s">
        <v>1270</v>
      </c>
    </row>
    <row r="1626" spans="1:15" ht="15.4" customHeight="1" outlineLevel="2">
      <c r="A1626" s="5" t="s">
        <v>7</v>
      </c>
      <c r="B1626" s="5" t="s">
        <v>411</v>
      </c>
      <c r="C1626" s="9">
        <v>61065</v>
      </c>
      <c r="D1626" s="9">
        <v>0</v>
      </c>
      <c r="E1626" s="13">
        <v>610650</v>
      </c>
      <c r="F1626" s="9">
        <v>3683001</v>
      </c>
      <c r="G1626" s="5" t="s">
        <v>64</v>
      </c>
      <c r="H1626" s="5" t="s">
        <v>65</v>
      </c>
      <c r="I1626" s="10">
        <v>36160</v>
      </c>
      <c r="J1626" s="1" t="s">
        <v>415</v>
      </c>
      <c r="K1626" s="5" t="s">
        <v>12</v>
      </c>
      <c r="L1626" s="7">
        <v>606</v>
      </c>
      <c r="M1626" s="8">
        <v>29049.43</v>
      </c>
      <c r="O1626" s="12" t="s">
        <v>1270</v>
      </c>
    </row>
    <row r="1627" spans="1:15" ht="15.4" customHeight="1" outlineLevel="2">
      <c r="A1627" s="5" t="s">
        <v>7</v>
      </c>
      <c r="B1627" s="5" t="s">
        <v>411</v>
      </c>
      <c r="C1627" s="9">
        <v>61454</v>
      </c>
      <c r="D1627" s="9">
        <v>0</v>
      </c>
      <c r="E1627" s="13">
        <v>614540</v>
      </c>
      <c r="F1627" s="9">
        <v>3683001</v>
      </c>
      <c r="G1627" s="5" t="s">
        <v>103</v>
      </c>
      <c r="H1627" s="5" t="s">
        <v>104</v>
      </c>
      <c r="I1627" s="10">
        <v>36160</v>
      </c>
      <c r="J1627" s="1" t="s">
        <v>415</v>
      </c>
      <c r="K1627" s="5" t="s">
        <v>12</v>
      </c>
      <c r="L1627" s="7">
        <v>630</v>
      </c>
      <c r="M1627" s="8">
        <v>30188.47</v>
      </c>
      <c r="O1627" s="12" t="s">
        <v>1270</v>
      </c>
    </row>
    <row r="1628" spans="1:15" ht="15.4" customHeight="1" outlineLevel="2">
      <c r="A1628" s="5" t="s">
        <v>7</v>
      </c>
      <c r="B1628" s="5" t="s">
        <v>411</v>
      </c>
      <c r="C1628" s="9">
        <v>61424</v>
      </c>
      <c r="D1628" s="9">
        <v>0</v>
      </c>
      <c r="E1628" s="13">
        <v>614240</v>
      </c>
      <c r="F1628" s="9">
        <v>3683001</v>
      </c>
      <c r="G1628" s="5" t="s">
        <v>110</v>
      </c>
      <c r="H1628" s="5" t="s">
        <v>111</v>
      </c>
      <c r="I1628" s="10">
        <v>36160</v>
      </c>
      <c r="J1628" s="1" t="s">
        <v>415</v>
      </c>
      <c r="K1628" s="5" t="s">
        <v>12</v>
      </c>
      <c r="L1628" s="7">
        <v>827</v>
      </c>
      <c r="M1628" s="8">
        <v>39613.879999999997</v>
      </c>
      <c r="O1628" s="12" t="s">
        <v>1270</v>
      </c>
    </row>
    <row r="1629" spans="1:15" ht="15.4" customHeight="1" outlineLevel="2">
      <c r="A1629" s="5" t="s">
        <v>7</v>
      </c>
      <c r="B1629" s="5" t="s">
        <v>411</v>
      </c>
      <c r="C1629" s="9">
        <v>61092</v>
      </c>
      <c r="D1629" s="9">
        <v>0</v>
      </c>
      <c r="E1629" s="13">
        <v>610920</v>
      </c>
      <c r="F1629" s="9">
        <v>3683001</v>
      </c>
      <c r="G1629" s="5" t="s">
        <v>9</v>
      </c>
      <c r="H1629" s="5" t="s">
        <v>94</v>
      </c>
      <c r="I1629" s="10">
        <v>36160</v>
      </c>
      <c r="J1629" s="1" t="s">
        <v>415</v>
      </c>
      <c r="K1629" s="5" t="s">
        <v>12</v>
      </c>
      <c r="L1629" s="7">
        <v>902</v>
      </c>
      <c r="M1629" s="8">
        <v>43221.67</v>
      </c>
      <c r="O1629" s="12" t="s">
        <v>1270</v>
      </c>
    </row>
    <row r="1630" spans="1:15" ht="15.4" customHeight="1" outlineLevel="1">
      <c r="A1630" s="5"/>
      <c r="B1630" s="5"/>
      <c r="C1630" s="9"/>
      <c r="D1630" s="9"/>
      <c r="E1630" s="13"/>
      <c r="F1630" s="15" t="s">
        <v>1135</v>
      </c>
      <c r="G1630" s="5"/>
      <c r="H1630" s="5"/>
      <c r="I1630" s="10"/>
      <c r="J1630" s="1"/>
      <c r="K1630" s="5"/>
      <c r="L1630" s="7">
        <f>SUBTOTAL(9,L1616:L1629)</f>
        <v>6251</v>
      </c>
      <c r="M1630" s="8">
        <f>SUBTOTAL(9,M1616:M1629)</f>
        <v>300029.21000000002</v>
      </c>
      <c r="O1630" s="12" t="s">
        <v>1270</v>
      </c>
    </row>
    <row r="1631" spans="1:15" ht="15.4" customHeight="1" outlineLevel="2">
      <c r="A1631" s="5" t="s">
        <v>7</v>
      </c>
      <c r="B1631" s="5" t="s">
        <v>411</v>
      </c>
      <c r="C1631" s="9">
        <v>61309</v>
      </c>
      <c r="D1631" s="9">
        <v>0</v>
      </c>
      <c r="E1631" s="13">
        <v>613090</v>
      </c>
      <c r="F1631" s="9">
        <v>3683002</v>
      </c>
      <c r="G1631" s="5" t="s">
        <v>20</v>
      </c>
      <c r="H1631" s="5" t="s">
        <v>21</v>
      </c>
      <c r="I1631" s="10">
        <v>36160</v>
      </c>
      <c r="J1631" s="1" t="s">
        <v>416</v>
      </c>
      <c r="K1631" s="5" t="s">
        <v>12</v>
      </c>
      <c r="L1631" s="7">
        <v>37</v>
      </c>
      <c r="M1631" s="8">
        <v>2603.81</v>
      </c>
      <c r="O1631" s="12" t="s">
        <v>1270</v>
      </c>
    </row>
    <row r="1632" spans="1:15" ht="15.4" customHeight="1" outlineLevel="2">
      <c r="A1632" s="5" t="s">
        <v>7</v>
      </c>
      <c r="B1632" s="5" t="s">
        <v>411</v>
      </c>
      <c r="C1632" s="9">
        <v>61334</v>
      </c>
      <c r="D1632" s="9">
        <v>0</v>
      </c>
      <c r="E1632" s="13">
        <v>613340</v>
      </c>
      <c r="F1632" s="9">
        <v>3683002</v>
      </c>
      <c r="G1632" s="5" t="s">
        <v>105</v>
      </c>
      <c r="H1632" s="5" t="s">
        <v>106</v>
      </c>
      <c r="I1632" s="10">
        <v>36160</v>
      </c>
      <c r="J1632" s="1" t="s">
        <v>416</v>
      </c>
      <c r="K1632" s="5" t="s">
        <v>12</v>
      </c>
      <c r="L1632" s="7">
        <v>41</v>
      </c>
      <c r="M1632" s="8">
        <v>2889.16</v>
      </c>
      <c r="O1632" s="12" t="s">
        <v>1270</v>
      </c>
    </row>
    <row r="1633" spans="1:15" ht="15.4" customHeight="1" outlineLevel="2">
      <c r="A1633" s="5" t="s">
        <v>7</v>
      </c>
      <c r="B1633" s="5" t="s">
        <v>411</v>
      </c>
      <c r="C1633" s="9">
        <v>61170</v>
      </c>
      <c r="D1633" s="9">
        <v>0</v>
      </c>
      <c r="E1633" s="13">
        <v>611700</v>
      </c>
      <c r="F1633" s="9">
        <v>3683002</v>
      </c>
      <c r="G1633" s="5" t="s">
        <v>176</v>
      </c>
      <c r="H1633" s="5" t="s">
        <v>177</v>
      </c>
      <c r="I1633" s="10">
        <v>36160</v>
      </c>
      <c r="J1633" s="1" t="s">
        <v>416</v>
      </c>
      <c r="K1633" s="5" t="s">
        <v>12</v>
      </c>
      <c r="L1633" s="7">
        <v>47</v>
      </c>
      <c r="M1633" s="8">
        <v>3352.83</v>
      </c>
      <c r="O1633" s="12" t="s">
        <v>1270</v>
      </c>
    </row>
    <row r="1634" spans="1:15" ht="15.4" customHeight="1" outlineLevel="2">
      <c r="A1634" s="5" t="s">
        <v>7</v>
      </c>
      <c r="B1634" s="5" t="s">
        <v>411</v>
      </c>
      <c r="C1634" s="9">
        <v>61195</v>
      </c>
      <c r="D1634" s="9">
        <v>0</v>
      </c>
      <c r="E1634" s="13">
        <v>611950</v>
      </c>
      <c r="F1634" s="9">
        <v>3683002</v>
      </c>
      <c r="G1634" s="5" t="s">
        <v>53</v>
      </c>
      <c r="H1634" s="5" t="s">
        <v>54</v>
      </c>
      <c r="I1634" s="10">
        <v>36160</v>
      </c>
      <c r="J1634" s="1" t="s">
        <v>416</v>
      </c>
      <c r="K1634" s="5" t="s">
        <v>12</v>
      </c>
      <c r="L1634" s="7">
        <v>66</v>
      </c>
      <c r="M1634" s="8">
        <v>4672.42</v>
      </c>
      <c r="O1634" s="12" t="s">
        <v>1270</v>
      </c>
    </row>
    <row r="1635" spans="1:15" ht="15.4" customHeight="1" outlineLevel="2">
      <c r="A1635" s="5" t="s">
        <v>7</v>
      </c>
      <c r="B1635" s="5" t="s">
        <v>411</v>
      </c>
      <c r="C1635" s="9">
        <v>61220</v>
      </c>
      <c r="D1635" s="9">
        <v>0</v>
      </c>
      <c r="E1635" s="13">
        <v>612200</v>
      </c>
      <c r="F1635" s="9">
        <v>3683002</v>
      </c>
      <c r="G1635" s="5" t="s">
        <v>126</v>
      </c>
      <c r="H1635" s="5" t="s">
        <v>127</v>
      </c>
      <c r="I1635" s="10">
        <v>36160</v>
      </c>
      <c r="J1635" s="1" t="s">
        <v>416</v>
      </c>
      <c r="K1635" s="5" t="s">
        <v>12</v>
      </c>
      <c r="L1635" s="7">
        <v>76</v>
      </c>
      <c r="M1635" s="8">
        <v>5403.49</v>
      </c>
      <c r="O1635" s="12" t="s">
        <v>1270</v>
      </c>
    </row>
    <row r="1636" spans="1:15" ht="15.4" customHeight="1" outlineLevel="2">
      <c r="A1636" s="5" t="s">
        <v>7</v>
      </c>
      <c r="B1636" s="5" t="s">
        <v>411</v>
      </c>
      <c r="C1636" s="9">
        <v>61360</v>
      </c>
      <c r="D1636" s="9">
        <v>0</v>
      </c>
      <c r="E1636" s="13">
        <v>613600</v>
      </c>
      <c r="F1636" s="9">
        <v>3683002</v>
      </c>
      <c r="G1636" s="5" t="s">
        <v>171</v>
      </c>
      <c r="H1636" s="5" t="s">
        <v>172</v>
      </c>
      <c r="I1636" s="10">
        <v>36160</v>
      </c>
      <c r="J1636" s="1" t="s">
        <v>416</v>
      </c>
      <c r="K1636" s="5" t="s">
        <v>12</v>
      </c>
      <c r="L1636" s="7">
        <v>121</v>
      </c>
      <c r="M1636" s="8">
        <v>8631.7099999999991</v>
      </c>
      <c r="O1636" s="12" t="s">
        <v>1270</v>
      </c>
    </row>
    <row r="1637" spans="1:15" ht="15.4" customHeight="1" outlineLevel="2">
      <c r="A1637" s="5" t="s">
        <v>7</v>
      </c>
      <c r="B1637" s="5" t="s">
        <v>411</v>
      </c>
      <c r="C1637" s="9">
        <v>61255</v>
      </c>
      <c r="D1637" s="9">
        <v>0</v>
      </c>
      <c r="E1637" s="13">
        <v>612550</v>
      </c>
      <c r="F1637" s="9">
        <v>3683002</v>
      </c>
      <c r="G1637" s="5" t="s">
        <v>166</v>
      </c>
      <c r="H1637" s="5" t="s">
        <v>167</v>
      </c>
      <c r="I1637" s="10">
        <v>36160</v>
      </c>
      <c r="J1637" s="1" t="s">
        <v>416</v>
      </c>
      <c r="K1637" s="5" t="s">
        <v>12</v>
      </c>
      <c r="L1637" s="7">
        <v>121</v>
      </c>
      <c r="M1637" s="8">
        <v>8667.35</v>
      </c>
      <c r="O1637" s="12" t="s">
        <v>1270</v>
      </c>
    </row>
    <row r="1638" spans="1:15" ht="15.4" customHeight="1" outlineLevel="2">
      <c r="A1638" s="5" t="s">
        <v>7</v>
      </c>
      <c r="B1638" s="5" t="s">
        <v>411</v>
      </c>
      <c r="C1638" s="9">
        <v>61144</v>
      </c>
      <c r="D1638" s="9">
        <v>0</v>
      </c>
      <c r="E1638" s="13">
        <v>611440</v>
      </c>
      <c r="F1638" s="9">
        <v>3683002</v>
      </c>
      <c r="G1638" s="5" t="s">
        <v>171</v>
      </c>
      <c r="H1638" s="5" t="s">
        <v>172</v>
      </c>
      <c r="I1638" s="10">
        <v>36160</v>
      </c>
      <c r="J1638" s="1" t="s">
        <v>416</v>
      </c>
      <c r="K1638" s="5" t="s">
        <v>12</v>
      </c>
      <c r="L1638" s="7">
        <v>136</v>
      </c>
      <c r="M1638" s="8">
        <v>9701.7199999999993</v>
      </c>
      <c r="O1638" s="12" t="s">
        <v>1270</v>
      </c>
    </row>
    <row r="1639" spans="1:15" ht="15.4" customHeight="1" outlineLevel="2">
      <c r="A1639" s="5" t="s">
        <v>7</v>
      </c>
      <c r="B1639" s="5" t="s">
        <v>411</v>
      </c>
      <c r="C1639" s="9">
        <v>3311670</v>
      </c>
      <c r="D1639" s="9">
        <v>0</v>
      </c>
      <c r="E1639" s="13">
        <v>33116700</v>
      </c>
      <c r="F1639" s="9">
        <v>3683002</v>
      </c>
      <c r="G1639" s="5" t="s">
        <v>160</v>
      </c>
      <c r="H1639" s="5" t="s">
        <v>161</v>
      </c>
      <c r="I1639" s="10">
        <v>43465</v>
      </c>
      <c r="J1639" s="1" t="s">
        <v>416</v>
      </c>
      <c r="K1639" s="5" t="s">
        <v>12</v>
      </c>
      <c r="L1639" s="7">
        <v>139</v>
      </c>
      <c r="M1639" s="8">
        <v>9914.84</v>
      </c>
      <c r="O1639" s="12" t="s">
        <v>1270</v>
      </c>
    </row>
    <row r="1640" spans="1:15" ht="15.4" customHeight="1" outlineLevel="2">
      <c r="A1640" s="5" t="s">
        <v>7</v>
      </c>
      <c r="B1640" s="5" t="s">
        <v>411</v>
      </c>
      <c r="C1640" s="9">
        <v>61399</v>
      </c>
      <c r="D1640" s="9">
        <v>0</v>
      </c>
      <c r="E1640" s="13">
        <v>613990</v>
      </c>
      <c r="F1640" s="9">
        <v>3683002</v>
      </c>
      <c r="G1640" s="5" t="s">
        <v>155</v>
      </c>
      <c r="H1640" s="5" t="s">
        <v>156</v>
      </c>
      <c r="I1640" s="10">
        <v>36160</v>
      </c>
      <c r="J1640" s="1" t="s">
        <v>416</v>
      </c>
      <c r="K1640" s="5" t="s">
        <v>12</v>
      </c>
      <c r="L1640" s="7">
        <v>169</v>
      </c>
      <c r="M1640" s="8">
        <v>12020.18</v>
      </c>
      <c r="O1640" s="12" t="s">
        <v>1270</v>
      </c>
    </row>
    <row r="1641" spans="1:15" ht="15.4" customHeight="1" outlineLevel="2">
      <c r="A1641" s="5" t="s">
        <v>7</v>
      </c>
      <c r="B1641" s="5" t="s">
        <v>411</v>
      </c>
      <c r="C1641" s="9">
        <v>61066</v>
      </c>
      <c r="D1641" s="9">
        <v>0</v>
      </c>
      <c r="E1641" s="13">
        <v>610660</v>
      </c>
      <c r="F1641" s="9">
        <v>3683002</v>
      </c>
      <c r="G1641" s="5" t="s">
        <v>64</v>
      </c>
      <c r="H1641" s="5" t="s">
        <v>65</v>
      </c>
      <c r="I1641" s="10">
        <v>36160</v>
      </c>
      <c r="J1641" s="1" t="s">
        <v>416</v>
      </c>
      <c r="K1641" s="5" t="s">
        <v>12</v>
      </c>
      <c r="L1641" s="7">
        <v>176</v>
      </c>
      <c r="M1641" s="8">
        <v>12525.93</v>
      </c>
      <c r="O1641" s="12" t="s">
        <v>1270</v>
      </c>
    </row>
    <row r="1642" spans="1:15" ht="15.4" customHeight="1" outlineLevel="2">
      <c r="A1642" s="5" t="s">
        <v>7</v>
      </c>
      <c r="B1642" s="5" t="s">
        <v>411</v>
      </c>
      <c r="C1642" s="9">
        <v>61455</v>
      </c>
      <c r="D1642" s="9">
        <v>0</v>
      </c>
      <c r="E1642" s="13">
        <v>614550</v>
      </c>
      <c r="F1642" s="9">
        <v>3683002</v>
      </c>
      <c r="G1642" s="5" t="s">
        <v>103</v>
      </c>
      <c r="H1642" s="5" t="s">
        <v>104</v>
      </c>
      <c r="I1642" s="10">
        <v>36160</v>
      </c>
      <c r="J1642" s="1" t="s">
        <v>416</v>
      </c>
      <c r="K1642" s="5" t="s">
        <v>12</v>
      </c>
      <c r="L1642" s="7">
        <v>183</v>
      </c>
      <c r="M1642" s="8">
        <v>13017.08</v>
      </c>
      <c r="O1642" s="12" t="s">
        <v>1270</v>
      </c>
    </row>
    <row r="1643" spans="1:15" ht="15.4" customHeight="1" outlineLevel="2">
      <c r="A1643" s="5" t="s">
        <v>7</v>
      </c>
      <c r="B1643" s="5" t="s">
        <v>411</v>
      </c>
      <c r="C1643" s="9">
        <v>61425</v>
      </c>
      <c r="D1643" s="9">
        <v>0</v>
      </c>
      <c r="E1643" s="13">
        <v>614250</v>
      </c>
      <c r="F1643" s="9">
        <v>3683002</v>
      </c>
      <c r="G1643" s="5" t="s">
        <v>110</v>
      </c>
      <c r="H1643" s="5" t="s">
        <v>111</v>
      </c>
      <c r="I1643" s="10">
        <v>36160</v>
      </c>
      <c r="J1643" s="1" t="s">
        <v>416</v>
      </c>
      <c r="K1643" s="5" t="s">
        <v>12</v>
      </c>
      <c r="L1643" s="7">
        <v>240</v>
      </c>
      <c r="M1643" s="8">
        <v>17081.25</v>
      </c>
      <c r="O1643" s="12" t="s">
        <v>1270</v>
      </c>
    </row>
    <row r="1644" spans="1:15" ht="15.4" customHeight="1" outlineLevel="2">
      <c r="A1644" s="5" t="s">
        <v>7</v>
      </c>
      <c r="B1644" s="5" t="s">
        <v>411</v>
      </c>
      <c r="C1644" s="9">
        <v>61093</v>
      </c>
      <c r="D1644" s="9">
        <v>0</v>
      </c>
      <c r="E1644" s="13">
        <v>610930</v>
      </c>
      <c r="F1644" s="9">
        <v>3683002</v>
      </c>
      <c r="G1644" s="5" t="s">
        <v>9</v>
      </c>
      <c r="H1644" s="5" t="s">
        <v>94</v>
      </c>
      <c r="I1644" s="10">
        <v>36160</v>
      </c>
      <c r="J1644" s="1" t="s">
        <v>416</v>
      </c>
      <c r="K1644" s="5" t="s">
        <v>12</v>
      </c>
      <c r="L1644" s="7">
        <v>262</v>
      </c>
      <c r="M1644" s="8">
        <v>18636.919999999998</v>
      </c>
      <c r="O1644" s="12" t="s">
        <v>1270</v>
      </c>
    </row>
    <row r="1645" spans="1:15" ht="15.4" customHeight="1" outlineLevel="1">
      <c r="A1645" s="5"/>
      <c r="B1645" s="5"/>
      <c r="C1645" s="9"/>
      <c r="D1645" s="9"/>
      <c r="E1645" s="13"/>
      <c r="F1645" s="15" t="s">
        <v>1136</v>
      </c>
      <c r="G1645" s="5"/>
      <c r="H1645" s="5"/>
      <c r="I1645" s="10"/>
      <c r="J1645" s="1"/>
      <c r="K1645" s="5"/>
      <c r="L1645" s="7">
        <f>SUBTOTAL(9,L1631:L1644)</f>
        <v>1814</v>
      </c>
      <c r="M1645" s="8">
        <f>SUBTOTAL(9,M1631:M1644)</f>
        <v>129118.69</v>
      </c>
      <c r="O1645" s="12" t="s">
        <v>1270</v>
      </c>
    </row>
    <row r="1646" spans="1:15" ht="15.4" customHeight="1" outlineLevel="2">
      <c r="A1646" s="5" t="s">
        <v>7</v>
      </c>
      <c r="B1646" s="5" t="s">
        <v>411</v>
      </c>
      <c r="C1646" s="9">
        <v>61310</v>
      </c>
      <c r="D1646" s="9">
        <v>0</v>
      </c>
      <c r="E1646" s="13">
        <v>613100</v>
      </c>
      <c r="F1646" s="9">
        <v>3683010</v>
      </c>
      <c r="G1646" s="5" t="s">
        <v>20</v>
      </c>
      <c r="H1646" s="5" t="s">
        <v>21</v>
      </c>
      <c r="I1646" s="10">
        <v>36160</v>
      </c>
      <c r="J1646" s="1" t="s">
        <v>417</v>
      </c>
      <c r="K1646" s="5" t="s">
        <v>12</v>
      </c>
      <c r="L1646" s="7">
        <v>1</v>
      </c>
      <c r="M1646" s="8">
        <v>69.709999999999994</v>
      </c>
      <c r="O1646" s="12" t="s">
        <v>1270</v>
      </c>
    </row>
    <row r="1647" spans="1:15" ht="15.4" customHeight="1" outlineLevel="2">
      <c r="A1647" s="5" t="s">
        <v>7</v>
      </c>
      <c r="B1647" s="5" t="s">
        <v>411</v>
      </c>
      <c r="C1647" s="9">
        <v>61335</v>
      </c>
      <c r="D1647" s="9">
        <v>0</v>
      </c>
      <c r="E1647" s="13">
        <v>613350</v>
      </c>
      <c r="F1647" s="9">
        <v>3683010</v>
      </c>
      <c r="G1647" s="5" t="s">
        <v>105</v>
      </c>
      <c r="H1647" s="5" t="s">
        <v>106</v>
      </c>
      <c r="I1647" s="10">
        <v>36160</v>
      </c>
      <c r="J1647" s="1" t="s">
        <v>417</v>
      </c>
      <c r="K1647" s="5" t="s">
        <v>12</v>
      </c>
      <c r="L1647" s="7">
        <v>1</v>
      </c>
      <c r="M1647" s="8">
        <v>77.349999999999994</v>
      </c>
      <c r="O1647" s="12" t="s">
        <v>1270</v>
      </c>
    </row>
    <row r="1648" spans="1:15" ht="15.4" customHeight="1" outlineLevel="2">
      <c r="A1648" s="5" t="s">
        <v>7</v>
      </c>
      <c r="B1648" s="5" t="s">
        <v>411</v>
      </c>
      <c r="C1648" s="9">
        <v>61171</v>
      </c>
      <c r="D1648" s="9">
        <v>0</v>
      </c>
      <c r="E1648" s="13">
        <v>611710</v>
      </c>
      <c r="F1648" s="9">
        <v>3683010</v>
      </c>
      <c r="G1648" s="5" t="s">
        <v>176</v>
      </c>
      <c r="H1648" s="5" t="s">
        <v>177</v>
      </c>
      <c r="I1648" s="10">
        <v>36160</v>
      </c>
      <c r="J1648" s="1" t="s">
        <v>417</v>
      </c>
      <c r="K1648" s="5" t="s">
        <v>12</v>
      </c>
      <c r="L1648" s="7">
        <v>1</v>
      </c>
      <c r="M1648" s="8">
        <v>89.77</v>
      </c>
      <c r="O1648" s="12" t="s">
        <v>1270</v>
      </c>
    </row>
    <row r="1649" spans="1:15" ht="15.4" customHeight="1" outlineLevel="2">
      <c r="A1649" s="5" t="s">
        <v>7</v>
      </c>
      <c r="B1649" s="5" t="s">
        <v>411</v>
      </c>
      <c r="C1649" s="9">
        <v>61196</v>
      </c>
      <c r="D1649" s="9">
        <v>0</v>
      </c>
      <c r="E1649" s="13">
        <v>611960</v>
      </c>
      <c r="F1649" s="9">
        <v>3683010</v>
      </c>
      <c r="G1649" s="5" t="s">
        <v>53</v>
      </c>
      <c r="H1649" s="5" t="s">
        <v>54</v>
      </c>
      <c r="I1649" s="10">
        <v>36160</v>
      </c>
      <c r="J1649" s="1" t="s">
        <v>417</v>
      </c>
      <c r="K1649" s="5" t="s">
        <v>12</v>
      </c>
      <c r="L1649" s="7">
        <v>1</v>
      </c>
      <c r="M1649" s="8">
        <v>125.1</v>
      </c>
      <c r="O1649" s="12" t="s">
        <v>1270</v>
      </c>
    </row>
    <row r="1650" spans="1:15" ht="15.4" customHeight="1" outlineLevel="2">
      <c r="A1650" s="5" t="s">
        <v>7</v>
      </c>
      <c r="B1650" s="5" t="s">
        <v>411</v>
      </c>
      <c r="C1650" s="9">
        <v>61221</v>
      </c>
      <c r="D1650" s="9">
        <v>0</v>
      </c>
      <c r="E1650" s="13">
        <v>612210</v>
      </c>
      <c r="F1650" s="9">
        <v>3683010</v>
      </c>
      <c r="G1650" s="5" t="s">
        <v>126</v>
      </c>
      <c r="H1650" s="5" t="s">
        <v>127</v>
      </c>
      <c r="I1650" s="10">
        <v>36160</v>
      </c>
      <c r="J1650" s="1" t="s">
        <v>417</v>
      </c>
      <c r="K1650" s="5" t="s">
        <v>12</v>
      </c>
      <c r="L1650" s="7">
        <v>2</v>
      </c>
      <c r="M1650" s="8">
        <v>144.66999999999999</v>
      </c>
      <c r="O1650" s="12" t="s">
        <v>1270</v>
      </c>
    </row>
    <row r="1651" spans="1:15" ht="15.4" customHeight="1" outlineLevel="2">
      <c r="A1651" s="5" t="s">
        <v>7</v>
      </c>
      <c r="B1651" s="5" t="s">
        <v>411</v>
      </c>
      <c r="C1651" s="9">
        <v>3311671</v>
      </c>
      <c r="D1651" s="9">
        <v>0</v>
      </c>
      <c r="E1651" s="13">
        <v>33116710</v>
      </c>
      <c r="F1651" s="9">
        <v>3683010</v>
      </c>
      <c r="G1651" s="5" t="s">
        <v>160</v>
      </c>
      <c r="H1651" s="5" t="s">
        <v>161</v>
      </c>
      <c r="I1651" s="10">
        <v>43465</v>
      </c>
      <c r="J1651" s="1" t="s">
        <v>417</v>
      </c>
      <c r="K1651" s="5" t="s">
        <v>12</v>
      </c>
      <c r="L1651" s="7">
        <v>2</v>
      </c>
      <c r="M1651" s="8">
        <v>224.46</v>
      </c>
      <c r="O1651" s="12" t="s">
        <v>1270</v>
      </c>
    </row>
    <row r="1652" spans="1:15" ht="15.4" customHeight="1" outlineLevel="2">
      <c r="A1652" s="5" t="s">
        <v>7</v>
      </c>
      <c r="B1652" s="5" t="s">
        <v>411</v>
      </c>
      <c r="C1652" s="9">
        <v>61361</v>
      </c>
      <c r="D1652" s="9">
        <v>0</v>
      </c>
      <c r="E1652" s="13">
        <v>613610</v>
      </c>
      <c r="F1652" s="9">
        <v>3683010</v>
      </c>
      <c r="G1652" s="5" t="s">
        <v>171</v>
      </c>
      <c r="H1652" s="5" t="s">
        <v>172</v>
      </c>
      <c r="I1652" s="10">
        <v>36160</v>
      </c>
      <c r="J1652" s="1" t="s">
        <v>417</v>
      </c>
      <c r="K1652" s="5" t="s">
        <v>12</v>
      </c>
      <c r="L1652" s="7">
        <v>3</v>
      </c>
      <c r="M1652" s="8">
        <v>231.1</v>
      </c>
      <c r="O1652" s="12" t="s">
        <v>1270</v>
      </c>
    </row>
    <row r="1653" spans="1:15" ht="15.4" customHeight="1" outlineLevel="2">
      <c r="A1653" s="5" t="s">
        <v>7</v>
      </c>
      <c r="B1653" s="5" t="s">
        <v>411</v>
      </c>
      <c r="C1653" s="9">
        <v>61256</v>
      </c>
      <c r="D1653" s="9">
        <v>0</v>
      </c>
      <c r="E1653" s="13">
        <v>612560</v>
      </c>
      <c r="F1653" s="9">
        <v>3683010</v>
      </c>
      <c r="G1653" s="5" t="s">
        <v>166</v>
      </c>
      <c r="H1653" s="5" t="s">
        <v>167</v>
      </c>
      <c r="I1653" s="10">
        <v>36160</v>
      </c>
      <c r="J1653" s="1" t="s">
        <v>417</v>
      </c>
      <c r="K1653" s="5" t="s">
        <v>12</v>
      </c>
      <c r="L1653" s="7">
        <v>3</v>
      </c>
      <c r="M1653" s="8">
        <v>232.06</v>
      </c>
      <c r="O1653" s="12" t="s">
        <v>1270</v>
      </c>
    </row>
    <row r="1654" spans="1:15" ht="15.4" customHeight="1" outlineLevel="2">
      <c r="A1654" s="5" t="s">
        <v>7</v>
      </c>
      <c r="B1654" s="5" t="s">
        <v>411</v>
      </c>
      <c r="C1654" s="9">
        <v>61145</v>
      </c>
      <c r="D1654" s="9">
        <v>0</v>
      </c>
      <c r="E1654" s="13">
        <v>611450</v>
      </c>
      <c r="F1654" s="9">
        <v>3683010</v>
      </c>
      <c r="G1654" s="5" t="s">
        <v>171</v>
      </c>
      <c r="H1654" s="5" t="s">
        <v>172</v>
      </c>
      <c r="I1654" s="10">
        <v>36160</v>
      </c>
      <c r="J1654" s="1" t="s">
        <v>417</v>
      </c>
      <c r="K1654" s="5" t="s">
        <v>12</v>
      </c>
      <c r="L1654" s="7">
        <v>3</v>
      </c>
      <c r="M1654" s="8">
        <v>259.75</v>
      </c>
      <c r="O1654" s="12" t="s">
        <v>1270</v>
      </c>
    </row>
    <row r="1655" spans="1:15" ht="15.4" customHeight="1" outlineLevel="2">
      <c r="A1655" s="5" t="s">
        <v>7</v>
      </c>
      <c r="B1655" s="5" t="s">
        <v>411</v>
      </c>
      <c r="C1655" s="9">
        <v>61400</v>
      </c>
      <c r="D1655" s="9">
        <v>0</v>
      </c>
      <c r="E1655" s="13">
        <v>614000</v>
      </c>
      <c r="F1655" s="9">
        <v>3683010</v>
      </c>
      <c r="G1655" s="5" t="s">
        <v>155</v>
      </c>
      <c r="H1655" s="5" t="s">
        <v>156</v>
      </c>
      <c r="I1655" s="10">
        <v>36160</v>
      </c>
      <c r="J1655" s="1" t="s">
        <v>417</v>
      </c>
      <c r="K1655" s="5" t="s">
        <v>12</v>
      </c>
      <c r="L1655" s="7">
        <v>4</v>
      </c>
      <c r="M1655" s="8">
        <v>321.82</v>
      </c>
      <c r="O1655" s="12" t="s">
        <v>1270</v>
      </c>
    </row>
    <row r="1656" spans="1:15" ht="15.4" customHeight="1" outlineLevel="2">
      <c r="A1656" s="5" t="s">
        <v>7</v>
      </c>
      <c r="B1656" s="5" t="s">
        <v>411</v>
      </c>
      <c r="C1656" s="9">
        <v>61067</v>
      </c>
      <c r="D1656" s="9">
        <v>0</v>
      </c>
      <c r="E1656" s="13">
        <v>610670</v>
      </c>
      <c r="F1656" s="9">
        <v>3683010</v>
      </c>
      <c r="G1656" s="5" t="s">
        <v>64</v>
      </c>
      <c r="H1656" s="5" t="s">
        <v>65</v>
      </c>
      <c r="I1656" s="10">
        <v>36160</v>
      </c>
      <c r="J1656" s="1" t="s">
        <v>417</v>
      </c>
      <c r="K1656" s="5" t="s">
        <v>12</v>
      </c>
      <c r="L1656" s="7">
        <v>4</v>
      </c>
      <c r="M1656" s="8">
        <v>335.37</v>
      </c>
      <c r="O1656" s="12" t="s">
        <v>1270</v>
      </c>
    </row>
    <row r="1657" spans="1:15" ht="15.4" customHeight="1" outlineLevel="2">
      <c r="A1657" s="5" t="s">
        <v>7</v>
      </c>
      <c r="B1657" s="5" t="s">
        <v>411</v>
      </c>
      <c r="C1657" s="9">
        <v>61456</v>
      </c>
      <c r="D1657" s="9">
        <v>0</v>
      </c>
      <c r="E1657" s="13">
        <v>614560</v>
      </c>
      <c r="F1657" s="9">
        <v>3683010</v>
      </c>
      <c r="G1657" s="5" t="s">
        <v>103</v>
      </c>
      <c r="H1657" s="5" t="s">
        <v>104</v>
      </c>
      <c r="I1657" s="10">
        <v>36160</v>
      </c>
      <c r="J1657" s="1" t="s">
        <v>417</v>
      </c>
      <c r="K1657" s="5" t="s">
        <v>12</v>
      </c>
      <c r="L1657" s="7">
        <v>4</v>
      </c>
      <c r="M1657" s="8">
        <v>348.51</v>
      </c>
      <c r="O1657" s="12" t="s">
        <v>1270</v>
      </c>
    </row>
    <row r="1658" spans="1:15" ht="15.4" customHeight="1" outlineLevel="2">
      <c r="A1658" s="5" t="s">
        <v>7</v>
      </c>
      <c r="B1658" s="5" t="s">
        <v>411</v>
      </c>
      <c r="C1658" s="9">
        <v>61094</v>
      </c>
      <c r="D1658" s="9">
        <v>0</v>
      </c>
      <c r="E1658" s="13">
        <v>610940</v>
      </c>
      <c r="F1658" s="9">
        <v>3683010</v>
      </c>
      <c r="G1658" s="5" t="s">
        <v>9</v>
      </c>
      <c r="H1658" s="5" t="s">
        <v>94</v>
      </c>
      <c r="I1658" s="10">
        <v>36160</v>
      </c>
      <c r="J1658" s="1" t="s">
        <v>417</v>
      </c>
      <c r="K1658" s="5" t="s">
        <v>12</v>
      </c>
      <c r="L1658" s="7">
        <v>4</v>
      </c>
      <c r="M1658" s="8">
        <v>498.98</v>
      </c>
      <c r="O1658" s="12" t="s">
        <v>1270</v>
      </c>
    </row>
    <row r="1659" spans="1:15" ht="15.4" customHeight="1" outlineLevel="2">
      <c r="A1659" s="5" t="s">
        <v>7</v>
      </c>
      <c r="B1659" s="5" t="s">
        <v>411</v>
      </c>
      <c r="C1659" s="9">
        <v>61426</v>
      </c>
      <c r="D1659" s="9">
        <v>0</v>
      </c>
      <c r="E1659" s="13">
        <v>614260</v>
      </c>
      <c r="F1659" s="9">
        <v>3683010</v>
      </c>
      <c r="G1659" s="5" t="s">
        <v>110</v>
      </c>
      <c r="H1659" s="5" t="s">
        <v>111</v>
      </c>
      <c r="I1659" s="10">
        <v>36160</v>
      </c>
      <c r="J1659" s="1" t="s">
        <v>417</v>
      </c>
      <c r="K1659" s="5" t="s">
        <v>12</v>
      </c>
      <c r="L1659" s="7">
        <v>5</v>
      </c>
      <c r="M1659" s="8">
        <v>498.33</v>
      </c>
      <c r="O1659" s="12" t="s">
        <v>1270</v>
      </c>
    </row>
    <row r="1660" spans="1:15" ht="15.4" customHeight="1" outlineLevel="1">
      <c r="A1660" s="5"/>
      <c r="B1660" s="5"/>
      <c r="C1660" s="9"/>
      <c r="D1660" s="9"/>
      <c r="E1660" s="13"/>
      <c r="F1660" s="15" t="s">
        <v>1137</v>
      </c>
      <c r="G1660" s="5"/>
      <c r="H1660" s="5"/>
      <c r="I1660" s="10"/>
      <c r="J1660" s="1"/>
      <c r="K1660" s="5"/>
      <c r="L1660" s="7">
        <f>SUBTOTAL(9,L1646:L1659)</f>
        <v>38</v>
      </c>
      <c r="M1660" s="8">
        <f>SUBTOTAL(9,M1646:M1659)</f>
        <v>3456.98</v>
      </c>
      <c r="O1660" s="12" t="s">
        <v>1270</v>
      </c>
    </row>
    <row r="1661" spans="1:15" ht="15.4" customHeight="1" outlineLevel="2">
      <c r="A1661" s="5" t="s">
        <v>7</v>
      </c>
      <c r="B1661" s="5" t="s">
        <v>411</v>
      </c>
      <c r="C1661" s="9">
        <v>61172</v>
      </c>
      <c r="D1661" s="9">
        <v>0</v>
      </c>
      <c r="E1661" s="13">
        <v>611720</v>
      </c>
      <c r="F1661" s="9">
        <v>3683012</v>
      </c>
      <c r="G1661" s="5" t="s">
        <v>176</v>
      </c>
      <c r="H1661" s="5" t="s">
        <v>177</v>
      </c>
      <c r="I1661" s="10">
        <v>36160</v>
      </c>
      <c r="J1661" s="1" t="s">
        <v>476</v>
      </c>
      <c r="K1661" s="5" t="s">
        <v>12</v>
      </c>
      <c r="L1661" s="7">
        <v>1</v>
      </c>
      <c r="M1661" s="8">
        <v>108.81</v>
      </c>
      <c r="O1661" s="12" t="s">
        <v>1270</v>
      </c>
    </row>
    <row r="1662" spans="1:15" ht="15.4" customHeight="1" outlineLevel="2">
      <c r="A1662" s="5" t="s">
        <v>7</v>
      </c>
      <c r="B1662" s="5" t="s">
        <v>411</v>
      </c>
      <c r="C1662" s="9">
        <v>61336</v>
      </c>
      <c r="D1662" s="9">
        <v>0</v>
      </c>
      <c r="E1662" s="13">
        <v>613360</v>
      </c>
      <c r="F1662" s="9">
        <v>3683012</v>
      </c>
      <c r="G1662" s="5" t="s">
        <v>105</v>
      </c>
      <c r="H1662" s="5" t="s">
        <v>106</v>
      </c>
      <c r="I1662" s="10">
        <v>36160</v>
      </c>
      <c r="J1662" s="1" t="s">
        <v>476</v>
      </c>
      <c r="K1662" s="5" t="s">
        <v>12</v>
      </c>
      <c r="L1662" s="7">
        <v>6</v>
      </c>
      <c r="M1662" s="8">
        <v>652.84</v>
      </c>
      <c r="O1662" s="12" t="s">
        <v>1270</v>
      </c>
    </row>
    <row r="1663" spans="1:15" ht="15.4" customHeight="1" outlineLevel="2">
      <c r="A1663" s="5" t="s">
        <v>7</v>
      </c>
      <c r="B1663" s="5" t="s">
        <v>411</v>
      </c>
      <c r="C1663" s="9">
        <v>61197</v>
      </c>
      <c r="D1663" s="9">
        <v>0</v>
      </c>
      <c r="E1663" s="13">
        <v>611970</v>
      </c>
      <c r="F1663" s="9">
        <v>3683012</v>
      </c>
      <c r="G1663" s="5" t="s">
        <v>53</v>
      </c>
      <c r="H1663" s="5" t="s">
        <v>54</v>
      </c>
      <c r="I1663" s="10">
        <v>36160</v>
      </c>
      <c r="J1663" s="1" t="s">
        <v>476</v>
      </c>
      <c r="K1663" s="5" t="s">
        <v>12</v>
      </c>
      <c r="L1663" s="7">
        <v>9</v>
      </c>
      <c r="M1663" s="8">
        <v>979.26</v>
      </c>
      <c r="O1663" s="12" t="s">
        <v>1270</v>
      </c>
    </row>
    <row r="1664" spans="1:15" ht="15.4" customHeight="1" outlineLevel="1">
      <c r="A1664" s="5"/>
      <c r="B1664" s="5"/>
      <c r="C1664" s="9"/>
      <c r="D1664" s="9"/>
      <c r="E1664" s="13"/>
      <c r="F1664" s="15" t="s">
        <v>1138</v>
      </c>
      <c r="G1664" s="5"/>
      <c r="H1664" s="5"/>
      <c r="I1664" s="10"/>
      <c r="J1664" s="1"/>
      <c r="K1664" s="5"/>
      <c r="L1664" s="7">
        <f>SUBTOTAL(9,L1661:L1663)</f>
        <v>16</v>
      </c>
      <c r="M1664" s="8">
        <f>SUBTOTAL(9,M1661:M1663)</f>
        <v>1740.91</v>
      </c>
      <c r="O1664" s="12" t="s">
        <v>1270</v>
      </c>
    </row>
    <row r="1665" spans="1:15" ht="15.4" customHeight="1" outlineLevel="2">
      <c r="A1665" s="5" t="s">
        <v>7</v>
      </c>
      <c r="B1665" s="5" t="s">
        <v>411</v>
      </c>
      <c r="C1665" s="9">
        <v>61198</v>
      </c>
      <c r="D1665" s="9">
        <v>0</v>
      </c>
      <c r="E1665" s="13">
        <v>611980</v>
      </c>
      <c r="F1665" s="9">
        <v>3683018</v>
      </c>
      <c r="G1665" s="5" t="s">
        <v>53</v>
      </c>
      <c r="H1665" s="5" t="s">
        <v>54</v>
      </c>
      <c r="I1665" s="10">
        <v>36160</v>
      </c>
      <c r="J1665" s="1" t="s">
        <v>477</v>
      </c>
      <c r="K1665" s="5" t="s">
        <v>12</v>
      </c>
      <c r="L1665" s="7">
        <v>1</v>
      </c>
      <c r="M1665" s="8">
        <v>78.03</v>
      </c>
      <c r="O1665" s="12" t="s">
        <v>1270</v>
      </c>
    </row>
    <row r="1666" spans="1:15" ht="15.4" customHeight="1" outlineLevel="2">
      <c r="A1666" s="5" t="s">
        <v>7</v>
      </c>
      <c r="B1666" s="5" t="s">
        <v>411</v>
      </c>
      <c r="C1666" s="9">
        <v>3311672</v>
      </c>
      <c r="D1666" s="9">
        <v>0</v>
      </c>
      <c r="E1666" s="13">
        <v>33116720</v>
      </c>
      <c r="F1666" s="9">
        <v>3683018</v>
      </c>
      <c r="G1666" s="5" t="s">
        <v>160</v>
      </c>
      <c r="H1666" s="5" t="s">
        <v>161</v>
      </c>
      <c r="I1666" s="10">
        <v>43465</v>
      </c>
      <c r="J1666" s="1" t="s">
        <v>477</v>
      </c>
      <c r="K1666" s="5" t="s">
        <v>12</v>
      </c>
      <c r="L1666" s="7">
        <v>3</v>
      </c>
      <c r="M1666" s="8">
        <v>195.85</v>
      </c>
      <c r="O1666" s="12" t="s">
        <v>1270</v>
      </c>
    </row>
    <row r="1667" spans="1:15" ht="15.4" customHeight="1" outlineLevel="2">
      <c r="A1667" s="5" t="s">
        <v>7</v>
      </c>
      <c r="B1667" s="5" t="s">
        <v>411</v>
      </c>
      <c r="C1667" s="9">
        <v>61222</v>
      </c>
      <c r="D1667" s="9">
        <v>0</v>
      </c>
      <c r="E1667" s="13">
        <v>612220</v>
      </c>
      <c r="F1667" s="9">
        <v>3683018</v>
      </c>
      <c r="G1667" s="5" t="s">
        <v>126</v>
      </c>
      <c r="H1667" s="5" t="s">
        <v>127</v>
      </c>
      <c r="I1667" s="10">
        <v>36160</v>
      </c>
      <c r="J1667" s="1" t="s">
        <v>477</v>
      </c>
      <c r="K1667" s="5" t="s">
        <v>12</v>
      </c>
      <c r="L1667" s="7">
        <v>3</v>
      </c>
      <c r="M1667" s="8">
        <v>195.85</v>
      </c>
      <c r="O1667" s="12" t="s">
        <v>1270</v>
      </c>
    </row>
    <row r="1668" spans="1:15" ht="15.4" customHeight="1" outlineLevel="2">
      <c r="A1668" s="5" t="s">
        <v>7</v>
      </c>
      <c r="B1668" s="5" t="s">
        <v>411</v>
      </c>
      <c r="C1668" s="9">
        <v>61337</v>
      </c>
      <c r="D1668" s="9">
        <v>0</v>
      </c>
      <c r="E1668" s="13">
        <v>613370</v>
      </c>
      <c r="F1668" s="9">
        <v>3683018</v>
      </c>
      <c r="G1668" s="5" t="s">
        <v>105</v>
      </c>
      <c r="H1668" s="5" t="s">
        <v>106</v>
      </c>
      <c r="I1668" s="10">
        <v>36160</v>
      </c>
      <c r="J1668" s="1" t="s">
        <v>477</v>
      </c>
      <c r="K1668" s="5" t="s">
        <v>12</v>
      </c>
      <c r="L1668" s="7">
        <v>13</v>
      </c>
      <c r="M1668" s="8">
        <v>848.71</v>
      </c>
      <c r="O1668" s="12" t="s">
        <v>1270</v>
      </c>
    </row>
    <row r="1669" spans="1:15" ht="15.4" customHeight="1" outlineLevel="1">
      <c r="A1669" s="5"/>
      <c r="B1669" s="5"/>
      <c r="C1669" s="9"/>
      <c r="D1669" s="9"/>
      <c r="E1669" s="13"/>
      <c r="F1669" s="15" t="s">
        <v>1139</v>
      </c>
      <c r="G1669" s="5"/>
      <c r="H1669" s="5"/>
      <c r="I1669" s="10"/>
      <c r="J1669" s="1"/>
      <c r="K1669" s="5"/>
      <c r="L1669" s="7">
        <f>SUBTOTAL(9,L1665:L1668)</f>
        <v>20</v>
      </c>
      <c r="M1669" s="8">
        <f>SUBTOTAL(9,M1665:M1668)</f>
        <v>1318.44</v>
      </c>
      <c r="O1669" s="12" t="s">
        <v>1270</v>
      </c>
    </row>
    <row r="1670" spans="1:15" ht="15.4" customHeight="1" outlineLevel="2">
      <c r="A1670" s="5" t="s">
        <v>7</v>
      </c>
      <c r="B1670" s="5" t="s">
        <v>411</v>
      </c>
      <c r="C1670" s="9">
        <v>61311</v>
      </c>
      <c r="D1670" s="9">
        <v>0</v>
      </c>
      <c r="E1670" s="13">
        <v>613110</v>
      </c>
      <c r="F1670" s="9">
        <v>3683020</v>
      </c>
      <c r="G1670" s="5" t="s">
        <v>20</v>
      </c>
      <c r="H1670" s="5" t="s">
        <v>21</v>
      </c>
      <c r="I1670" s="10">
        <v>36160</v>
      </c>
      <c r="J1670" s="1" t="s">
        <v>418</v>
      </c>
      <c r="K1670" s="5" t="s">
        <v>12</v>
      </c>
      <c r="L1670" s="7">
        <v>11</v>
      </c>
      <c r="M1670" s="8">
        <v>2443.5</v>
      </c>
      <c r="O1670" s="12" t="s">
        <v>1270</v>
      </c>
    </row>
    <row r="1671" spans="1:15" ht="15.4" customHeight="1" outlineLevel="2">
      <c r="A1671" s="5" t="s">
        <v>7</v>
      </c>
      <c r="B1671" s="5" t="s">
        <v>411</v>
      </c>
      <c r="C1671" s="9">
        <v>61338</v>
      </c>
      <c r="D1671" s="9">
        <v>0</v>
      </c>
      <c r="E1671" s="13">
        <v>613380</v>
      </c>
      <c r="F1671" s="9">
        <v>3683020</v>
      </c>
      <c r="G1671" s="5" t="s">
        <v>105</v>
      </c>
      <c r="H1671" s="5" t="s">
        <v>106</v>
      </c>
      <c r="I1671" s="10">
        <v>36160</v>
      </c>
      <c r="J1671" s="1" t="s">
        <v>418</v>
      </c>
      <c r="K1671" s="5" t="s">
        <v>12</v>
      </c>
      <c r="L1671" s="7">
        <v>12</v>
      </c>
      <c r="M1671" s="8">
        <v>1466.26</v>
      </c>
      <c r="O1671" s="12" t="s">
        <v>1270</v>
      </c>
    </row>
    <row r="1672" spans="1:15" ht="15.4" customHeight="1" outlineLevel="2">
      <c r="A1672" s="5" t="s">
        <v>7</v>
      </c>
      <c r="B1672" s="5" t="s">
        <v>411</v>
      </c>
      <c r="C1672" s="9">
        <v>61173</v>
      </c>
      <c r="D1672" s="9">
        <v>0</v>
      </c>
      <c r="E1672" s="13">
        <v>611730</v>
      </c>
      <c r="F1672" s="9">
        <v>3683020</v>
      </c>
      <c r="G1672" s="5" t="s">
        <v>176</v>
      </c>
      <c r="H1672" s="5" t="s">
        <v>177</v>
      </c>
      <c r="I1672" s="10">
        <v>36160</v>
      </c>
      <c r="J1672" s="1" t="s">
        <v>418</v>
      </c>
      <c r="K1672" s="5" t="s">
        <v>12</v>
      </c>
      <c r="L1672" s="7">
        <v>13</v>
      </c>
      <c r="M1672" s="8">
        <v>1855.64</v>
      </c>
      <c r="O1672" s="12" t="s">
        <v>1270</v>
      </c>
    </row>
    <row r="1673" spans="1:15" ht="15.4" customHeight="1" outlineLevel="2">
      <c r="A1673" s="5" t="s">
        <v>7</v>
      </c>
      <c r="B1673" s="5" t="s">
        <v>411</v>
      </c>
      <c r="C1673" s="9">
        <v>61199</v>
      </c>
      <c r="D1673" s="9">
        <v>0</v>
      </c>
      <c r="E1673" s="13">
        <v>611990</v>
      </c>
      <c r="F1673" s="9">
        <v>3683020</v>
      </c>
      <c r="G1673" s="5" t="s">
        <v>53</v>
      </c>
      <c r="H1673" s="5" t="s">
        <v>54</v>
      </c>
      <c r="I1673" s="10">
        <v>36160</v>
      </c>
      <c r="J1673" s="1" t="s">
        <v>418</v>
      </c>
      <c r="K1673" s="5" t="s">
        <v>12</v>
      </c>
      <c r="L1673" s="7">
        <v>22</v>
      </c>
      <c r="M1673" s="8">
        <v>2700.86</v>
      </c>
      <c r="O1673" s="12" t="s">
        <v>1270</v>
      </c>
    </row>
    <row r="1674" spans="1:15" ht="15.4" customHeight="1" outlineLevel="2">
      <c r="A1674" s="5" t="s">
        <v>7</v>
      </c>
      <c r="B1674" s="5" t="s">
        <v>411</v>
      </c>
      <c r="C1674" s="9">
        <v>61223</v>
      </c>
      <c r="D1674" s="9">
        <v>0</v>
      </c>
      <c r="E1674" s="13">
        <v>612230</v>
      </c>
      <c r="F1674" s="9">
        <v>3683020</v>
      </c>
      <c r="G1674" s="5" t="s">
        <v>126</v>
      </c>
      <c r="H1674" s="5" t="s">
        <v>127</v>
      </c>
      <c r="I1674" s="10">
        <v>36160</v>
      </c>
      <c r="J1674" s="1" t="s">
        <v>418</v>
      </c>
      <c r="K1674" s="5" t="s">
        <v>12</v>
      </c>
      <c r="L1674" s="7">
        <v>22</v>
      </c>
      <c r="M1674" s="8">
        <v>2742.29</v>
      </c>
      <c r="O1674" s="12" t="s">
        <v>1270</v>
      </c>
    </row>
    <row r="1675" spans="1:15" ht="15.4" customHeight="1" outlineLevel="2">
      <c r="A1675" s="5" t="s">
        <v>7</v>
      </c>
      <c r="B1675" s="5" t="s">
        <v>411</v>
      </c>
      <c r="C1675" s="9">
        <v>61257</v>
      </c>
      <c r="D1675" s="9">
        <v>0</v>
      </c>
      <c r="E1675" s="13">
        <v>612570</v>
      </c>
      <c r="F1675" s="9">
        <v>3683020</v>
      </c>
      <c r="G1675" s="5" t="s">
        <v>166</v>
      </c>
      <c r="H1675" s="5" t="s">
        <v>167</v>
      </c>
      <c r="I1675" s="10">
        <v>36160</v>
      </c>
      <c r="J1675" s="1" t="s">
        <v>418</v>
      </c>
      <c r="K1675" s="5" t="s">
        <v>12</v>
      </c>
      <c r="L1675" s="7">
        <v>33</v>
      </c>
      <c r="M1675" s="8">
        <v>4200.8599999999997</v>
      </c>
      <c r="O1675" s="12" t="s">
        <v>1270</v>
      </c>
    </row>
    <row r="1676" spans="1:15" ht="15.4" customHeight="1" outlineLevel="2">
      <c r="A1676" s="5" t="s">
        <v>7</v>
      </c>
      <c r="B1676" s="5" t="s">
        <v>411</v>
      </c>
      <c r="C1676" s="9">
        <v>61362</v>
      </c>
      <c r="D1676" s="9">
        <v>0</v>
      </c>
      <c r="E1676" s="13">
        <v>613620</v>
      </c>
      <c r="F1676" s="9">
        <v>3683020</v>
      </c>
      <c r="G1676" s="5" t="s">
        <v>171</v>
      </c>
      <c r="H1676" s="5" t="s">
        <v>172</v>
      </c>
      <c r="I1676" s="10">
        <v>36160</v>
      </c>
      <c r="J1676" s="1" t="s">
        <v>418</v>
      </c>
      <c r="K1676" s="5" t="s">
        <v>12</v>
      </c>
      <c r="L1676" s="7">
        <v>34</v>
      </c>
      <c r="M1676" s="8">
        <v>4669.18</v>
      </c>
      <c r="O1676" s="12" t="s">
        <v>1270</v>
      </c>
    </row>
    <row r="1677" spans="1:15" ht="15.4" customHeight="1" outlineLevel="2">
      <c r="A1677" s="5" t="s">
        <v>7</v>
      </c>
      <c r="B1677" s="5" t="s">
        <v>411</v>
      </c>
      <c r="C1677" s="9">
        <v>61146</v>
      </c>
      <c r="D1677" s="9">
        <v>0</v>
      </c>
      <c r="E1677" s="13">
        <v>611460</v>
      </c>
      <c r="F1677" s="9">
        <v>3683020</v>
      </c>
      <c r="G1677" s="5" t="s">
        <v>171</v>
      </c>
      <c r="H1677" s="5" t="s">
        <v>172</v>
      </c>
      <c r="I1677" s="10">
        <v>36160</v>
      </c>
      <c r="J1677" s="1" t="s">
        <v>418</v>
      </c>
      <c r="K1677" s="5" t="s">
        <v>12</v>
      </c>
      <c r="L1677" s="7">
        <v>39</v>
      </c>
      <c r="M1677" s="8">
        <v>4923.6499999999996</v>
      </c>
      <c r="O1677" s="12" t="s">
        <v>1270</v>
      </c>
    </row>
    <row r="1678" spans="1:15" ht="15.4" customHeight="1" outlineLevel="2">
      <c r="A1678" s="5" t="s">
        <v>7</v>
      </c>
      <c r="B1678" s="5" t="s">
        <v>411</v>
      </c>
      <c r="C1678" s="9">
        <v>61401</v>
      </c>
      <c r="D1678" s="9">
        <v>0</v>
      </c>
      <c r="E1678" s="13">
        <v>614010</v>
      </c>
      <c r="F1678" s="9">
        <v>3683020</v>
      </c>
      <c r="G1678" s="5" t="s">
        <v>155</v>
      </c>
      <c r="H1678" s="5" t="s">
        <v>156</v>
      </c>
      <c r="I1678" s="10">
        <v>36160</v>
      </c>
      <c r="J1678" s="1" t="s">
        <v>418</v>
      </c>
      <c r="K1678" s="5" t="s">
        <v>12</v>
      </c>
      <c r="L1678" s="7">
        <v>48</v>
      </c>
      <c r="M1678" s="8">
        <v>6100.27</v>
      </c>
      <c r="O1678" s="12" t="s">
        <v>1270</v>
      </c>
    </row>
    <row r="1679" spans="1:15" ht="15.4" customHeight="1" outlineLevel="2">
      <c r="A1679" s="5" t="s">
        <v>7</v>
      </c>
      <c r="B1679" s="5" t="s">
        <v>411</v>
      </c>
      <c r="C1679" s="9">
        <v>3311673</v>
      </c>
      <c r="D1679" s="9">
        <v>0</v>
      </c>
      <c r="E1679" s="13">
        <v>33116730</v>
      </c>
      <c r="F1679" s="9">
        <v>3683020</v>
      </c>
      <c r="G1679" s="5" t="s">
        <v>160</v>
      </c>
      <c r="H1679" s="5" t="s">
        <v>161</v>
      </c>
      <c r="I1679" s="10">
        <v>43465</v>
      </c>
      <c r="J1679" s="1" t="s">
        <v>418</v>
      </c>
      <c r="K1679" s="5" t="s">
        <v>12</v>
      </c>
      <c r="L1679" s="7">
        <v>50</v>
      </c>
      <c r="M1679" s="8">
        <v>6617.56</v>
      </c>
      <c r="O1679" s="12" t="s">
        <v>1270</v>
      </c>
    </row>
    <row r="1680" spans="1:15" ht="15.4" customHeight="1" outlineLevel="2">
      <c r="A1680" s="5" t="s">
        <v>7</v>
      </c>
      <c r="B1680" s="5" t="s">
        <v>411</v>
      </c>
      <c r="C1680" s="9">
        <v>61457</v>
      </c>
      <c r="D1680" s="9">
        <v>0</v>
      </c>
      <c r="E1680" s="13">
        <v>614570</v>
      </c>
      <c r="F1680" s="9">
        <v>3683020</v>
      </c>
      <c r="G1680" s="5" t="s">
        <v>103</v>
      </c>
      <c r="H1680" s="5" t="s">
        <v>104</v>
      </c>
      <c r="I1680" s="10">
        <v>36160</v>
      </c>
      <c r="J1680" s="1" t="s">
        <v>418</v>
      </c>
      <c r="K1680" s="5" t="s">
        <v>12</v>
      </c>
      <c r="L1680" s="7">
        <v>53</v>
      </c>
      <c r="M1680" s="8">
        <v>6908.16</v>
      </c>
      <c r="O1680" s="12" t="s">
        <v>1270</v>
      </c>
    </row>
    <row r="1681" spans="1:15" ht="15.4" customHeight="1" outlineLevel="2">
      <c r="A1681" s="5" t="s">
        <v>7</v>
      </c>
      <c r="B1681" s="5" t="s">
        <v>411</v>
      </c>
      <c r="C1681" s="9">
        <v>61095</v>
      </c>
      <c r="D1681" s="9">
        <v>0</v>
      </c>
      <c r="E1681" s="13">
        <v>610950</v>
      </c>
      <c r="F1681" s="9">
        <v>3683020</v>
      </c>
      <c r="G1681" s="5" t="s">
        <v>9</v>
      </c>
      <c r="H1681" s="5" t="s">
        <v>94</v>
      </c>
      <c r="I1681" s="10">
        <v>36160</v>
      </c>
      <c r="J1681" s="1" t="s">
        <v>418</v>
      </c>
      <c r="K1681" s="5" t="s">
        <v>12</v>
      </c>
      <c r="L1681" s="7">
        <v>73</v>
      </c>
      <c r="M1681" s="8">
        <v>9907.8700000000008</v>
      </c>
      <c r="O1681" s="12" t="s">
        <v>1270</v>
      </c>
    </row>
    <row r="1682" spans="1:15" ht="15.4" customHeight="1" outlineLevel="2">
      <c r="A1682" s="5" t="s">
        <v>7</v>
      </c>
      <c r="B1682" s="5" t="s">
        <v>411</v>
      </c>
      <c r="C1682" s="9">
        <v>61427</v>
      </c>
      <c r="D1682" s="9">
        <v>0</v>
      </c>
      <c r="E1682" s="13">
        <v>614270</v>
      </c>
      <c r="F1682" s="9">
        <v>3683020</v>
      </c>
      <c r="G1682" s="5" t="s">
        <v>110</v>
      </c>
      <c r="H1682" s="5" t="s">
        <v>111</v>
      </c>
      <c r="I1682" s="10">
        <v>36160</v>
      </c>
      <c r="J1682" s="1" t="s">
        <v>418</v>
      </c>
      <c r="K1682" s="5" t="s">
        <v>12</v>
      </c>
      <c r="L1682" s="7">
        <v>76</v>
      </c>
      <c r="M1682" s="8">
        <v>10002.299999999999</v>
      </c>
      <c r="O1682" s="12" t="s">
        <v>1270</v>
      </c>
    </row>
    <row r="1683" spans="1:15" ht="15.4" customHeight="1" outlineLevel="2">
      <c r="A1683" s="5" t="s">
        <v>7</v>
      </c>
      <c r="B1683" s="5" t="s">
        <v>411</v>
      </c>
      <c r="C1683" s="9">
        <v>61068</v>
      </c>
      <c r="D1683" s="9">
        <v>0</v>
      </c>
      <c r="E1683" s="13">
        <v>610680</v>
      </c>
      <c r="F1683" s="9">
        <v>3683020</v>
      </c>
      <c r="G1683" s="5" t="s">
        <v>64</v>
      </c>
      <c r="H1683" s="5" t="s">
        <v>65</v>
      </c>
      <c r="I1683" s="10">
        <v>36160</v>
      </c>
      <c r="J1683" s="1" t="s">
        <v>418</v>
      </c>
      <c r="K1683" s="5" t="s">
        <v>12</v>
      </c>
      <c r="L1683" s="7">
        <v>171</v>
      </c>
      <c r="M1683" s="8">
        <v>49538.49</v>
      </c>
      <c r="O1683" s="12" t="s">
        <v>1270</v>
      </c>
    </row>
    <row r="1684" spans="1:15" ht="15.4" customHeight="1" outlineLevel="1">
      <c r="A1684" s="5"/>
      <c r="B1684" s="5"/>
      <c r="C1684" s="9"/>
      <c r="D1684" s="9"/>
      <c r="E1684" s="13"/>
      <c r="F1684" s="15" t="s">
        <v>1140</v>
      </c>
      <c r="G1684" s="5"/>
      <c r="H1684" s="5"/>
      <c r="I1684" s="10"/>
      <c r="J1684" s="1"/>
      <c r="K1684" s="5"/>
      <c r="L1684" s="7">
        <f>SUBTOTAL(9,L1670:L1683)</f>
        <v>657</v>
      </c>
      <c r="M1684" s="8">
        <f>SUBTOTAL(9,M1670:M1683)</f>
        <v>114076.88999999998</v>
      </c>
      <c r="O1684" s="12" t="s">
        <v>1270</v>
      </c>
    </row>
    <row r="1685" spans="1:15" ht="15.4" customHeight="1" outlineLevel="2">
      <c r="A1685" s="5" t="s">
        <v>7</v>
      </c>
      <c r="B1685" s="5" t="s">
        <v>411</v>
      </c>
      <c r="C1685" s="9">
        <v>61312</v>
      </c>
      <c r="D1685" s="9">
        <v>0</v>
      </c>
      <c r="E1685" s="13">
        <v>613120</v>
      </c>
      <c r="F1685" s="9">
        <v>3683022</v>
      </c>
      <c r="G1685" s="5" t="s">
        <v>20</v>
      </c>
      <c r="H1685" s="5" t="s">
        <v>21</v>
      </c>
      <c r="I1685" s="10">
        <v>36160</v>
      </c>
      <c r="J1685" s="1" t="s">
        <v>419</v>
      </c>
      <c r="K1685" s="5" t="s">
        <v>12</v>
      </c>
      <c r="L1685" s="7">
        <v>12</v>
      </c>
      <c r="M1685" s="8">
        <v>1787.92</v>
      </c>
      <c r="O1685" s="12" t="s">
        <v>1270</v>
      </c>
    </row>
    <row r="1686" spans="1:15" ht="15.4" customHeight="1" outlineLevel="2">
      <c r="A1686" s="5" t="s">
        <v>7</v>
      </c>
      <c r="B1686" s="5" t="s">
        <v>411</v>
      </c>
      <c r="C1686" s="9">
        <v>61339</v>
      </c>
      <c r="D1686" s="9">
        <v>0</v>
      </c>
      <c r="E1686" s="13">
        <v>613390</v>
      </c>
      <c r="F1686" s="9">
        <v>3683022</v>
      </c>
      <c r="G1686" s="5" t="s">
        <v>105</v>
      </c>
      <c r="H1686" s="5" t="s">
        <v>106</v>
      </c>
      <c r="I1686" s="10">
        <v>36160</v>
      </c>
      <c r="J1686" s="1" t="s">
        <v>419</v>
      </c>
      <c r="K1686" s="5" t="s">
        <v>12</v>
      </c>
      <c r="L1686" s="7">
        <v>15</v>
      </c>
      <c r="M1686" s="8">
        <v>2169.83</v>
      </c>
      <c r="O1686" s="12" t="s">
        <v>1270</v>
      </c>
    </row>
    <row r="1687" spans="1:15" ht="15.4" customHeight="1" outlineLevel="2">
      <c r="A1687" s="5" t="s">
        <v>7</v>
      </c>
      <c r="B1687" s="5" t="s">
        <v>411</v>
      </c>
      <c r="C1687" s="9">
        <v>61174</v>
      </c>
      <c r="D1687" s="9">
        <v>0</v>
      </c>
      <c r="E1687" s="13">
        <v>611740</v>
      </c>
      <c r="F1687" s="9">
        <v>3683022</v>
      </c>
      <c r="G1687" s="5" t="s">
        <v>176</v>
      </c>
      <c r="H1687" s="5" t="s">
        <v>177</v>
      </c>
      <c r="I1687" s="10">
        <v>36160</v>
      </c>
      <c r="J1687" s="1" t="s">
        <v>419</v>
      </c>
      <c r="K1687" s="5" t="s">
        <v>12</v>
      </c>
      <c r="L1687" s="7">
        <v>18</v>
      </c>
      <c r="M1687" s="8">
        <v>2685.93</v>
      </c>
      <c r="O1687" s="12" t="s">
        <v>1270</v>
      </c>
    </row>
    <row r="1688" spans="1:15" ht="15.4" customHeight="1" outlineLevel="2">
      <c r="A1688" s="5" t="s">
        <v>7</v>
      </c>
      <c r="B1688" s="5" t="s">
        <v>411</v>
      </c>
      <c r="C1688" s="9">
        <v>61200</v>
      </c>
      <c r="D1688" s="9">
        <v>0</v>
      </c>
      <c r="E1688" s="13">
        <v>612000</v>
      </c>
      <c r="F1688" s="9">
        <v>3683022</v>
      </c>
      <c r="G1688" s="5" t="s">
        <v>53</v>
      </c>
      <c r="H1688" s="5" t="s">
        <v>54</v>
      </c>
      <c r="I1688" s="10">
        <v>36160</v>
      </c>
      <c r="J1688" s="1" t="s">
        <v>419</v>
      </c>
      <c r="K1688" s="5" t="s">
        <v>12</v>
      </c>
      <c r="L1688" s="7">
        <v>21</v>
      </c>
      <c r="M1688" s="8">
        <v>3144.17</v>
      </c>
      <c r="O1688" s="12" t="s">
        <v>1270</v>
      </c>
    </row>
    <row r="1689" spans="1:15" ht="15.4" customHeight="1" outlineLevel="2">
      <c r="A1689" s="5" t="s">
        <v>7</v>
      </c>
      <c r="B1689" s="5" t="s">
        <v>411</v>
      </c>
      <c r="C1689" s="9">
        <v>2153280</v>
      </c>
      <c r="D1689" s="9">
        <v>0</v>
      </c>
      <c r="E1689" s="13">
        <v>21532800</v>
      </c>
      <c r="F1689" s="9">
        <v>3683022</v>
      </c>
      <c r="G1689" s="5" t="s">
        <v>64</v>
      </c>
      <c r="H1689" s="5" t="s">
        <v>65</v>
      </c>
      <c r="I1689" s="10">
        <v>40675</v>
      </c>
      <c r="J1689" s="1" t="s">
        <v>419</v>
      </c>
      <c r="K1689" s="5" t="s">
        <v>12</v>
      </c>
      <c r="L1689" s="7">
        <v>37</v>
      </c>
      <c r="M1689" s="8">
        <v>5459.91</v>
      </c>
      <c r="O1689" s="12" t="s">
        <v>1270</v>
      </c>
    </row>
    <row r="1690" spans="1:15" ht="15.4" customHeight="1" outlineLevel="2">
      <c r="A1690" s="5" t="s">
        <v>7</v>
      </c>
      <c r="B1690" s="5" t="s">
        <v>411</v>
      </c>
      <c r="C1690" s="9">
        <v>3311674</v>
      </c>
      <c r="D1690" s="9">
        <v>0</v>
      </c>
      <c r="E1690" s="13">
        <v>33116740</v>
      </c>
      <c r="F1690" s="9">
        <v>3683022</v>
      </c>
      <c r="G1690" s="5" t="s">
        <v>160</v>
      </c>
      <c r="H1690" s="5" t="s">
        <v>161</v>
      </c>
      <c r="I1690" s="10">
        <v>43465</v>
      </c>
      <c r="J1690" s="1" t="s">
        <v>419</v>
      </c>
      <c r="K1690" s="5" t="s">
        <v>12</v>
      </c>
      <c r="L1690" s="7">
        <v>43</v>
      </c>
      <c r="M1690" s="8">
        <v>6342.82</v>
      </c>
      <c r="O1690" s="12" t="s">
        <v>1270</v>
      </c>
    </row>
    <row r="1691" spans="1:15" ht="15.4" customHeight="1" outlineLevel="2">
      <c r="A1691" s="5" t="s">
        <v>7</v>
      </c>
      <c r="B1691" s="5" t="s">
        <v>411</v>
      </c>
      <c r="C1691" s="9">
        <v>61258</v>
      </c>
      <c r="D1691" s="9">
        <v>0</v>
      </c>
      <c r="E1691" s="13">
        <v>612580</v>
      </c>
      <c r="F1691" s="9">
        <v>3683022</v>
      </c>
      <c r="G1691" s="5" t="s">
        <v>166</v>
      </c>
      <c r="H1691" s="5" t="s">
        <v>167</v>
      </c>
      <c r="I1691" s="10">
        <v>36160</v>
      </c>
      <c r="J1691" s="1" t="s">
        <v>419</v>
      </c>
      <c r="K1691" s="5" t="s">
        <v>12</v>
      </c>
      <c r="L1691" s="7">
        <v>46</v>
      </c>
      <c r="M1691" s="8">
        <v>6795.64</v>
      </c>
      <c r="O1691" s="12" t="s">
        <v>1270</v>
      </c>
    </row>
    <row r="1692" spans="1:15" ht="15.4" customHeight="1" outlineLevel="2">
      <c r="A1692" s="5" t="s">
        <v>7</v>
      </c>
      <c r="B1692" s="5" t="s">
        <v>411</v>
      </c>
      <c r="C1692" s="9">
        <v>61363</v>
      </c>
      <c r="D1692" s="9">
        <v>0</v>
      </c>
      <c r="E1692" s="13">
        <v>613630</v>
      </c>
      <c r="F1692" s="9">
        <v>3683022</v>
      </c>
      <c r="G1692" s="5" t="s">
        <v>171</v>
      </c>
      <c r="H1692" s="5" t="s">
        <v>172</v>
      </c>
      <c r="I1692" s="10">
        <v>36160</v>
      </c>
      <c r="J1692" s="1" t="s">
        <v>419</v>
      </c>
      <c r="K1692" s="5" t="s">
        <v>12</v>
      </c>
      <c r="L1692" s="7">
        <v>47</v>
      </c>
      <c r="M1692" s="8">
        <v>6914.82</v>
      </c>
      <c r="O1692" s="12" t="s">
        <v>1270</v>
      </c>
    </row>
    <row r="1693" spans="1:15" ht="15.4" customHeight="1" outlineLevel="2">
      <c r="A1693" s="5" t="s">
        <v>7</v>
      </c>
      <c r="B1693" s="5" t="s">
        <v>411</v>
      </c>
      <c r="C1693" s="9">
        <v>61147</v>
      </c>
      <c r="D1693" s="9">
        <v>0</v>
      </c>
      <c r="E1693" s="13">
        <v>611470</v>
      </c>
      <c r="F1693" s="9">
        <v>3683022</v>
      </c>
      <c r="G1693" s="5" t="s">
        <v>171</v>
      </c>
      <c r="H1693" s="5" t="s">
        <v>172</v>
      </c>
      <c r="I1693" s="10">
        <v>36160</v>
      </c>
      <c r="J1693" s="1" t="s">
        <v>419</v>
      </c>
      <c r="K1693" s="5" t="s">
        <v>12</v>
      </c>
      <c r="L1693" s="7">
        <v>52</v>
      </c>
      <c r="M1693" s="8">
        <v>7772</v>
      </c>
      <c r="O1693" s="12" t="s">
        <v>1270</v>
      </c>
    </row>
    <row r="1694" spans="1:15" ht="15.4" customHeight="1" outlineLevel="2">
      <c r="A1694" s="5" t="s">
        <v>7</v>
      </c>
      <c r="B1694" s="5" t="s">
        <v>411</v>
      </c>
      <c r="C1694" s="9">
        <v>61458</v>
      </c>
      <c r="D1694" s="9">
        <v>0</v>
      </c>
      <c r="E1694" s="13">
        <v>614580</v>
      </c>
      <c r="F1694" s="9">
        <v>3683022</v>
      </c>
      <c r="G1694" s="5" t="s">
        <v>103</v>
      </c>
      <c r="H1694" s="5" t="s">
        <v>104</v>
      </c>
      <c r="I1694" s="10">
        <v>36160</v>
      </c>
      <c r="J1694" s="1" t="s">
        <v>419</v>
      </c>
      <c r="K1694" s="5" t="s">
        <v>12</v>
      </c>
      <c r="L1694" s="7">
        <v>56</v>
      </c>
      <c r="M1694" s="8">
        <v>8333.9500000000007</v>
      </c>
      <c r="O1694" s="12" t="s">
        <v>1270</v>
      </c>
    </row>
    <row r="1695" spans="1:15" ht="15.4" customHeight="1" outlineLevel="2">
      <c r="A1695" s="5" t="s">
        <v>7</v>
      </c>
      <c r="B1695" s="5" t="s">
        <v>411</v>
      </c>
      <c r="C1695" s="9">
        <v>61402</v>
      </c>
      <c r="D1695" s="9">
        <v>0</v>
      </c>
      <c r="E1695" s="13">
        <v>614020</v>
      </c>
      <c r="F1695" s="9">
        <v>3683022</v>
      </c>
      <c r="G1695" s="5" t="s">
        <v>155</v>
      </c>
      <c r="H1695" s="5" t="s">
        <v>156</v>
      </c>
      <c r="I1695" s="10">
        <v>36160</v>
      </c>
      <c r="J1695" s="1" t="s">
        <v>419</v>
      </c>
      <c r="K1695" s="5" t="s">
        <v>12</v>
      </c>
      <c r="L1695" s="7">
        <v>58</v>
      </c>
      <c r="M1695" s="8">
        <v>8592.32</v>
      </c>
      <c r="O1695" s="12" t="s">
        <v>1270</v>
      </c>
    </row>
    <row r="1696" spans="1:15" ht="15.4" customHeight="1" outlineLevel="2">
      <c r="A1696" s="5" t="s">
        <v>7</v>
      </c>
      <c r="B1696" s="5" t="s">
        <v>411</v>
      </c>
      <c r="C1696" s="9">
        <v>61428</v>
      </c>
      <c r="D1696" s="9">
        <v>0</v>
      </c>
      <c r="E1696" s="13">
        <v>614280</v>
      </c>
      <c r="F1696" s="9">
        <v>3683022</v>
      </c>
      <c r="G1696" s="5" t="s">
        <v>110</v>
      </c>
      <c r="H1696" s="5" t="s">
        <v>111</v>
      </c>
      <c r="I1696" s="10">
        <v>36160</v>
      </c>
      <c r="J1696" s="1" t="s">
        <v>419</v>
      </c>
      <c r="K1696" s="5" t="s">
        <v>12</v>
      </c>
      <c r="L1696" s="7">
        <v>74</v>
      </c>
      <c r="M1696" s="8">
        <v>11131.94</v>
      </c>
      <c r="O1696" s="12" t="s">
        <v>1270</v>
      </c>
    </row>
    <row r="1697" spans="1:15" ht="15.4" customHeight="1" outlineLevel="2">
      <c r="A1697" s="5" t="s">
        <v>7</v>
      </c>
      <c r="B1697" s="5" t="s">
        <v>411</v>
      </c>
      <c r="C1697" s="9">
        <v>61096</v>
      </c>
      <c r="D1697" s="9">
        <v>0</v>
      </c>
      <c r="E1697" s="13">
        <v>610960</v>
      </c>
      <c r="F1697" s="9">
        <v>3683022</v>
      </c>
      <c r="G1697" s="5" t="s">
        <v>9</v>
      </c>
      <c r="H1697" s="5" t="s">
        <v>94</v>
      </c>
      <c r="I1697" s="10">
        <v>36160</v>
      </c>
      <c r="J1697" s="1" t="s">
        <v>419</v>
      </c>
      <c r="K1697" s="5" t="s">
        <v>12</v>
      </c>
      <c r="L1697" s="7">
        <v>92</v>
      </c>
      <c r="M1697" s="8">
        <v>13708.72</v>
      </c>
      <c r="O1697" s="12" t="s">
        <v>1270</v>
      </c>
    </row>
    <row r="1698" spans="1:15" ht="15.4" customHeight="1" outlineLevel="1">
      <c r="A1698" s="5"/>
      <c r="B1698" s="5"/>
      <c r="C1698" s="9"/>
      <c r="D1698" s="9"/>
      <c r="E1698" s="13"/>
      <c r="F1698" s="15" t="s">
        <v>1141</v>
      </c>
      <c r="G1698" s="5"/>
      <c r="H1698" s="5"/>
      <c r="I1698" s="10"/>
      <c r="J1698" s="1"/>
      <c r="K1698" s="5"/>
      <c r="L1698" s="7">
        <f>SUBTOTAL(9,L1685:L1697)</f>
        <v>571</v>
      </c>
      <c r="M1698" s="8">
        <f>SUBTOTAL(9,M1685:M1697)</f>
        <v>84839.97</v>
      </c>
      <c r="O1698" s="12" t="s">
        <v>1270</v>
      </c>
    </row>
    <row r="1699" spans="1:15" ht="15.4" customHeight="1" outlineLevel="2">
      <c r="A1699" s="5" t="s">
        <v>7</v>
      </c>
      <c r="B1699" s="5" t="s">
        <v>411</v>
      </c>
      <c r="C1699" s="9">
        <v>61313</v>
      </c>
      <c r="D1699" s="9">
        <v>0</v>
      </c>
      <c r="E1699" s="13">
        <v>613130</v>
      </c>
      <c r="F1699" s="9">
        <v>3683024</v>
      </c>
      <c r="G1699" s="5" t="s">
        <v>20</v>
      </c>
      <c r="H1699" s="5" t="s">
        <v>21</v>
      </c>
      <c r="I1699" s="10">
        <v>36160</v>
      </c>
      <c r="J1699" s="1" t="s">
        <v>420</v>
      </c>
      <c r="K1699" s="5" t="s">
        <v>12</v>
      </c>
      <c r="L1699" s="7">
        <v>33</v>
      </c>
      <c r="M1699" s="8">
        <v>6840.39</v>
      </c>
      <c r="O1699" s="12" t="s">
        <v>1270</v>
      </c>
    </row>
    <row r="1700" spans="1:15" ht="15.4" customHeight="1" outlineLevel="2">
      <c r="A1700" s="5" t="s">
        <v>7</v>
      </c>
      <c r="B1700" s="5" t="s">
        <v>411</v>
      </c>
      <c r="C1700" s="9">
        <v>61340</v>
      </c>
      <c r="D1700" s="9">
        <v>0</v>
      </c>
      <c r="E1700" s="13">
        <v>613400</v>
      </c>
      <c r="F1700" s="9">
        <v>3683024</v>
      </c>
      <c r="G1700" s="5" t="s">
        <v>105</v>
      </c>
      <c r="H1700" s="5" t="s">
        <v>106</v>
      </c>
      <c r="I1700" s="10">
        <v>36160</v>
      </c>
      <c r="J1700" s="1" t="s">
        <v>420</v>
      </c>
      <c r="K1700" s="5" t="s">
        <v>12</v>
      </c>
      <c r="L1700" s="7">
        <v>37</v>
      </c>
      <c r="M1700" s="8">
        <v>7590.03</v>
      </c>
      <c r="O1700" s="12" t="s">
        <v>1270</v>
      </c>
    </row>
    <row r="1701" spans="1:15" ht="15.4" customHeight="1" outlineLevel="2">
      <c r="A1701" s="5" t="s">
        <v>7</v>
      </c>
      <c r="B1701" s="5" t="s">
        <v>411</v>
      </c>
      <c r="C1701" s="9">
        <v>61175</v>
      </c>
      <c r="D1701" s="9">
        <v>0</v>
      </c>
      <c r="E1701" s="13">
        <v>611750</v>
      </c>
      <c r="F1701" s="9">
        <v>3683024</v>
      </c>
      <c r="G1701" s="5" t="s">
        <v>176</v>
      </c>
      <c r="H1701" s="5" t="s">
        <v>177</v>
      </c>
      <c r="I1701" s="10">
        <v>36160</v>
      </c>
      <c r="J1701" s="1" t="s">
        <v>420</v>
      </c>
      <c r="K1701" s="5" t="s">
        <v>12</v>
      </c>
      <c r="L1701" s="7">
        <v>43</v>
      </c>
      <c r="M1701" s="8">
        <v>8808.11</v>
      </c>
      <c r="O1701" s="12" t="s">
        <v>1270</v>
      </c>
    </row>
    <row r="1702" spans="1:15" ht="15.4" customHeight="1" outlineLevel="2">
      <c r="A1702" s="5" t="s">
        <v>7</v>
      </c>
      <c r="B1702" s="5" t="s">
        <v>411</v>
      </c>
      <c r="C1702" s="9">
        <v>61201</v>
      </c>
      <c r="D1702" s="9">
        <v>0</v>
      </c>
      <c r="E1702" s="13">
        <v>612010</v>
      </c>
      <c r="F1702" s="9">
        <v>3683024</v>
      </c>
      <c r="G1702" s="5" t="s">
        <v>53</v>
      </c>
      <c r="H1702" s="5" t="s">
        <v>54</v>
      </c>
      <c r="I1702" s="10">
        <v>36160</v>
      </c>
      <c r="J1702" s="1" t="s">
        <v>420</v>
      </c>
      <c r="K1702" s="5" t="s">
        <v>12</v>
      </c>
      <c r="L1702" s="7">
        <v>59</v>
      </c>
      <c r="M1702" s="8">
        <v>12274.78</v>
      </c>
      <c r="O1702" s="12" t="s">
        <v>1270</v>
      </c>
    </row>
    <row r="1703" spans="1:15" ht="15.4" customHeight="1" outlineLevel="2">
      <c r="A1703" s="5" t="s">
        <v>7</v>
      </c>
      <c r="B1703" s="5" t="s">
        <v>411</v>
      </c>
      <c r="C1703" s="9">
        <v>61225</v>
      </c>
      <c r="D1703" s="9">
        <v>0</v>
      </c>
      <c r="E1703" s="13">
        <v>612250</v>
      </c>
      <c r="F1703" s="9">
        <v>3683024</v>
      </c>
      <c r="G1703" s="5" t="s">
        <v>126</v>
      </c>
      <c r="H1703" s="5" t="s">
        <v>127</v>
      </c>
      <c r="I1703" s="10">
        <v>36160</v>
      </c>
      <c r="J1703" s="1" t="s">
        <v>420</v>
      </c>
      <c r="K1703" s="5" t="s">
        <v>12</v>
      </c>
      <c r="L1703" s="7">
        <v>69</v>
      </c>
      <c r="M1703" s="8">
        <v>14195.35</v>
      </c>
      <c r="O1703" s="12" t="s">
        <v>1270</v>
      </c>
    </row>
    <row r="1704" spans="1:15" ht="15.4" customHeight="1" outlineLevel="2">
      <c r="A1704" s="5" t="s">
        <v>7</v>
      </c>
      <c r="B1704" s="5" t="s">
        <v>411</v>
      </c>
      <c r="C1704" s="9">
        <v>61259</v>
      </c>
      <c r="D1704" s="9">
        <v>0</v>
      </c>
      <c r="E1704" s="13">
        <v>612590</v>
      </c>
      <c r="F1704" s="9">
        <v>3683024</v>
      </c>
      <c r="G1704" s="5" t="s">
        <v>166</v>
      </c>
      <c r="H1704" s="5" t="s">
        <v>167</v>
      </c>
      <c r="I1704" s="10">
        <v>36160</v>
      </c>
      <c r="J1704" s="1" t="s">
        <v>420</v>
      </c>
      <c r="K1704" s="5" t="s">
        <v>12</v>
      </c>
      <c r="L1704" s="7">
        <v>110</v>
      </c>
      <c r="M1704" s="8">
        <v>22769.75</v>
      </c>
      <c r="O1704" s="12" t="s">
        <v>1270</v>
      </c>
    </row>
    <row r="1705" spans="1:15" ht="15.4" customHeight="1" outlineLevel="2">
      <c r="A1705" s="5" t="s">
        <v>7</v>
      </c>
      <c r="B1705" s="5" t="s">
        <v>411</v>
      </c>
      <c r="C1705" s="9">
        <v>61364</v>
      </c>
      <c r="D1705" s="9">
        <v>0</v>
      </c>
      <c r="E1705" s="13">
        <v>613640</v>
      </c>
      <c r="F1705" s="9">
        <v>3683024</v>
      </c>
      <c r="G1705" s="5" t="s">
        <v>171</v>
      </c>
      <c r="H1705" s="5" t="s">
        <v>172</v>
      </c>
      <c r="I1705" s="10">
        <v>36160</v>
      </c>
      <c r="J1705" s="1" t="s">
        <v>420</v>
      </c>
      <c r="K1705" s="5" t="s">
        <v>12</v>
      </c>
      <c r="L1705" s="7">
        <v>110</v>
      </c>
      <c r="M1705" s="8">
        <v>24085.23</v>
      </c>
      <c r="O1705" s="12" t="s">
        <v>1270</v>
      </c>
    </row>
    <row r="1706" spans="1:15" ht="15.4" customHeight="1" outlineLevel="2">
      <c r="A1706" s="5" t="s">
        <v>7</v>
      </c>
      <c r="B1706" s="5" t="s">
        <v>411</v>
      </c>
      <c r="C1706" s="9">
        <v>61148</v>
      </c>
      <c r="D1706" s="9">
        <v>0</v>
      </c>
      <c r="E1706" s="13">
        <v>611480</v>
      </c>
      <c r="F1706" s="9">
        <v>3683024</v>
      </c>
      <c r="G1706" s="5" t="s">
        <v>171</v>
      </c>
      <c r="H1706" s="5" t="s">
        <v>172</v>
      </c>
      <c r="I1706" s="10">
        <v>36160</v>
      </c>
      <c r="J1706" s="1" t="s">
        <v>420</v>
      </c>
      <c r="K1706" s="5" t="s">
        <v>12</v>
      </c>
      <c r="L1706" s="7">
        <v>124</v>
      </c>
      <c r="M1706" s="8">
        <v>25487.11</v>
      </c>
      <c r="O1706" s="12" t="s">
        <v>1270</v>
      </c>
    </row>
    <row r="1707" spans="1:15" ht="15.4" customHeight="1" outlineLevel="2">
      <c r="A1707" s="5" t="s">
        <v>7</v>
      </c>
      <c r="B1707" s="5" t="s">
        <v>411</v>
      </c>
      <c r="C1707" s="9">
        <v>3311675</v>
      </c>
      <c r="D1707" s="9">
        <v>0</v>
      </c>
      <c r="E1707" s="13">
        <v>33116750</v>
      </c>
      <c r="F1707" s="9">
        <v>3683024</v>
      </c>
      <c r="G1707" s="5" t="s">
        <v>160</v>
      </c>
      <c r="H1707" s="5" t="s">
        <v>161</v>
      </c>
      <c r="I1707" s="10">
        <v>43465</v>
      </c>
      <c r="J1707" s="1" t="s">
        <v>420</v>
      </c>
      <c r="K1707" s="5" t="s">
        <v>12</v>
      </c>
      <c r="L1707" s="7">
        <v>127</v>
      </c>
      <c r="M1707" s="8">
        <v>26047.02</v>
      </c>
      <c r="O1707" s="12" t="s">
        <v>1270</v>
      </c>
    </row>
    <row r="1708" spans="1:15" ht="15.4" customHeight="1" outlineLevel="2">
      <c r="A1708" s="5" t="s">
        <v>7</v>
      </c>
      <c r="B1708" s="5" t="s">
        <v>411</v>
      </c>
      <c r="C1708" s="9">
        <v>61403</v>
      </c>
      <c r="D1708" s="9">
        <v>0</v>
      </c>
      <c r="E1708" s="13">
        <v>614030</v>
      </c>
      <c r="F1708" s="9">
        <v>3683024</v>
      </c>
      <c r="G1708" s="5" t="s">
        <v>155</v>
      </c>
      <c r="H1708" s="5" t="s">
        <v>156</v>
      </c>
      <c r="I1708" s="10">
        <v>36160</v>
      </c>
      <c r="J1708" s="1" t="s">
        <v>420</v>
      </c>
      <c r="K1708" s="5" t="s">
        <v>12</v>
      </c>
      <c r="L1708" s="7">
        <v>153</v>
      </c>
      <c r="M1708" s="8">
        <v>31577.86</v>
      </c>
      <c r="O1708" s="12" t="s">
        <v>1270</v>
      </c>
    </row>
    <row r="1709" spans="1:15" ht="15.4" customHeight="1" outlineLevel="2">
      <c r="A1709" s="5" t="s">
        <v>7</v>
      </c>
      <c r="B1709" s="5" t="s">
        <v>411</v>
      </c>
      <c r="C1709" s="9">
        <v>61070</v>
      </c>
      <c r="D1709" s="9">
        <v>0</v>
      </c>
      <c r="E1709" s="13">
        <v>610700</v>
      </c>
      <c r="F1709" s="9">
        <v>3683024</v>
      </c>
      <c r="G1709" s="5" t="s">
        <v>64</v>
      </c>
      <c r="H1709" s="5" t="s">
        <v>65</v>
      </c>
      <c r="I1709" s="10">
        <v>36160</v>
      </c>
      <c r="J1709" s="1" t="s">
        <v>420</v>
      </c>
      <c r="K1709" s="5" t="s">
        <v>12</v>
      </c>
      <c r="L1709" s="7">
        <v>159</v>
      </c>
      <c r="M1709" s="8">
        <v>32906.53</v>
      </c>
      <c r="O1709" s="12" t="s">
        <v>1270</v>
      </c>
    </row>
    <row r="1710" spans="1:15" ht="15.4" customHeight="1" outlineLevel="2">
      <c r="A1710" s="5" t="s">
        <v>7</v>
      </c>
      <c r="B1710" s="5" t="s">
        <v>411</v>
      </c>
      <c r="C1710" s="9">
        <v>61459</v>
      </c>
      <c r="D1710" s="9">
        <v>0</v>
      </c>
      <c r="E1710" s="13">
        <v>614590</v>
      </c>
      <c r="F1710" s="9">
        <v>3683024</v>
      </c>
      <c r="G1710" s="5" t="s">
        <v>103</v>
      </c>
      <c r="H1710" s="5" t="s">
        <v>104</v>
      </c>
      <c r="I1710" s="10">
        <v>36160</v>
      </c>
      <c r="J1710" s="1" t="s">
        <v>420</v>
      </c>
      <c r="K1710" s="5" t="s">
        <v>12</v>
      </c>
      <c r="L1710" s="7">
        <v>166</v>
      </c>
      <c r="M1710" s="8">
        <v>34196.800000000003</v>
      </c>
      <c r="O1710" s="12" t="s">
        <v>1270</v>
      </c>
    </row>
    <row r="1711" spans="1:15" ht="15.4" customHeight="1" outlineLevel="2">
      <c r="A1711" s="5" t="s">
        <v>7</v>
      </c>
      <c r="B1711" s="5" t="s">
        <v>411</v>
      </c>
      <c r="C1711" s="9">
        <v>61429</v>
      </c>
      <c r="D1711" s="9">
        <v>0</v>
      </c>
      <c r="E1711" s="13">
        <v>614290</v>
      </c>
      <c r="F1711" s="9">
        <v>3683024</v>
      </c>
      <c r="G1711" s="5" t="s">
        <v>110</v>
      </c>
      <c r="H1711" s="5" t="s">
        <v>111</v>
      </c>
      <c r="I1711" s="10">
        <v>36160</v>
      </c>
      <c r="J1711" s="1" t="s">
        <v>420</v>
      </c>
      <c r="K1711" s="5" t="s">
        <v>12</v>
      </c>
      <c r="L1711" s="7">
        <v>217</v>
      </c>
      <c r="M1711" s="8">
        <v>44873.68</v>
      </c>
      <c r="O1711" s="12" t="s">
        <v>1270</v>
      </c>
    </row>
    <row r="1712" spans="1:15" ht="15.4" customHeight="1" outlineLevel="2">
      <c r="A1712" s="5" t="s">
        <v>7</v>
      </c>
      <c r="B1712" s="5" t="s">
        <v>411</v>
      </c>
      <c r="C1712" s="9">
        <v>61097</v>
      </c>
      <c r="D1712" s="9">
        <v>0</v>
      </c>
      <c r="E1712" s="13">
        <v>610970</v>
      </c>
      <c r="F1712" s="9">
        <v>3683024</v>
      </c>
      <c r="G1712" s="5" t="s">
        <v>9</v>
      </c>
      <c r="H1712" s="5" t="s">
        <v>94</v>
      </c>
      <c r="I1712" s="10">
        <v>36160</v>
      </c>
      <c r="J1712" s="1" t="s">
        <v>420</v>
      </c>
      <c r="K1712" s="5" t="s">
        <v>12</v>
      </c>
      <c r="L1712" s="7">
        <v>233</v>
      </c>
      <c r="M1712" s="8">
        <v>48135.16</v>
      </c>
      <c r="O1712" s="12" t="s">
        <v>1270</v>
      </c>
    </row>
    <row r="1713" spans="1:15" ht="15.4" customHeight="1" outlineLevel="1">
      <c r="A1713" s="5"/>
      <c r="B1713" s="5"/>
      <c r="C1713" s="9"/>
      <c r="D1713" s="9"/>
      <c r="E1713" s="13"/>
      <c r="F1713" s="15" t="s">
        <v>1142</v>
      </c>
      <c r="G1713" s="5"/>
      <c r="H1713" s="5"/>
      <c r="I1713" s="10"/>
      <c r="J1713" s="1"/>
      <c r="K1713" s="5"/>
      <c r="L1713" s="7">
        <f>SUBTOTAL(9,L1699:L1712)</f>
        <v>1640</v>
      </c>
      <c r="M1713" s="8">
        <f>SUBTOTAL(9,M1699:M1712)</f>
        <v>339787.80000000005</v>
      </c>
      <c r="O1713" s="12" t="s">
        <v>1270</v>
      </c>
    </row>
    <row r="1714" spans="1:15" ht="15.4" customHeight="1" outlineLevel="2">
      <c r="A1714" s="5" t="s">
        <v>7</v>
      </c>
      <c r="B1714" s="5" t="s">
        <v>411</v>
      </c>
      <c r="C1714" s="9">
        <v>61450</v>
      </c>
      <c r="D1714" s="9">
        <v>0</v>
      </c>
      <c r="E1714" s="13">
        <v>614500</v>
      </c>
      <c r="F1714" s="9">
        <v>3683026</v>
      </c>
      <c r="G1714" s="5" t="s">
        <v>50</v>
      </c>
      <c r="H1714" s="5" t="s">
        <v>51</v>
      </c>
      <c r="I1714" s="10">
        <v>36160</v>
      </c>
      <c r="J1714" s="1" t="s">
        <v>421</v>
      </c>
      <c r="K1714" s="5" t="s">
        <v>12</v>
      </c>
      <c r="L1714" s="7">
        <v>0</v>
      </c>
      <c r="M1714" s="8">
        <v>-175.86</v>
      </c>
      <c r="O1714" s="12" t="s">
        <v>1270</v>
      </c>
    </row>
    <row r="1715" spans="1:15" ht="15.4" customHeight="1" outlineLevel="2">
      <c r="A1715" s="5" t="s">
        <v>7</v>
      </c>
      <c r="B1715" s="5" t="s">
        <v>411</v>
      </c>
      <c r="C1715" s="9">
        <v>61202</v>
      </c>
      <c r="D1715" s="9">
        <v>0</v>
      </c>
      <c r="E1715" s="13">
        <v>612020</v>
      </c>
      <c r="F1715" s="9">
        <v>3683026</v>
      </c>
      <c r="G1715" s="5" t="s">
        <v>53</v>
      </c>
      <c r="H1715" s="5" t="s">
        <v>54</v>
      </c>
      <c r="I1715" s="10">
        <v>36160</v>
      </c>
      <c r="J1715" s="1" t="s">
        <v>421</v>
      </c>
      <c r="K1715" s="5" t="s">
        <v>12</v>
      </c>
      <c r="L1715" s="7">
        <v>29</v>
      </c>
      <c r="M1715" s="8">
        <v>14342.71</v>
      </c>
      <c r="O1715" s="12" t="s">
        <v>1270</v>
      </c>
    </row>
    <row r="1716" spans="1:15" ht="15.4" customHeight="1" outlineLevel="2">
      <c r="A1716" s="5" t="s">
        <v>7</v>
      </c>
      <c r="B1716" s="5" t="s">
        <v>411</v>
      </c>
      <c r="C1716" s="9">
        <v>61404</v>
      </c>
      <c r="D1716" s="9">
        <v>0</v>
      </c>
      <c r="E1716" s="13">
        <v>614040</v>
      </c>
      <c r="F1716" s="9">
        <v>3683026</v>
      </c>
      <c r="G1716" s="5" t="s">
        <v>155</v>
      </c>
      <c r="H1716" s="5" t="s">
        <v>156</v>
      </c>
      <c r="I1716" s="10">
        <v>36160</v>
      </c>
      <c r="J1716" s="1" t="s">
        <v>421</v>
      </c>
      <c r="K1716" s="5" t="s">
        <v>12</v>
      </c>
      <c r="L1716" s="7">
        <v>44</v>
      </c>
      <c r="M1716" s="8">
        <v>30074.71</v>
      </c>
      <c r="O1716" s="12" t="s">
        <v>1270</v>
      </c>
    </row>
    <row r="1717" spans="1:15" ht="15.4" customHeight="1" outlineLevel="2">
      <c r="A1717" s="5" t="s">
        <v>7</v>
      </c>
      <c r="B1717" s="5" t="s">
        <v>411</v>
      </c>
      <c r="C1717" s="9">
        <v>61226</v>
      </c>
      <c r="D1717" s="9">
        <v>0</v>
      </c>
      <c r="E1717" s="13">
        <v>612260</v>
      </c>
      <c r="F1717" s="9">
        <v>3683026</v>
      </c>
      <c r="G1717" s="5" t="s">
        <v>126</v>
      </c>
      <c r="H1717" s="5" t="s">
        <v>127</v>
      </c>
      <c r="I1717" s="10">
        <v>36160</v>
      </c>
      <c r="J1717" s="1" t="s">
        <v>421</v>
      </c>
      <c r="K1717" s="5" t="s">
        <v>12</v>
      </c>
      <c r="L1717" s="7">
        <v>60</v>
      </c>
      <c r="M1717" s="8">
        <v>26537.18</v>
      </c>
      <c r="O1717" s="12" t="s">
        <v>1270</v>
      </c>
    </row>
    <row r="1718" spans="1:15" ht="15.4" customHeight="1" outlineLevel="2">
      <c r="A1718" s="5" t="s">
        <v>7</v>
      </c>
      <c r="B1718" s="5" t="s">
        <v>411</v>
      </c>
      <c r="C1718" s="9">
        <v>61341</v>
      </c>
      <c r="D1718" s="9">
        <v>0</v>
      </c>
      <c r="E1718" s="13">
        <v>613410</v>
      </c>
      <c r="F1718" s="9">
        <v>3683026</v>
      </c>
      <c r="G1718" s="5" t="s">
        <v>105</v>
      </c>
      <c r="H1718" s="5" t="s">
        <v>106</v>
      </c>
      <c r="I1718" s="10">
        <v>36160</v>
      </c>
      <c r="J1718" s="1" t="s">
        <v>421</v>
      </c>
      <c r="K1718" s="5" t="s">
        <v>12</v>
      </c>
      <c r="L1718" s="7">
        <v>66</v>
      </c>
      <c r="M1718" s="8">
        <v>29179.11</v>
      </c>
      <c r="O1718" s="12" t="s">
        <v>1270</v>
      </c>
    </row>
    <row r="1719" spans="1:15" ht="15.4" customHeight="1" outlineLevel="2">
      <c r="A1719" s="5" t="s">
        <v>7</v>
      </c>
      <c r="B1719" s="5" t="s">
        <v>411</v>
      </c>
      <c r="C1719" s="9">
        <v>61314</v>
      </c>
      <c r="D1719" s="9">
        <v>0</v>
      </c>
      <c r="E1719" s="13">
        <v>613140</v>
      </c>
      <c r="F1719" s="9">
        <v>3683026</v>
      </c>
      <c r="G1719" s="5" t="s">
        <v>20</v>
      </c>
      <c r="H1719" s="5" t="s">
        <v>21</v>
      </c>
      <c r="I1719" s="10">
        <v>36160</v>
      </c>
      <c r="J1719" s="1" t="s">
        <v>421</v>
      </c>
      <c r="K1719" s="5" t="s">
        <v>12</v>
      </c>
      <c r="L1719" s="7">
        <v>72</v>
      </c>
      <c r="M1719" s="8">
        <v>35551.79</v>
      </c>
      <c r="O1719" s="12" t="s">
        <v>1270</v>
      </c>
    </row>
    <row r="1720" spans="1:15" ht="15.4" customHeight="1" outlineLevel="2">
      <c r="A1720" s="5" t="s">
        <v>7</v>
      </c>
      <c r="B1720" s="5" t="s">
        <v>411</v>
      </c>
      <c r="C1720" s="9">
        <v>61176</v>
      </c>
      <c r="D1720" s="9">
        <v>0</v>
      </c>
      <c r="E1720" s="13">
        <v>611760</v>
      </c>
      <c r="F1720" s="9">
        <v>3683026</v>
      </c>
      <c r="G1720" s="5" t="s">
        <v>176</v>
      </c>
      <c r="H1720" s="5" t="s">
        <v>177</v>
      </c>
      <c r="I1720" s="10">
        <v>36160</v>
      </c>
      <c r="J1720" s="1" t="s">
        <v>421</v>
      </c>
      <c r="K1720" s="5" t="s">
        <v>12</v>
      </c>
      <c r="L1720" s="7">
        <v>142</v>
      </c>
      <c r="M1720" s="8">
        <v>63027.23</v>
      </c>
      <c r="O1720" s="12" t="s">
        <v>1270</v>
      </c>
    </row>
    <row r="1721" spans="1:15" ht="15.4" customHeight="1" outlineLevel="2">
      <c r="A1721" s="5" t="s">
        <v>7</v>
      </c>
      <c r="B1721" s="5" t="s">
        <v>411</v>
      </c>
      <c r="C1721" s="9">
        <v>61365</v>
      </c>
      <c r="D1721" s="9">
        <v>0</v>
      </c>
      <c r="E1721" s="13">
        <v>613650</v>
      </c>
      <c r="F1721" s="9">
        <v>3683026</v>
      </c>
      <c r="G1721" s="5" t="s">
        <v>171</v>
      </c>
      <c r="H1721" s="5" t="s">
        <v>172</v>
      </c>
      <c r="I1721" s="10">
        <v>36160</v>
      </c>
      <c r="J1721" s="1" t="s">
        <v>421</v>
      </c>
      <c r="K1721" s="5" t="s">
        <v>12</v>
      </c>
      <c r="L1721" s="7">
        <v>144</v>
      </c>
      <c r="M1721" s="8">
        <v>72794.75</v>
      </c>
      <c r="O1721" s="12" t="s">
        <v>1270</v>
      </c>
    </row>
    <row r="1722" spans="1:15" ht="15.4" customHeight="1" outlineLevel="2">
      <c r="A1722" s="5" t="s">
        <v>7</v>
      </c>
      <c r="B1722" s="5" t="s">
        <v>411</v>
      </c>
      <c r="C1722" s="9">
        <v>61149</v>
      </c>
      <c r="D1722" s="9">
        <v>0</v>
      </c>
      <c r="E1722" s="13">
        <v>611490</v>
      </c>
      <c r="F1722" s="9">
        <v>3683026</v>
      </c>
      <c r="G1722" s="5" t="s">
        <v>171</v>
      </c>
      <c r="H1722" s="5" t="s">
        <v>172</v>
      </c>
      <c r="I1722" s="10">
        <v>36160</v>
      </c>
      <c r="J1722" s="1" t="s">
        <v>421</v>
      </c>
      <c r="K1722" s="5" t="s">
        <v>12</v>
      </c>
      <c r="L1722" s="7">
        <v>165</v>
      </c>
      <c r="M1722" s="8">
        <v>73402.559999999998</v>
      </c>
      <c r="O1722" s="12" t="s">
        <v>1270</v>
      </c>
    </row>
    <row r="1723" spans="1:15" ht="15.4" customHeight="1" outlineLevel="2">
      <c r="A1723" s="5" t="s">
        <v>7</v>
      </c>
      <c r="B1723" s="5" t="s">
        <v>411</v>
      </c>
      <c r="C1723" s="9">
        <v>3311676</v>
      </c>
      <c r="D1723" s="9">
        <v>0</v>
      </c>
      <c r="E1723" s="13">
        <v>33116760</v>
      </c>
      <c r="F1723" s="9">
        <v>3683026</v>
      </c>
      <c r="G1723" s="5" t="s">
        <v>160</v>
      </c>
      <c r="H1723" s="5" t="s">
        <v>161</v>
      </c>
      <c r="I1723" s="10">
        <v>43465</v>
      </c>
      <c r="J1723" s="1" t="s">
        <v>421</v>
      </c>
      <c r="K1723" s="5" t="s">
        <v>12</v>
      </c>
      <c r="L1723" s="7">
        <v>172</v>
      </c>
      <c r="M1723" s="8">
        <v>78084.600000000006</v>
      </c>
      <c r="O1723" s="12" t="s">
        <v>1270</v>
      </c>
    </row>
    <row r="1724" spans="1:15" ht="15.4" customHeight="1" outlineLevel="2">
      <c r="A1724" s="5" t="s">
        <v>7</v>
      </c>
      <c r="B1724" s="5" t="s">
        <v>411</v>
      </c>
      <c r="C1724" s="9">
        <v>61071</v>
      </c>
      <c r="D1724" s="9">
        <v>0</v>
      </c>
      <c r="E1724" s="13">
        <v>610710</v>
      </c>
      <c r="F1724" s="9">
        <v>3683026</v>
      </c>
      <c r="G1724" s="5" t="s">
        <v>64</v>
      </c>
      <c r="H1724" s="5" t="s">
        <v>65</v>
      </c>
      <c r="I1724" s="10">
        <v>36160</v>
      </c>
      <c r="J1724" s="1" t="s">
        <v>421</v>
      </c>
      <c r="K1724" s="5" t="s">
        <v>12</v>
      </c>
      <c r="L1724" s="7">
        <v>233</v>
      </c>
      <c r="M1724" s="8">
        <v>120610.47</v>
      </c>
      <c r="O1724" s="12" t="s">
        <v>1270</v>
      </c>
    </row>
    <row r="1725" spans="1:15" ht="15.4" customHeight="1" outlineLevel="2">
      <c r="A1725" s="5" t="s">
        <v>7</v>
      </c>
      <c r="B1725" s="5" t="s">
        <v>411</v>
      </c>
      <c r="C1725" s="9">
        <v>61460</v>
      </c>
      <c r="D1725" s="9">
        <v>0</v>
      </c>
      <c r="E1725" s="13">
        <v>614600</v>
      </c>
      <c r="F1725" s="9">
        <v>3683026</v>
      </c>
      <c r="G1725" s="5" t="s">
        <v>103</v>
      </c>
      <c r="H1725" s="5" t="s">
        <v>104</v>
      </c>
      <c r="I1725" s="10">
        <v>36160</v>
      </c>
      <c r="J1725" s="1" t="s">
        <v>421</v>
      </c>
      <c r="K1725" s="5" t="s">
        <v>12</v>
      </c>
      <c r="L1725" s="7">
        <v>245</v>
      </c>
      <c r="M1725" s="8">
        <v>119564.9</v>
      </c>
      <c r="O1725" s="12" t="s">
        <v>1270</v>
      </c>
    </row>
    <row r="1726" spans="1:15" ht="15.4" customHeight="1" outlineLevel="2">
      <c r="A1726" s="5" t="s">
        <v>7</v>
      </c>
      <c r="B1726" s="5" t="s">
        <v>411</v>
      </c>
      <c r="C1726" s="9">
        <v>61260</v>
      </c>
      <c r="D1726" s="9">
        <v>0</v>
      </c>
      <c r="E1726" s="13">
        <v>612600</v>
      </c>
      <c r="F1726" s="9">
        <v>3683026</v>
      </c>
      <c r="G1726" s="5" t="s">
        <v>166</v>
      </c>
      <c r="H1726" s="5" t="s">
        <v>167</v>
      </c>
      <c r="I1726" s="10">
        <v>36160</v>
      </c>
      <c r="J1726" s="1" t="s">
        <v>421</v>
      </c>
      <c r="K1726" s="5" t="s">
        <v>12</v>
      </c>
      <c r="L1726" s="7">
        <v>269</v>
      </c>
      <c r="M1726" s="8">
        <v>134243.49</v>
      </c>
      <c r="O1726" s="12" t="s">
        <v>1270</v>
      </c>
    </row>
    <row r="1727" spans="1:15" ht="15.4" customHeight="1" outlineLevel="2">
      <c r="A1727" s="5" t="s">
        <v>7</v>
      </c>
      <c r="B1727" s="5" t="s">
        <v>411</v>
      </c>
      <c r="C1727" s="9">
        <v>61430</v>
      </c>
      <c r="D1727" s="9">
        <v>0</v>
      </c>
      <c r="E1727" s="13">
        <v>614300</v>
      </c>
      <c r="F1727" s="9">
        <v>3683026</v>
      </c>
      <c r="G1727" s="5" t="s">
        <v>110</v>
      </c>
      <c r="H1727" s="5" t="s">
        <v>111</v>
      </c>
      <c r="I1727" s="10">
        <v>36160</v>
      </c>
      <c r="J1727" s="1" t="s">
        <v>421</v>
      </c>
      <c r="K1727" s="5" t="s">
        <v>12</v>
      </c>
      <c r="L1727" s="7">
        <v>345</v>
      </c>
      <c r="M1727" s="8">
        <v>156499.16</v>
      </c>
      <c r="O1727" s="12" t="s">
        <v>1270</v>
      </c>
    </row>
    <row r="1728" spans="1:15" ht="15.4" customHeight="1" outlineLevel="2">
      <c r="A1728" s="5" t="s">
        <v>7</v>
      </c>
      <c r="B1728" s="5" t="s">
        <v>411</v>
      </c>
      <c r="C1728" s="9">
        <v>61098</v>
      </c>
      <c r="D1728" s="9">
        <v>0</v>
      </c>
      <c r="E1728" s="13">
        <v>610980</v>
      </c>
      <c r="F1728" s="9">
        <v>3683026</v>
      </c>
      <c r="G1728" s="5" t="s">
        <v>9</v>
      </c>
      <c r="H1728" s="5" t="s">
        <v>94</v>
      </c>
      <c r="I1728" s="10">
        <v>36160</v>
      </c>
      <c r="J1728" s="1" t="s">
        <v>421</v>
      </c>
      <c r="K1728" s="5" t="s">
        <v>12</v>
      </c>
      <c r="L1728" s="7">
        <v>4</v>
      </c>
      <c r="M1728" s="8">
        <v>4690.4399999999996</v>
      </c>
      <c r="O1728" s="12" t="s">
        <v>1270</v>
      </c>
    </row>
    <row r="1729" spans="1:15" ht="15.4" customHeight="1" outlineLevel="1">
      <c r="A1729" s="5"/>
      <c r="B1729" s="5"/>
      <c r="C1729" s="9"/>
      <c r="D1729" s="9"/>
      <c r="E1729" s="13"/>
      <c r="F1729" s="15" t="s">
        <v>1143</v>
      </c>
      <c r="G1729" s="5"/>
      <c r="H1729" s="5"/>
      <c r="I1729" s="10"/>
      <c r="J1729" s="1"/>
      <c r="K1729" s="5"/>
      <c r="L1729" s="7">
        <f>SUBTOTAL(9,L1714:L1728)</f>
        <v>1990</v>
      </c>
      <c r="M1729" s="8">
        <f>SUBTOTAL(9,M1714:M1728)</f>
        <v>958427.24</v>
      </c>
      <c r="O1729" s="12" t="s">
        <v>1270</v>
      </c>
    </row>
    <row r="1730" spans="1:15" ht="15.4" customHeight="1" outlineLevel="2">
      <c r="A1730" s="5" t="s">
        <v>7</v>
      </c>
      <c r="B1730" s="5" t="s">
        <v>411</v>
      </c>
      <c r="C1730" s="9">
        <v>61177</v>
      </c>
      <c r="D1730" s="9">
        <v>0</v>
      </c>
      <c r="E1730" s="13">
        <v>611770</v>
      </c>
      <c r="F1730" s="9">
        <v>3683028</v>
      </c>
      <c r="G1730" s="5" t="s">
        <v>176</v>
      </c>
      <c r="H1730" s="5" t="s">
        <v>177</v>
      </c>
      <c r="I1730" s="10">
        <v>36160</v>
      </c>
      <c r="J1730" s="1" t="s">
        <v>422</v>
      </c>
      <c r="K1730" s="5" t="s">
        <v>12</v>
      </c>
      <c r="L1730" s="7">
        <v>62</v>
      </c>
      <c r="M1730" s="8">
        <v>65554.19</v>
      </c>
      <c r="O1730" s="12" t="s">
        <v>1270</v>
      </c>
    </row>
    <row r="1731" spans="1:15" ht="15.4" customHeight="1" outlineLevel="2">
      <c r="A1731" s="5" t="s">
        <v>7</v>
      </c>
      <c r="B1731" s="5" t="s">
        <v>411</v>
      </c>
      <c r="C1731" s="9">
        <v>61342</v>
      </c>
      <c r="D1731" s="9">
        <v>0</v>
      </c>
      <c r="E1731" s="13">
        <v>613420</v>
      </c>
      <c r="F1731" s="9">
        <v>3683028</v>
      </c>
      <c r="G1731" s="5" t="s">
        <v>105</v>
      </c>
      <c r="H1731" s="5" t="s">
        <v>106</v>
      </c>
      <c r="I1731" s="10">
        <v>36160</v>
      </c>
      <c r="J1731" s="1" t="s">
        <v>422</v>
      </c>
      <c r="K1731" s="5" t="s">
        <v>12</v>
      </c>
      <c r="L1731" s="7">
        <v>100</v>
      </c>
      <c r="M1731" s="8">
        <v>90769.4</v>
      </c>
      <c r="O1731" s="12" t="s">
        <v>1270</v>
      </c>
    </row>
    <row r="1732" spans="1:15" ht="15.4" customHeight="1" outlineLevel="2">
      <c r="A1732" s="5" t="s">
        <v>7</v>
      </c>
      <c r="B1732" s="5" t="s">
        <v>411</v>
      </c>
      <c r="C1732" s="9">
        <v>61315</v>
      </c>
      <c r="D1732" s="9">
        <v>0</v>
      </c>
      <c r="E1732" s="13">
        <v>613150</v>
      </c>
      <c r="F1732" s="9">
        <v>3683028</v>
      </c>
      <c r="G1732" s="5" t="s">
        <v>20</v>
      </c>
      <c r="H1732" s="5" t="s">
        <v>21</v>
      </c>
      <c r="I1732" s="10">
        <v>36160</v>
      </c>
      <c r="J1732" s="1" t="s">
        <v>422</v>
      </c>
      <c r="K1732" s="5" t="s">
        <v>12</v>
      </c>
      <c r="L1732" s="7">
        <v>142</v>
      </c>
      <c r="M1732" s="8">
        <v>139240.12</v>
      </c>
      <c r="O1732" s="12" t="s">
        <v>1270</v>
      </c>
    </row>
    <row r="1733" spans="1:15" ht="15.4" customHeight="1" outlineLevel="2">
      <c r="A1733" s="5" t="s">
        <v>7</v>
      </c>
      <c r="B1733" s="5" t="s">
        <v>411</v>
      </c>
      <c r="C1733" s="9">
        <v>61150</v>
      </c>
      <c r="D1733" s="9">
        <v>0</v>
      </c>
      <c r="E1733" s="13">
        <v>611500</v>
      </c>
      <c r="F1733" s="9">
        <v>3683028</v>
      </c>
      <c r="G1733" s="5" t="s">
        <v>171</v>
      </c>
      <c r="H1733" s="5" t="s">
        <v>172</v>
      </c>
      <c r="I1733" s="10">
        <v>36160</v>
      </c>
      <c r="J1733" s="1" t="s">
        <v>422</v>
      </c>
      <c r="K1733" s="5" t="s">
        <v>12</v>
      </c>
      <c r="L1733" s="7">
        <v>172</v>
      </c>
      <c r="M1733" s="8">
        <v>141657.82999999999</v>
      </c>
      <c r="O1733" s="12" t="s">
        <v>1270</v>
      </c>
    </row>
    <row r="1734" spans="1:15" ht="15.4" customHeight="1" outlineLevel="2">
      <c r="A1734" s="5" t="s">
        <v>7</v>
      </c>
      <c r="B1734" s="5" t="s">
        <v>411</v>
      </c>
      <c r="C1734" s="9">
        <v>61261</v>
      </c>
      <c r="D1734" s="9">
        <v>0</v>
      </c>
      <c r="E1734" s="13">
        <v>612610</v>
      </c>
      <c r="F1734" s="9">
        <v>3683028</v>
      </c>
      <c r="G1734" s="5" t="s">
        <v>166</v>
      </c>
      <c r="H1734" s="5" t="s">
        <v>167</v>
      </c>
      <c r="I1734" s="10">
        <v>36160</v>
      </c>
      <c r="J1734" s="1" t="s">
        <v>422</v>
      </c>
      <c r="K1734" s="5" t="s">
        <v>12</v>
      </c>
      <c r="L1734" s="7">
        <v>270</v>
      </c>
      <c r="M1734" s="8">
        <v>283174.82</v>
      </c>
      <c r="O1734" s="12" t="s">
        <v>1270</v>
      </c>
    </row>
    <row r="1735" spans="1:15" ht="15.4" customHeight="1" outlineLevel="2">
      <c r="A1735" s="5" t="s">
        <v>7</v>
      </c>
      <c r="B1735" s="5" t="s">
        <v>411</v>
      </c>
      <c r="C1735" s="9">
        <v>61203</v>
      </c>
      <c r="D1735" s="9">
        <v>0</v>
      </c>
      <c r="E1735" s="13">
        <v>612030</v>
      </c>
      <c r="F1735" s="9">
        <v>3683028</v>
      </c>
      <c r="G1735" s="5" t="s">
        <v>53</v>
      </c>
      <c r="H1735" s="5" t="s">
        <v>54</v>
      </c>
      <c r="I1735" s="10">
        <v>36160</v>
      </c>
      <c r="J1735" s="1" t="s">
        <v>422</v>
      </c>
      <c r="K1735" s="5" t="s">
        <v>12</v>
      </c>
      <c r="L1735" s="7">
        <v>307</v>
      </c>
      <c r="M1735" s="8">
        <v>326508.58</v>
      </c>
      <c r="O1735" s="12" t="s">
        <v>1270</v>
      </c>
    </row>
    <row r="1736" spans="1:15" ht="15.4" customHeight="1" outlineLevel="2">
      <c r="A1736" s="5" t="s">
        <v>7</v>
      </c>
      <c r="B1736" s="5" t="s">
        <v>411</v>
      </c>
      <c r="C1736" s="9">
        <v>61405</v>
      </c>
      <c r="D1736" s="9">
        <v>0</v>
      </c>
      <c r="E1736" s="13">
        <v>614050</v>
      </c>
      <c r="F1736" s="9">
        <v>3683028</v>
      </c>
      <c r="G1736" s="5" t="s">
        <v>155</v>
      </c>
      <c r="H1736" s="5" t="s">
        <v>156</v>
      </c>
      <c r="I1736" s="10">
        <v>36160</v>
      </c>
      <c r="J1736" s="1" t="s">
        <v>422</v>
      </c>
      <c r="K1736" s="5" t="s">
        <v>12</v>
      </c>
      <c r="L1736" s="7">
        <v>312</v>
      </c>
      <c r="M1736" s="8">
        <v>323102.5</v>
      </c>
      <c r="O1736" s="12" t="s">
        <v>1270</v>
      </c>
    </row>
    <row r="1737" spans="1:15" ht="15.4" customHeight="1" outlineLevel="2">
      <c r="A1737" s="5" t="s">
        <v>7</v>
      </c>
      <c r="B1737" s="5" t="s">
        <v>411</v>
      </c>
      <c r="C1737" s="9">
        <v>61227</v>
      </c>
      <c r="D1737" s="9">
        <v>0</v>
      </c>
      <c r="E1737" s="13">
        <v>612270</v>
      </c>
      <c r="F1737" s="9">
        <v>3683028</v>
      </c>
      <c r="G1737" s="5" t="s">
        <v>126</v>
      </c>
      <c r="H1737" s="5" t="s">
        <v>127</v>
      </c>
      <c r="I1737" s="10">
        <v>36160</v>
      </c>
      <c r="J1737" s="1" t="s">
        <v>422</v>
      </c>
      <c r="K1737" s="5" t="s">
        <v>12</v>
      </c>
      <c r="L1737" s="7">
        <v>362</v>
      </c>
      <c r="M1737" s="8">
        <v>406528.27</v>
      </c>
      <c r="O1737" s="12" t="s">
        <v>1270</v>
      </c>
    </row>
    <row r="1738" spans="1:15" ht="15.4" customHeight="1" outlineLevel="2">
      <c r="A1738" s="5" t="s">
        <v>7</v>
      </c>
      <c r="B1738" s="5" t="s">
        <v>411</v>
      </c>
      <c r="C1738" s="9">
        <v>3311677</v>
      </c>
      <c r="D1738" s="9">
        <v>0</v>
      </c>
      <c r="E1738" s="13">
        <v>33116770</v>
      </c>
      <c r="F1738" s="9">
        <v>3683028</v>
      </c>
      <c r="G1738" s="5" t="s">
        <v>160</v>
      </c>
      <c r="H1738" s="5" t="s">
        <v>161</v>
      </c>
      <c r="I1738" s="10">
        <v>43465</v>
      </c>
      <c r="J1738" s="1" t="s">
        <v>422</v>
      </c>
      <c r="K1738" s="5" t="s">
        <v>12</v>
      </c>
      <c r="L1738" s="7">
        <v>465</v>
      </c>
      <c r="M1738" s="8">
        <v>498469.93</v>
      </c>
      <c r="O1738" s="12" t="s">
        <v>1270</v>
      </c>
    </row>
    <row r="1739" spans="1:15" ht="15.4" customHeight="1" outlineLevel="2">
      <c r="A1739" s="5" t="s">
        <v>7</v>
      </c>
      <c r="B1739" s="5" t="s">
        <v>411</v>
      </c>
      <c r="C1739" s="9">
        <v>61461</v>
      </c>
      <c r="D1739" s="9">
        <v>0</v>
      </c>
      <c r="E1739" s="13">
        <v>614610</v>
      </c>
      <c r="F1739" s="9">
        <v>3683028</v>
      </c>
      <c r="G1739" s="5" t="s">
        <v>103</v>
      </c>
      <c r="H1739" s="5" t="s">
        <v>104</v>
      </c>
      <c r="I1739" s="10">
        <v>36160</v>
      </c>
      <c r="J1739" s="1" t="s">
        <v>422</v>
      </c>
      <c r="K1739" s="5" t="s">
        <v>12</v>
      </c>
      <c r="L1739" s="7">
        <v>497</v>
      </c>
      <c r="M1739" s="8">
        <v>549128.21</v>
      </c>
      <c r="O1739" s="12" t="s">
        <v>1270</v>
      </c>
    </row>
    <row r="1740" spans="1:15" ht="15.4" customHeight="1" outlineLevel="2">
      <c r="A1740" s="5" t="s">
        <v>7</v>
      </c>
      <c r="B1740" s="5" t="s">
        <v>411</v>
      </c>
      <c r="C1740" s="9">
        <v>61366</v>
      </c>
      <c r="D1740" s="9">
        <v>0</v>
      </c>
      <c r="E1740" s="13">
        <v>613660</v>
      </c>
      <c r="F1740" s="9">
        <v>3683028</v>
      </c>
      <c r="G1740" s="5" t="s">
        <v>171</v>
      </c>
      <c r="H1740" s="5" t="s">
        <v>172</v>
      </c>
      <c r="I1740" s="10">
        <v>36160</v>
      </c>
      <c r="J1740" s="1" t="s">
        <v>422</v>
      </c>
      <c r="K1740" s="5" t="s">
        <v>12</v>
      </c>
      <c r="L1740" s="7">
        <v>625</v>
      </c>
      <c r="M1740" s="8">
        <v>439366.39</v>
      </c>
      <c r="O1740" s="12" t="s">
        <v>1270</v>
      </c>
    </row>
    <row r="1741" spans="1:15" ht="15.4" customHeight="1" outlineLevel="2">
      <c r="A1741" s="5" t="s">
        <v>7</v>
      </c>
      <c r="B1741" s="5" t="s">
        <v>411</v>
      </c>
      <c r="C1741" s="9">
        <v>61431</v>
      </c>
      <c r="D1741" s="9">
        <v>0</v>
      </c>
      <c r="E1741" s="13">
        <v>614310</v>
      </c>
      <c r="F1741" s="9">
        <v>3683028</v>
      </c>
      <c r="G1741" s="5" t="s">
        <v>110</v>
      </c>
      <c r="H1741" s="5" t="s">
        <v>111</v>
      </c>
      <c r="I1741" s="10">
        <v>36160</v>
      </c>
      <c r="J1741" s="1" t="s">
        <v>422</v>
      </c>
      <c r="K1741" s="5" t="s">
        <v>12</v>
      </c>
      <c r="L1741" s="7">
        <v>1476</v>
      </c>
      <c r="M1741" s="8">
        <v>1619235.17</v>
      </c>
      <c r="O1741" s="12" t="s">
        <v>1270</v>
      </c>
    </row>
    <row r="1742" spans="1:15" ht="15.4" customHeight="1" outlineLevel="2">
      <c r="A1742" s="5" t="s">
        <v>7</v>
      </c>
      <c r="B1742" s="5" t="s">
        <v>411</v>
      </c>
      <c r="C1742" s="9">
        <v>2135831</v>
      </c>
      <c r="D1742" s="9">
        <v>0</v>
      </c>
      <c r="E1742" s="13">
        <v>21358310</v>
      </c>
      <c r="F1742" s="9">
        <v>3683028</v>
      </c>
      <c r="G1742" s="5" t="s">
        <v>64</v>
      </c>
      <c r="H1742" s="5" t="s">
        <v>65</v>
      </c>
      <c r="I1742" s="10">
        <v>40647</v>
      </c>
      <c r="J1742" s="1" t="s">
        <v>422</v>
      </c>
      <c r="K1742" s="5" t="s">
        <v>12</v>
      </c>
      <c r="L1742" s="7">
        <v>1482</v>
      </c>
      <c r="M1742" s="8">
        <v>1514845.09</v>
      </c>
      <c r="O1742" s="12" t="s">
        <v>1270</v>
      </c>
    </row>
    <row r="1743" spans="1:15" ht="15.4" customHeight="1" outlineLevel="2">
      <c r="A1743" s="5" t="s">
        <v>7</v>
      </c>
      <c r="B1743" s="5" t="s">
        <v>411</v>
      </c>
      <c r="C1743" s="9">
        <v>61099</v>
      </c>
      <c r="D1743" s="9">
        <v>0</v>
      </c>
      <c r="E1743" s="13">
        <v>610990</v>
      </c>
      <c r="F1743" s="9">
        <v>3683028</v>
      </c>
      <c r="G1743" s="5" t="s">
        <v>9</v>
      </c>
      <c r="H1743" s="5" t="s">
        <v>94</v>
      </c>
      <c r="I1743" s="10">
        <v>36160</v>
      </c>
      <c r="J1743" s="1" t="s">
        <v>422</v>
      </c>
      <c r="K1743" s="5" t="s">
        <v>12</v>
      </c>
      <c r="L1743" s="7">
        <v>1551</v>
      </c>
      <c r="M1743" s="8">
        <v>1559717.86</v>
      </c>
      <c r="O1743" s="12" t="s">
        <v>1270</v>
      </c>
    </row>
    <row r="1744" spans="1:15" ht="15.4" customHeight="1" outlineLevel="1">
      <c r="A1744" s="5"/>
      <c r="B1744" s="5"/>
      <c r="C1744" s="9"/>
      <c r="D1744" s="9"/>
      <c r="E1744" s="13"/>
      <c r="F1744" s="15" t="s">
        <v>1144</v>
      </c>
      <c r="G1744" s="5"/>
      <c r="H1744" s="5"/>
      <c r="I1744" s="10"/>
      <c r="J1744" s="1"/>
      <c r="K1744" s="5"/>
      <c r="L1744" s="7">
        <f>SUBTOTAL(9,L1730:L1743)</f>
        <v>7823</v>
      </c>
      <c r="M1744" s="8">
        <f>SUBTOTAL(9,M1730:M1743)</f>
        <v>7957298.3600000003</v>
      </c>
      <c r="O1744" s="12" t="s">
        <v>1270</v>
      </c>
    </row>
    <row r="1745" spans="1:15" ht="15.4" customHeight="1" outlineLevel="2">
      <c r="A1745" s="5" t="s">
        <v>7</v>
      </c>
      <c r="B1745" s="5" t="s">
        <v>411</v>
      </c>
      <c r="C1745" s="9">
        <v>3311990</v>
      </c>
      <c r="D1745" s="9">
        <v>0</v>
      </c>
      <c r="E1745" s="13">
        <v>33119900</v>
      </c>
      <c r="F1745" s="9">
        <v>3683030</v>
      </c>
      <c r="G1745" s="5" t="s">
        <v>103</v>
      </c>
      <c r="H1745" s="5" t="s">
        <v>104</v>
      </c>
      <c r="I1745" s="10">
        <v>43465</v>
      </c>
      <c r="J1745" s="1" t="s">
        <v>423</v>
      </c>
      <c r="K1745" s="5" t="s">
        <v>12</v>
      </c>
      <c r="L1745" s="7">
        <v>1</v>
      </c>
      <c r="M1745" s="8">
        <v>680.49</v>
      </c>
      <c r="O1745" s="12" t="s">
        <v>1270</v>
      </c>
    </row>
    <row r="1746" spans="1:15" ht="15.4" customHeight="1" outlineLevel="2">
      <c r="A1746" s="5" t="s">
        <v>7</v>
      </c>
      <c r="B1746" s="5" t="s">
        <v>411</v>
      </c>
      <c r="C1746" s="9">
        <v>61151</v>
      </c>
      <c r="D1746" s="9">
        <v>0</v>
      </c>
      <c r="E1746" s="13">
        <v>611510</v>
      </c>
      <c r="F1746" s="9">
        <v>3683030</v>
      </c>
      <c r="G1746" s="5" t="s">
        <v>171</v>
      </c>
      <c r="H1746" s="5" t="s">
        <v>172</v>
      </c>
      <c r="I1746" s="10">
        <v>36160</v>
      </c>
      <c r="J1746" s="1" t="s">
        <v>423</v>
      </c>
      <c r="K1746" s="5" t="s">
        <v>12</v>
      </c>
      <c r="L1746" s="7">
        <v>1</v>
      </c>
      <c r="M1746" s="8">
        <v>730.43</v>
      </c>
      <c r="O1746" s="12" t="s">
        <v>1270</v>
      </c>
    </row>
    <row r="1747" spans="1:15" ht="15.4" customHeight="1" outlineLevel="2">
      <c r="A1747" s="5" t="s">
        <v>7</v>
      </c>
      <c r="B1747" s="5" t="s">
        <v>411</v>
      </c>
      <c r="C1747" s="9">
        <v>61367</v>
      </c>
      <c r="D1747" s="9">
        <v>0</v>
      </c>
      <c r="E1747" s="13">
        <v>613670</v>
      </c>
      <c r="F1747" s="9">
        <v>3683030</v>
      </c>
      <c r="G1747" s="5" t="s">
        <v>171</v>
      </c>
      <c r="H1747" s="5" t="s">
        <v>172</v>
      </c>
      <c r="I1747" s="10">
        <v>36160</v>
      </c>
      <c r="J1747" s="1" t="s">
        <v>423</v>
      </c>
      <c r="K1747" s="5" t="s">
        <v>12</v>
      </c>
      <c r="L1747" s="7">
        <v>1</v>
      </c>
      <c r="M1747" s="8">
        <v>730.43</v>
      </c>
      <c r="O1747" s="12" t="s">
        <v>1270</v>
      </c>
    </row>
    <row r="1748" spans="1:15" ht="15.4" customHeight="1" outlineLevel="2">
      <c r="A1748" s="5" t="s">
        <v>7</v>
      </c>
      <c r="B1748" s="5" t="s">
        <v>411</v>
      </c>
      <c r="C1748" s="9">
        <v>61432</v>
      </c>
      <c r="D1748" s="9">
        <v>0</v>
      </c>
      <c r="E1748" s="13">
        <v>614320</v>
      </c>
      <c r="F1748" s="9">
        <v>3683030</v>
      </c>
      <c r="G1748" s="5" t="s">
        <v>110</v>
      </c>
      <c r="H1748" s="5" t="s">
        <v>111</v>
      </c>
      <c r="I1748" s="10">
        <v>36160</v>
      </c>
      <c r="J1748" s="1" t="s">
        <v>423</v>
      </c>
      <c r="K1748" s="5" t="s">
        <v>12</v>
      </c>
      <c r="L1748" s="7">
        <v>2</v>
      </c>
      <c r="M1748" s="8">
        <v>1702.52</v>
      </c>
      <c r="O1748" s="12" t="s">
        <v>1270</v>
      </c>
    </row>
    <row r="1749" spans="1:15" ht="15.4" customHeight="1" outlineLevel="2">
      <c r="A1749" s="5" t="s">
        <v>7</v>
      </c>
      <c r="B1749" s="5" t="s">
        <v>411</v>
      </c>
      <c r="C1749" s="9">
        <v>3311678</v>
      </c>
      <c r="D1749" s="9">
        <v>0</v>
      </c>
      <c r="E1749" s="13">
        <v>33116780</v>
      </c>
      <c r="F1749" s="9">
        <v>3683030</v>
      </c>
      <c r="G1749" s="5" t="s">
        <v>160</v>
      </c>
      <c r="H1749" s="5" t="s">
        <v>161</v>
      </c>
      <c r="I1749" s="10">
        <v>43465</v>
      </c>
      <c r="J1749" s="1" t="s">
        <v>423</v>
      </c>
      <c r="K1749" s="5" t="s">
        <v>12</v>
      </c>
      <c r="L1749" s="7">
        <v>2</v>
      </c>
      <c r="M1749" s="8">
        <v>1930.72</v>
      </c>
      <c r="O1749" s="12" t="s">
        <v>1270</v>
      </c>
    </row>
    <row r="1750" spans="1:15" ht="15.4" customHeight="1" outlineLevel="2">
      <c r="A1750" s="5" t="s">
        <v>7</v>
      </c>
      <c r="B1750" s="5" t="s">
        <v>411</v>
      </c>
      <c r="C1750" s="9">
        <v>61100</v>
      </c>
      <c r="D1750" s="9">
        <v>0</v>
      </c>
      <c r="E1750" s="13">
        <v>611000</v>
      </c>
      <c r="F1750" s="9">
        <v>3683030</v>
      </c>
      <c r="G1750" s="5" t="s">
        <v>9</v>
      </c>
      <c r="H1750" s="5" t="s">
        <v>94</v>
      </c>
      <c r="I1750" s="10">
        <v>36160</v>
      </c>
      <c r="J1750" s="1" t="s">
        <v>423</v>
      </c>
      <c r="K1750" s="5" t="s">
        <v>12</v>
      </c>
      <c r="L1750" s="7">
        <v>3</v>
      </c>
      <c r="M1750" s="8">
        <v>2114.27</v>
      </c>
      <c r="O1750" s="12" t="s">
        <v>1270</v>
      </c>
    </row>
    <row r="1751" spans="1:15" ht="15.4" customHeight="1" outlineLevel="2">
      <c r="A1751" s="5" t="s">
        <v>7</v>
      </c>
      <c r="B1751" s="5" t="s">
        <v>411</v>
      </c>
      <c r="C1751" s="9">
        <v>61073</v>
      </c>
      <c r="D1751" s="9">
        <v>0</v>
      </c>
      <c r="E1751" s="13">
        <v>610730</v>
      </c>
      <c r="F1751" s="9">
        <v>3683030</v>
      </c>
      <c r="G1751" s="5" t="s">
        <v>64</v>
      </c>
      <c r="H1751" s="5" t="s">
        <v>65</v>
      </c>
      <c r="I1751" s="10">
        <v>36160</v>
      </c>
      <c r="J1751" s="1" t="s">
        <v>423</v>
      </c>
      <c r="K1751" s="5" t="s">
        <v>12</v>
      </c>
      <c r="L1751" s="7">
        <v>7</v>
      </c>
      <c r="M1751" s="8">
        <v>4967.1099999999997</v>
      </c>
      <c r="O1751" s="12" t="s">
        <v>1270</v>
      </c>
    </row>
    <row r="1752" spans="1:15" ht="15.4" customHeight="1" outlineLevel="2">
      <c r="A1752" s="5" t="s">
        <v>7</v>
      </c>
      <c r="B1752" s="5" t="s">
        <v>411</v>
      </c>
      <c r="C1752" s="9">
        <v>61316</v>
      </c>
      <c r="D1752" s="9">
        <v>0</v>
      </c>
      <c r="E1752" s="13">
        <v>613160</v>
      </c>
      <c r="F1752" s="9">
        <v>3683030</v>
      </c>
      <c r="G1752" s="5" t="s">
        <v>20</v>
      </c>
      <c r="H1752" s="5" t="s">
        <v>21</v>
      </c>
      <c r="I1752" s="10">
        <v>36160</v>
      </c>
      <c r="J1752" s="1" t="s">
        <v>423</v>
      </c>
      <c r="K1752" s="5" t="s">
        <v>12</v>
      </c>
      <c r="L1752" s="7">
        <v>7</v>
      </c>
      <c r="M1752" s="8">
        <v>4967.1099999999997</v>
      </c>
      <c r="O1752" s="12" t="s">
        <v>1270</v>
      </c>
    </row>
    <row r="1753" spans="1:15" ht="15.4" customHeight="1" outlineLevel="2">
      <c r="A1753" s="5" t="s">
        <v>7</v>
      </c>
      <c r="B1753" s="5" t="s">
        <v>411</v>
      </c>
      <c r="C1753" s="9">
        <v>61406</v>
      </c>
      <c r="D1753" s="9">
        <v>0</v>
      </c>
      <c r="E1753" s="13">
        <v>614060</v>
      </c>
      <c r="F1753" s="9">
        <v>3683030</v>
      </c>
      <c r="G1753" s="5" t="s">
        <v>155</v>
      </c>
      <c r="H1753" s="5" t="s">
        <v>156</v>
      </c>
      <c r="I1753" s="10">
        <v>36160</v>
      </c>
      <c r="J1753" s="1" t="s">
        <v>423</v>
      </c>
      <c r="K1753" s="5" t="s">
        <v>12</v>
      </c>
      <c r="L1753" s="7">
        <v>7</v>
      </c>
      <c r="M1753" s="8">
        <v>4967.1099999999997</v>
      </c>
      <c r="O1753" s="12" t="s">
        <v>1270</v>
      </c>
    </row>
    <row r="1754" spans="1:15" ht="15.4" customHeight="1" outlineLevel="2">
      <c r="A1754" s="5" t="s">
        <v>7</v>
      </c>
      <c r="B1754" s="5" t="s">
        <v>411</v>
      </c>
      <c r="C1754" s="9">
        <v>61262</v>
      </c>
      <c r="D1754" s="9">
        <v>0</v>
      </c>
      <c r="E1754" s="13">
        <v>612620</v>
      </c>
      <c r="F1754" s="9">
        <v>3683030</v>
      </c>
      <c r="G1754" s="5" t="s">
        <v>166</v>
      </c>
      <c r="H1754" s="5" t="s">
        <v>167</v>
      </c>
      <c r="I1754" s="10">
        <v>36160</v>
      </c>
      <c r="J1754" s="1" t="s">
        <v>423</v>
      </c>
      <c r="K1754" s="5" t="s">
        <v>12</v>
      </c>
      <c r="L1754" s="7">
        <v>7</v>
      </c>
      <c r="M1754" s="8">
        <v>5456.91</v>
      </c>
      <c r="O1754" s="12" t="s">
        <v>1270</v>
      </c>
    </row>
    <row r="1755" spans="1:15" ht="15.4" customHeight="1" outlineLevel="1">
      <c r="A1755" s="5"/>
      <c r="B1755" s="5"/>
      <c r="C1755" s="9"/>
      <c r="D1755" s="9"/>
      <c r="E1755" s="13"/>
      <c r="F1755" s="15" t="s">
        <v>1145</v>
      </c>
      <c r="G1755" s="5"/>
      <c r="H1755" s="5"/>
      <c r="I1755" s="10"/>
      <c r="J1755" s="1"/>
      <c r="K1755" s="5"/>
      <c r="L1755" s="7">
        <f>SUBTOTAL(9,L1745:L1754)</f>
        <v>38</v>
      </c>
      <c r="M1755" s="8">
        <f>SUBTOTAL(9,M1745:M1754)</f>
        <v>28247.100000000002</v>
      </c>
      <c r="O1755" s="12" t="s">
        <v>1270</v>
      </c>
    </row>
    <row r="1756" spans="1:15" ht="15.4" customHeight="1" outlineLevel="2">
      <c r="A1756" s="5" t="s">
        <v>7</v>
      </c>
      <c r="B1756" s="5" t="s">
        <v>411</v>
      </c>
      <c r="C1756" s="9">
        <v>3311679</v>
      </c>
      <c r="D1756" s="9">
        <v>0</v>
      </c>
      <c r="E1756" s="13">
        <v>33116790</v>
      </c>
      <c r="F1756" s="9">
        <v>3683032</v>
      </c>
      <c r="G1756" s="5" t="s">
        <v>160</v>
      </c>
      <c r="H1756" s="5" t="s">
        <v>161</v>
      </c>
      <c r="I1756" s="10">
        <v>43465</v>
      </c>
      <c r="J1756" s="1" t="s">
        <v>487</v>
      </c>
      <c r="K1756" s="5" t="s">
        <v>12</v>
      </c>
      <c r="L1756" s="7">
        <v>3</v>
      </c>
      <c r="M1756" s="8">
        <v>2276.46</v>
      </c>
      <c r="O1756" s="12" t="s">
        <v>1270</v>
      </c>
    </row>
    <row r="1757" spans="1:15" ht="15.4" customHeight="1" outlineLevel="2">
      <c r="A1757" s="5" t="s">
        <v>7</v>
      </c>
      <c r="B1757" s="5" t="s">
        <v>411</v>
      </c>
      <c r="C1757" s="9">
        <v>61228</v>
      </c>
      <c r="D1757" s="9">
        <v>0</v>
      </c>
      <c r="E1757" s="13">
        <v>612280</v>
      </c>
      <c r="F1757" s="9">
        <v>3683032</v>
      </c>
      <c r="G1757" s="5" t="s">
        <v>126</v>
      </c>
      <c r="H1757" s="5" t="s">
        <v>127</v>
      </c>
      <c r="I1757" s="10">
        <v>36160</v>
      </c>
      <c r="J1757" s="1" t="s">
        <v>487</v>
      </c>
      <c r="K1757" s="5" t="s">
        <v>12</v>
      </c>
      <c r="L1757" s="7">
        <v>3</v>
      </c>
      <c r="M1757" s="8">
        <v>2276.46</v>
      </c>
      <c r="O1757" s="12" t="s">
        <v>1270</v>
      </c>
    </row>
    <row r="1758" spans="1:15" ht="15.4" customHeight="1" outlineLevel="2">
      <c r="A1758" s="5" t="s">
        <v>7</v>
      </c>
      <c r="B1758" s="5" t="s">
        <v>411</v>
      </c>
      <c r="C1758" s="9">
        <v>61462</v>
      </c>
      <c r="D1758" s="9">
        <v>0</v>
      </c>
      <c r="E1758" s="13">
        <v>614620</v>
      </c>
      <c r="F1758" s="9">
        <v>3683032</v>
      </c>
      <c r="G1758" s="5" t="s">
        <v>103</v>
      </c>
      <c r="H1758" s="5" t="s">
        <v>104</v>
      </c>
      <c r="I1758" s="10">
        <v>36160</v>
      </c>
      <c r="J1758" s="1" t="s">
        <v>487</v>
      </c>
      <c r="K1758" s="5" t="s">
        <v>12</v>
      </c>
      <c r="L1758" s="7">
        <v>3</v>
      </c>
      <c r="M1758" s="8">
        <v>2276.46</v>
      </c>
      <c r="O1758" s="12" t="s">
        <v>1270</v>
      </c>
    </row>
    <row r="1759" spans="1:15" ht="15.4" customHeight="1" outlineLevel="2">
      <c r="A1759" s="5" t="s">
        <v>7</v>
      </c>
      <c r="B1759" s="5" t="s">
        <v>411</v>
      </c>
      <c r="C1759" s="9">
        <v>61074</v>
      </c>
      <c r="D1759" s="9">
        <v>0</v>
      </c>
      <c r="E1759" s="13">
        <v>610740</v>
      </c>
      <c r="F1759" s="9">
        <v>3683032</v>
      </c>
      <c r="G1759" s="5" t="s">
        <v>64</v>
      </c>
      <c r="H1759" s="5" t="s">
        <v>65</v>
      </c>
      <c r="I1759" s="10">
        <v>36160</v>
      </c>
      <c r="J1759" s="1" t="s">
        <v>487</v>
      </c>
      <c r="K1759" s="5" t="s">
        <v>12</v>
      </c>
      <c r="L1759" s="7">
        <v>6</v>
      </c>
      <c r="M1759" s="8">
        <v>4552.9399999999996</v>
      </c>
      <c r="O1759" s="12" t="s">
        <v>1270</v>
      </c>
    </row>
    <row r="1760" spans="1:15" ht="15.4" customHeight="1" outlineLevel="1">
      <c r="A1760" s="5"/>
      <c r="B1760" s="5"/>
      <c r="C1760" s="9"/>
      <c r="D1760" s="9"/>
      <c r="E1760" s="13"/>
      <c r="F1760" s="15" t="s">
        <v>1146</v>
      </c>
      <c r="G1760" s="5"/>
      <c r="H1760" s="5"/>
      <c r="I1760" s="10"/>
      <c r="J1760" s="1"/>
      <c r="K1760" s="5"/>
      <c r="L1760" s="7">
        <f>SUBTOTAL(9,L1756:L1759)</f>
        <v>15</v>
      </c>
      <c r="M1760" s="8">
        <f>SUBTOTAL(9,M1756:M1759)</f>
        <v>11382.32</v>
      </c>
      <c r="O1760" s="12" t="s">
        <v>1270</v>
      </c>
    </row>
    <row r="1761" spans="1:15" ht="15.4" customHeight="1" outlineLevel="2">
      <c r="A1761" s="5" t="s">
        <v>7</v>
      </c>
      <c r="B1761" s="5" t="s">
        <v>411</v>
      </c>
      <c r="C1761" s="9">
        <v>61317</v>
      </c>
      <c r="D1761" s="9">
        <v>0</v>
      </c>
      <c r="E1761" s="13">
        <v>613170</v>
      </c>
      <c r="F1761" s="9">
        <v>3683040</v>
      </c>
      <c r="G1761" s="5" t="s">
        <v>20</v>
      </c>
      <c r="H1761" s="5" t="s">
        <v>21</v>
      </c>
      <c r="I1761" s="10">
        <v>36160</v>
      </c>
      <c r="J1761" s="1" t="s">
        <v>424</v>
      </c>
      <c r="K1761" s="5" t="s">
        <v>12</v>
      </c>
      <c r="L1761" s="7">
        <v>1</v>
      </c>
      <c r="M1761" s="8">
        <v>578.98</v>
      </c>
      <c r="O1761" s="12" t="s">
        <v>1270</v>
      </c>
    </row>
    <row r="1762" spans="1:15" ht="15.4" customHeight="1" outlineLevel="2">
      <c r="A1762" s="5" t="s">
        <v>7</v>
      </c>
      <c r="B1762" s="5" t="s">
        <v>411</v>
      </c>
      <c r="C1762" s="9">
        <v>61343</v>
      </c>
      <c r="D1762" s="9">
        <v>0</v>
      </c>
      <c r="E1762" s="13">
        <v>613430</v>
      </c>
      <c r="F1762" s="9">
        <v>3683040</v>
      </c>
      <c r="G1762" s="5" t="s">
        <v>105</v>
      </c>
      <c r="H1762" s="5" t="s">
        <v>106</v>
      </c>
      <c r="I1762" s="10">
        <v>36160</v>
      </c>
      <c r="J1762" s="1" t="s">
        <v>424</v>
      </c>
      <c r="K1762" s="5" t="s">
        <v>12</v>
      </c>
      <c r="L1762" s="7">
        <v>2</v>
      </c>
      <c r="M1762" s="8">
        <v>642.42999999999995</v>
      </c>
      <c r="O1762" s="12" t="s">
        <v>1270</v>
      </c>
    </row>
    <row r="1763" spans="1:15" ht="15.4" customHeight="1" outlineLevel="2">
      <c r="A1763" s="5" t="s">
        <v>7</v>
      </c>
      <c r="B1763" s="5" t="s">
        <v>411</v>
      </c>
      <c r="C1763" s="9">
        <v>61178</v>
      </c>
      <c r="D1763" s="9">
        <v>0</v>
      </c>
      <c r="E1763" s="13">
        <v>611780</v>
      </c>
      <c r="F1763" s="9">
        <v>3683040</v>
      </c>
      <c r="G1763" s="5" t="s">
        <v>176</v>
      </c>
      <c r="H1763" s="5" t="s">
        <v>177</v>
      </c>
      <c r="I1763" s="10">
        <v>36160</v>
      </c>
      <c r="J1763" s="1" t="s">
        <v>424</v>
      </c>
      <c r="K1763" s="5" t="s">
        <v>12</v>
      </c>
      <c r="L1763" s="7">
        <v>2</v>
      </c>
      <c r="M1763" s="8">
        <v>745.53</v>
      </c>
      <c r="O1763" s="12" t="s">
        <v>1270</v>
      </c>
    </row>
    <row r="1764" spans="1:15" ht="15.4" customHeight="1" outlineLevel="2">
      <c r="A1764" s="5" t="s">
        <v>7</v>
      </c>
      <c r="B1764" s="5" t="s">
        <v>411</v>
      </c>
      <c r="C1764" s="9">
        <v>61204</v>
      </c>
      <c r="D1764" s="9">
        <v>0</v>
      </c>
      <c r="E1764" s="13">
        <v>612040</v>
      </c>
      <c r="F1764" s="9">
        <v>3683040</v>
      </c>
      <c r="G1764" s="5" t="s">
        <v>53</v>
      </c>
      <c r="H1764" s="5" t="s">
        <v>54</v>
      </c>
      <c r="I1764" s="10">
        <v>36160</v>
      </c>
      <c r="J1764" s="1" t="s">
        <v>424</v>
      </c>
      <c r="K1764" s="5" t="s">
        <v>12</v>
      </c>
      <c r="L1764" s="7">
        <v>2</v>
      </c>
      <c r="M1764" s="8">
        <v>1038.96</v>
      </c>
      <c r="O1764" s="12" t="s">
        <v>1270</v>
      </c>
    </row>
    <row r="1765" spans="1:15" ht="15.4" customHeight="1" outlineLevel="2">
      <c r="A1765" s="5" t="s">
        <v>7</v>
      </c>
      <c r="B1765" s="5" t="s">
        <v>411</v>
      </c>
      <c r="C1765" s="9">
        <v>61229</v>
      </c>
      <c r="D1765" s="9">
        <v>0</v>
      </c>
      <c r="E1765" s="13">
        <v>612290</v>
      </c>
      <c r="F1765" s="9">
        <v>3683040</v>
      </c>
      <c r="G1765" s="5" t="s">
        <v>126</v>
      </c>
      <c r="H1765" s="5" t="s">
        <v>127</v>
      </c>
      <c r="I1765" s="10">
        <v>36160</v>
      </c>
      <c r="J1765" s="1" t="s">
        <v>424</v>
      </c>
      <c r="K1765" s="5" t="s">
        <v>12</v>
      </c>
      <c r="L1765" s="7">
        <v>3</v>
      </c>
      <c r="M1765" s="8">
        <v>1201.52</v>
      </c>
      <c r="O1765" s="12" t="s">
        <v>1270</v>
      </c>
    </row>
    <row r="1766" spans="1:15" ht="15.4" customHeight="1" outlineLevel="2">
      <c r="A1766" s="5" t="s">
        <v>7</v>
      </c>
      <c r="B1766" s="5" t="s">
        <v>411</v>
      </c>
      <c r="C1766" s="9">
        <v>61368</v>
      </c>
      <c r="D1766" s="9">
        <v>0</v>
      </c>
      <c r="E1766" s="13">
        <v>613680</v>
      </c>
      <c r="F1766" s="9">
        <v>3683040</v>
      </c>
      <c r="G1766" s="5" t="s">
        <v>171</v>
      </c>
      <c r="H1766" s="5" t="s">
        <v>172</v>
      </c>
      <c r="I1766" s="10">
        <v>36160</v>
      </c>
      <c r="J1766" s="1" t="s">
        <v>424</v>
      </c>
      <c r="K1766" s="5" t="s">
        <v>12</v>
      </c>
      <c r="L1766" s="7">
        <v>5</v>
      </c>
      <c r="M1766" s="8">
        <v>1919.35</v>
      </c>
      <c r="O1766" s="12" t="s">
        <v>1270</v>
      </c>
    </row>
    <row r="1767" spans="1:15" ht="15.4" customHeight="1" outlineLevel="2">
      <c r="A1767" s="5" t="s">
        <v>7</v>
      </c>
      <c r="B1767" s="5" t="s">
        <v>411</v>
      </c>
      <c r="C1767" s="9">
        <v>61263</v>
      </c>
      <c r="D1767" s="9">
        <v>0</v>
      </c>
      <c r="E1767" s="13">
        <v>612630</v>
      </c>
      <c r="F1767" s="9">
        <v>3683040</v>
      </c>
      <c r="G1767" s="5" t="s">
        <v>166</v>
      </c>
      <c r="H1767" s="5" t="s">
        <v>167</v>
      </c>
      <c r="I1767" s="10">
        <v>36160</v>
      </c>
      <c r="J1767" s="1" t="s">
        <v>424</v>
      </c>
      <c r="K1767" s="5" t="s">
        <v>12</v>
      </c>
      <c r="L1767" s="7">
        <v>5</v>
      </c>
      <c r="M1767" s="8">
        <v>1927.27</v>
      </c>
      <c r="O1767" s="12" t="s">
        <v>1270</v>
      </c>
    </row>
    <row r="1768" spans="1:15" ht="15.4" customHeight="1" outlineLevel="2">
      <c r="A1768" s="5" t="s">
        <v>7</v>
      </c>
      <c r="B1768" s="5" t="s">
        <v>411</v>
      </c>
      <c r="C1768" s="9">
        <v>61152</v>
      </c>
      <c r="D1768" s="9">
        <v>0</v>
      </c>
      <c r="E1768" s="13">
        <v>611520</v>
      </c>
      <c r="F1768" s="9">
        <v>3683040</v>
      </c>
      <c r="G1768" s="5" t="s">
        <v>171</v>
      </c>
      <c r="H1768" s="5" t="s">
        <v>172</v>
      </c>
      <c r="I1768" s="10">
        <v>36160</v>
      </c>
      <c r="J1768" s="1" t="s">
        <v>424</v>
      </c>
      <c r="K1768" s="5" t="s">
        <v>12</v>
      </c>
      <c r="L1768" s="7">
        <v>5</v>
      </c>
      <c r="M1768" s="8">
        <v>2157.27</v>
      </c>
      <c r="O1768" s="12" t="s">
        <v>1270</v>
      </c>
    </row>
    <row r="1769" spans="1:15" ht="15.4" customHeight="1" outlineLevel="2">
      <c r="A1769" s="5" t="s">
        <v>7</v>
      </c>
      <c r="B1769" s="5" t="s">
        <v>411</v>
      </c>
      <c r="C1769" s="9">
        <v>3311680</v>
      </c>
      <c r="D1769" s="9">
        <v>0</v>
      </c>
      <c r="E1769" s="13">
        <v>33116800</v>
      </c>
      <c r="F1769" s="9">
        <v>3683040</v>
      </c>
      <c r="G1769" s="5" t="s">
        <v>160</v>
      </c>
      <c r="H1769" s="5" t="s">
        <v>161</v>
      </c>
      <c r="I1769" s="10">
        <v>43465</v>
      </c>
      <c r="J1769" s="1" t="s">
        <v>424</v>
      </c>
      <c r="K1769" s="5" t="s">
        <v>12</v>
      </c>
      <c r="L1769" s="7">
        <v>6</v>
      </c>
      <c r="M1769" s="8">
        <v>2204.66</v>
      </c>
      <c r="O1769" s="12" t="s">
        <v>1270</v>
      </c>
    </row>
    <row r="1770" spans="1:15" ht="15.4" customHeight="1" outlineLevel="2">
      <c r="A1770" s="5" t="s">
        <v>7</v>
      </c>
      <c r="B1770" s="5" t="s">
        <v>411</v>
      </c>
      <c r="C1770" s="9">
        <v>61407</v>
      </c>
      <c r="D1770" s="9">
        <v>0</v>
      </c>
      <c r="E1770" s="13">
        <v>614070</v>
      </c>
      <c r="F1770" s="9">
        <v>3683040</v>
      </c>
      <c r="G1770" s="5" t="s">
        <v>155</v>
      </c>
      <c r="H1770" s="5" t="s">
        <v>156</v>
      </c>
      <c r="I1770" s="10">
        <v>36160</v>
      </c>
      <c r="J1770" s="1" t="s">
        <v>424</v>
      </c>
      <c r="K1770" s="5" t="s">
        <v>12</v>
      </c>
      <c r="L1770" s="7">
        <v>6</v>
      </c>
      <c r="M1770" s="8">
        <v>2672.8</v>
      </c>
      <c r="O1770" s="12" t="s">
        <v>1270</v>
      </c>
    </row>
    <row r="1771" spans="1:15" ht="15.4" customHeight="1" outlineLevel="2">
      <c r="A1771" s="5" t="s">
        <v>7</v>
      </c>
      <c r="B1771" s="5" t="s">
        <v>411</v>
      </c>
      <c r="C1771" s="9">
        <v>61075</v>
      </c>
      <c r="D1771" s="9">
        <v>0</v>
      </c>
      <c r="E1771" s="13">
        <v>610750</v>
      </c>
      <c r="F1771" s="9">
        <v>3683040</v>
      </c>
      <c r="G1771" s="5" t="s">
        <v>64</v>
      </c>
      <c r="H1771" s="5" t="s">
        <v>65</v>
      </c>
      <c r="I1771" s="10">
        <v>36160</v>
      </c>
      <c r="J1771" s="1" t="s">
        <v>424</v>
      </c>
      <c r="K1771" s="5" t="s">
        <v>12</v>
      </c>
      <c r="L1771" s="7">
        <v>7</v>
      </c>
      <c r="M1771" s="8">
        <v>2785.26</v>
      </c>
      <c r="O1771" s="12" t="s">
        <v>1270</v>
      </c>
    </row>
    <row r="1772" spans="1:15" ht="15.4" customHeight="1" outlineLevel="2">
      <c r="A1772" s="5" t="s">
        <v>7</v>
      </c>
      <c r="B1772" s="5" t="s">
        <v>411</v>
      </c>
      <c r="C1772" s="9">
        <v>61463</v>
      </c>
      <c r="D1772" s="9">
        <v>0</v>
      </c>
      <c r="E1772" s="13">
        <v>614630</v>
      </c>
      <c r="F1772" s="9">
        <v>3683040</v>
      </c>
      <c r="G1772" s="5" t="s">
        <v>103</v>
      </c>
      <c r="H1772" s="5" t="s">
        <v>104</v>
      </c>
      <c r="I1772" s="10">
        <v>36160</v>
      </c>
      <c r="J1772" s="1" t="s">
        <v>424</v>
      </c>
      <c r="K1772" s="5" t="s">
        <v>12</v>
      </c>
      <c r="L1772" s="7">
        <v>7</v>
      </c>
      <c r="M1772" s="8">
        <v>2894.48</v>
      </c>
      <c r="O1772" s="12" t="s">
        <v>1270</v>
      </c>
    </row>
    <row r="1773" spans="1:15" ht="15.4" customHeight="1" outlineLevel="2">
      <c r="A1773" s="5" t="s">
        <v>7</v>
      </c>
      <c r="B1773" s="5" t="s">
        <v>411</v>
      </c>
      <c r="C1773" s="9">
        <v>61433</v>
      </c>
      <c r="D1773" s="9">
        <v>0</v>
      </c>
      <c r="E1773" s="13">
        <v>614330</v>
      </c>
      <c r="F1773" s="9">
        <v>3683040</v>
      </c>
      <c r="G1773" s="5" t="s">
        <v>110</v>
      </c>
      <c r="H1773" s="5" t="s">
        <v>111</v>
      </c>
      <c r="I1773" s="10">
        <v>36160</v>
      </c>
      <c r="J1773" s="1" t="s">
        <v>424</v>
      </c>
      <c r="K1773" s="5" t="s">
        <v>12</v>
      </c>
      <c r="L1773" s="7">
        <v>8</v>
      </c>
      <c r="M1773" s="8">
        <v>3798.19</v>
      </c>
      <c r="O1773" s="12" t="s">
        <v>1270</v>
      </c>
    </row>
    <row r="1774" spans="1:15" ht="15.4" customHeight="1" outlineLevel="2">
      <c r="A1774" s="5" t="s">
        <v>7</v>
      </c>
      <c r="B1774" s="5" t="s">
        <v>411</v>
      </c>
      <c r="C1774" s="9">
        <v>61101</v>
      </c>
      <c r="D1774" s="9">
        <v>0</v>
      </c>
      <c r="E1774" s="13">
        <v>611010</v>
      </c>
      <c r="F1774" s="9">
        <v>3683040</v>
      </c>
      <c r="G1774" s="5" t="s">
        <v>9</v>
      </c>
      <c r="H1774" s="5" t="s">
        <v>94</v>
      </c>
      <c r="I1774" s="10">
        <v>36160</v>
      </c>
      <c r="J1774" s="1" t="s">
        <v>424</v>
      </c>
      <c r="K1774" s="5" t="s">
        <v>12</v>
      </c>
      <c r="L1774" s="7">
        <v>12</v>
      </c>
      <c r="M1774" s="8">
        <v>290.02999999999997</v>
      </c>
      <c r="O1774" s="12" t="s">
        <v>1270</v>
      </c>
    </row>
    <row r="1775" spans="1:15" ht="15.4" customHeight="1" outlineLevel="1">
      <c r="A1775" s="5"/>
      <c r="B1775" s="5"/>
      <c r="C1775" s="9"/>
      <c r="D1775" s="9"/>
      <c r="E1775" s="13"/>
      <c r="F1775" s="15" t="s">
        <v>1147</v>
      </c>
      <c r="G1775" s="5"/>
      <c r="H1775" s="5"/>
      <c r="I1775" s="10"/>
      <c r="J1775" s="1"/>
      <c r="K1775" s="5"/>
      <c r="L1775" s="7">
        <f>SUBTOTAL(9,L1761:L1774)</f>
        <v>71</v>
      </c>
      <c r="M1775" s="8">
        <f>SUBTOTAL(9,M1761:M1774)</f>
        <v>24856.729999999996</v>
      </c>
      <c r="O1775" s="12" t="s">
        <v>1270</v>
      </c>
    </row>
    <row r="1776" spans="1:15" ht="15.4" customHeight="1" outlineLevel="2">
      <c r="A1776" s="5" t="s">
        <v>7</v>
      </c>
      <c r="B1776" s="5" t="s">
        <v>411</v>
      </c>
      <c r="C1776" s="9">
        <v>61318</v>
      </c>
      <c r="D1776" s="9">
        <v>0</v>
      </c>
      <c r="E1776" s="13">
        <v>613180</v>
      </c>
      <c r="F1776" s="9">
        <v>3683042</v>
      </c>
      <c r="G1776" s="5" t="s">
        <v>20</v>
      </c>
      <c r="H1776" s="5" t="s">
        <v>21</v>
      </c>
      <c r="I1776" s="10">
        <v>36160</v>
      </c>
      <c r="J1776" s="1" t="s">
        <v>425</v>
      </c>
      <c r="K1776" s="5" t="s">
        <v>12</v>
      </c>
      <c r="L1776" s="7">
        <v>2</v>
      </c>
      <c r="M1776" s="8">
        <v>2642.19</v>
      </c>
      <c r="O1776" s="12" t="s">
        <v>1270</v>
      </c>
    </row>
    <row r="1777" spans="1:15" ht="15.4" customHeight="1" outlineLevel="2">
      <c r="A1777" s="5" t="s">
        <v>7</v>
      </c>
      <c r="B1777" s="5" t="s">
        <v>411</v>
      </c>
      <c r="C1777" s="9">
        <v>61179</v>
      </c>
      <c r="D1777" s="9">
        <v>0</v>
      </c>
      <c r="E1777" s="13">
        <v>611790</v>
      </c>
      <c r="F1777" s="9">
        <v>3683042</v>
      </c>
      <c r="G1777" s="5" t="s">
        <v>176</v>
      </c>
      <c r="H1777" s="5" t="s">
        <v>177</v>
      </c>
      <c r="I1777" s="10">
        <v>36160</v>
      </c>
      <c r="J1777" s="1" t="s">
        <v>425</v>
      </c>
      <c r="K1777" s="5" t="s">
        <v>12</v>
      </c>
      <c r="L1777" s="7">
        <v>8</v>
      </c>
      <c r="M1777" s="8">
        <v>10377.33</v>
      </c>
      <c r="O1777" s="12" t="s">
        <v>1270</v>
      </c>
    </row>
    <row r="1778" spans="1:15" ht="15.4" customHeight="1" outlineLevel="2">
      <c r="A1778" s="5" t="s">
        <v>7</v>
      </c>
      <c r="B1778" s="5" t="s">
        <v>411</v>
      </c>
      <c r="C1778" s="9">
        <v>61344</v>
      </c>
      <c r="D1778" s="9">
        <v>0</v>
      </c>
      <c r="E1778" s="13">
        <v>613440</v>
      </c>
      <c r="F1778" s="9">
        <v>3683042</v>
      </c>
      <c r="G1778" s="5" t="s">
        <v>105</v>
      </c>
      <c r="H1778" s="5" t="s">
        <v>106</v>
      </c>
      <c r="I1778" s="10">
        <v>36160</v>
      </c>
      <c r="J1778" s="1" t="s">
        <v>425</v>
      </c>
      <c r="K1778" s="5" t="s">
        <v>12</v>
      </c>
      <c r="L1778" s="7">
        <v>42</v>
      </c>
      <c r="M1778" s="8">
        <v>30995.11</v>
      </c>
      <c r="O1778" s="12" t="s">
        <v>1270</v>
      </c>
    </row>
    <row r="1779" spans="1:15" ht="15.4" customHeight="1" outlineLevel="2">
      <c r="A1779" s="5" t="s">
        <v>7</v>
      </c>
      <c r="B1779" s="5" t="s">
        <v>411</v>
      </c>
      <c r="C1779" s="9">
        <v>61205</v>
      </c>
      <c r="D1779" s="9">
        <v>0</v>
      </c>
      <c r="E1779" s="13">
        <v>612050</v>
      </c>
      <c r="F1779" s="9">
        <v>3683042</v>
      </c>
      <c r="G1779" s="5" t="s">
        <v>53</v>
      </c>
      <c r="H1779" s="5" t="s">
        <v>54</v>
      </c>
      <c r="I1779" s="10">
        <v>36160</v>
      </c>
      <c r="J1779" s="1" t="s">
        <v>425</v>
      </c>
      <c r="K1779" s="5" t="s">
        <v>12</v>
      </c>
      <c r="L1779" s="7">
        <v>43</v>
      </c>
      <c r="M1779" s="8">
        <v>26725.68</v>
      </c>
      <c r="O1779" s="12" t="s">
        <v>1270</v>
      </c>
    </row>
    <row r="1780" spans="1:15" ht="15.4" customHeight="1" outlineLevel="2">
      <c r="A1780" s="5" t="s">
        <v>7</v>
      </c>
      <c r="B1780" s="5" t="s">
        <v>411</v>
      </c>
      <c r="C1780" s="9">
        <v>61230</v>
      </c>
      <c r="D1780" s="9">
        <v>0</v>
      </c>
      <c r="E1780" s="13">
        <v>612300</v>
      </c>
      <c r="F1780" s="9">
        <v>3683042</v>
      </c>
      <c r="G1780" s="5" t="s">
        <v>126</v>
      </c>
      <c r="H1780" s="5" t="s">
        <v>127</v>
      </c>
      <c r="I1780" s="10">
        <v>36160</v>
      </c>
      <c r="J1780" s="1" t="s">
        <v>425</v>
      </c>
      <c r="K1780" s="5" t="s">
        <v>12</v>
      </c>
      <c r="L1780" s="7">
        <v>67</v>
      </c>
      <c r="M1780" s="8">
        <v>41447.25</v>
      </c>
      <c r="O1780" s="12" t="s">
        <v>1270</v>
      </c>
    </row>
    <row r="1781" spans="1:15" ht="15.4" customHeight="1" outlineLevel="2">
      <c r="A1781" s="5" t="s">
        <v>7</v>
      </c>
      <c r="B1781" s="5" t="s">
        <v>411</v>
      </c>
      <c r="C1781" s="9">
        <v>61408</v>
      </c>
      <c r="D1781" s="9">
        <v>0</v>
      </c>
      <c r="E1781" s="13">
        <v>614080</v>
      </c>
      <c r="F1781" s="9">
        <v>3683042</v>
      </c>
      <c r="G1781" s="5" t="s">
        <v>155</v>
      </c>
      <c r="H1781" s="5" t="s">
        <v>156</v>
      </c>
      <c r="I1781" s="10">
        <v>36160</v>
      </c>
      <c r="J1781" s="1" t="s">
        <v>425</v>
      </c>
      <c r="K1781" s="5" t="s">
        <v>12</v>
      </c>
      <c r="L1781" s="7">
        <v>73</v>
      </c>
      <c r="M1781" s="8">
        <v>50093.45</v>
      </c>
      <c r="O1781" s="12" t="s">
        <v>1270</v>
      </c>
    </row>
    <row r="1782" spans="1:15" ht="15.4" customHeight="1" outlineLevel="2">
      <c r="A1782" s="5" t="s">
        <v>7</v>
      </c>
      <c r="B1782" s="5" t="s">
        <v>411</v>
      </c>
      <c r="C1782" s="9">
        <v>61264</v>
      </c>
      <c r="D1782" s="9">
        <v>0</v>
      </c>
      <c r="E1782" s="13">
        <v>612640</v>
      </c>
      <c r="F1782" s="9">
        <v>3683042</v>
      </c>
      <c r="G1782" s="5" t="s">
        <v>166</v>
      </c>
      <c r="H1782" s="5" t="s">
        <v>167</v>
      </c>
      <c r="I1782" s="10">
        <v>36160</v>
      </c>
      <c r="J1782" s="1" t="s">
        <v>425</v>
      </c>
      <c r="K1782" s="5" t="s">
        <v>12</v>
      </c>
      <c r="L1782" s="7">
        <v>92</v>
      </c>
      <c r="M1782" s="8">
        <v>95730.28</v>
      </c>
      <c r="O1782" s="12" t="s">
        <v>1270</v>
      </c>
    </row>
    <row r="1783" spans="1:15" ht="15.4" customHeight="1" outlineLevel="2">
      <c r="A1783" s="5" t="s">
        <v>7</v>
      </c>
      <c r="B1783" s="5" t="s">
        <v>411</v>
      </c>
      <c r="C1783" s="9">
        <v>61369</v>
      </c>
      <c r="D1783" s="9">
        <v>0</v>
      </c>
      <c r="E1783" s="13">
        <v>613690</v>
      </c>
      <c r="F1783" s="9">
        <v>3683042</v>
      </c>
      <c r="G1783" s="5" t="s">
        <v>171</v>
      </c>
      <c r="H1783" s="5" t="s">
        <v>172</v>
      </c>
      <c r="I1783" s="10">
        <v>36160</v>
      </c>
      <c r="J1783" s="1" t="s">
        <v>425</v>
      </c>
      <c r="K1783" s="5" t="s">
        <v>12</v>
      </c>
      <c r="L1783" s="7">
        <v>106</v>
      </c>
      <c r="M1783" s="8">
        <v>62342.18</v>
      </c>
      <c r="O1783" s="12" t="s">
        <v>1270</v>
      </c>
    </row>
    <row r="1784" spans="1:15" ht="15.4" customHeight="1" outlineLevel="2">
      <c r="A1784" s="5" t="s">
        <v>7</v>
      </c>
      <c r="B1784" s="5" t="s">
        <v>411</v>
      </c>
      <c r="C1784" s="9">
        <v>61153</v>
      </c>
      <c r="D1784" s="9">
        <v>0</v>
      </c>
      <c r="E1784" s="13">
        <v>611530</v>
      </c>
      <c r="F1784" s="9">
        <v>3683042</v>
      </c>
      <c r="G1784" s="5" t="s">
        <v>171</v>
      </c>
      <c r="H1784" s="5" t="s">
        <v>172</v>
      </c>
      <c r="I1784" s="10">
        <v>36160</v>
      </c>
      <c r="J1784" s="1" t="s">
        <v>425</v>
      </c>
      <c r="K1784" s="5" t="s">
        <v>12</v>
      </c>
      <c r="L1784" s="7">
        <v>117</v>
      </c>
      <c r="M1784" s="8">
        <v>72537.279999999999</v>
      </c>
      <c r="O1784" s="12" t="s">
        <v>1270</v>
      </c>
    </row>
    <row r="1785" spans="1:15" ht="15.4" customHeight="1" outlineLevel="2">
      <c r="A1785" s="5" t="s">
        <v>7</v>
      </c>
      <c r="B1785" s="5" t="s">
        <v>411</v>
      </c>
      <c r="C1785" s="9">
        <v>61464</v>
      </c>
      <c r="D1785" s="9">
        <v>0</v>
      </c>
      <c r="E1785" s="13">
        <v>614640</v>
      </c>
      <c r="F1785" s="9">
        <v>3683042</v>
      </c>
      <c r="G1785" s="5" t="s">
        <v>103</v>
      </c>
      <c r="H1785" s="5" t="s">
        <v>104</v>
      </c>
      <c r="I1785" s="10">
        <v>36160</v>
      </c>
      <c r="J1785" s="1" t="s">
        <v>425</v>
      </c>
      <c r="K1785" s="5" t="s">
        <v>12</v>
      </c>
      <c r="L1785" s="7">
        <v>125</v>
      </c>
      <c r="M1785" s="8">
        <v>112083.34</v>
      </c>
      <c r="O1785" s="12" t="s">
        <v>1270</v>
      </c>
    </row>
    <row r="1786" spans="1:15" ht="15.4" customHeight="1" outlineLevel="2">
      <c r="A1786" s="5" t="s">
        <v>7</v>
      </c>
      <c r="B1786" s="5" t="s">
        <v>411</v>
      </c>
      <c r="C1786" s="9">
        <v>3311681</v>
      </c>
      <c r="D1786" s="9">
        <v>0</v>
      </c>
      <c r="E1786" s="13">
        <v>33116810</v>
      </c>
      <c r="F1786" s="9">
        <v>3683042</v>
      </c>
      <c r="G1786" s="5" t="s">
        <v>160</v>
      </c>
      <c r="H1786" s="5" t="s">
        <v>161</v>
      </c>
      <c r="I1786" s="10">
        <v>43465</v>
      </c>
      <c r="J1786" s="1" t="s">
        <v>425</v>
      </c>
      <c r="K1786" s="5" t="s">
        <v>12</v>
      </c>
      <c r="L1786" s="7">
        <v>129</v>
      </c>
      <c r="M1786" s="8">
        <v>96406.37</v>
      </c>
      <c r="O1786" s="12" t="s">
        <v>1270</v>
      </c>
    </row>
    <row r="1787" spans="1:15" ht="15.4" customHeight="1" outlineLevel="2">
      <c r="A1787" s="5" t="s">
        <v>7</v>
      </c>
      <c r="B1787" s="5" t="s">
        <v>411</v>
      </c>
      <c r="C1787" s="9">
        <v>61076</v>
      </c>
      <c r="D1787" s="9">
        <v>0</v>
      </c>
      <c r="E1787" s="13">
        <v>610760</v>
      </c>
      <c r="F1787" s="9">
        <v>3683042</v>
      </c>
      <c r="G1787" s="5" t="s">
        <v>64</v>
      </c>
      <c r="H1787" s="5" t="s">
        <v>65</v>
      </c>
      <c r="I1787" s="10">
        <v>36160</v>
      </c>
      <c r="J1787" s="1" t="s">
        <v>425</v>
      </c>
      <c r="K1787" s="5" t="s">
        <v>12</v>
      </c>
      <c r="L1787" s="7">
        <v>136</v>
      </c>
      <c r="M1787" s="8">
        <v>85167.89</v>
      </c>
      <c r="O1787" s="12" t="s">
        <v>1270</v>
      </c>
    </row>
    <row r="1788" spans="1:15" ht="15.4" customHeight="1" outlineLevel="2">
      <c r="A1788" s="5" t="s">
        <v>7</v>
      </c>
      <c r="B1788" s="5" t="s">
        <v>411</v>
      </c>
      <c r="C1788" s="9">
        <v>61102</v>
      </c>
      <c r="D1788" s="9">
        <v>0</v>
      </c>
      <c r="E1788" s="13">
        <v>611020</v>
      </c>
      <c r="F1788" s="9">
        <v>3683042</v>
      </c>
      <c r="G1788" s="5" t="s">
        <v>9</v>
      </c>
      <c r="H1788" s="5" t="s">
        <v>94</v>
      </c>
      <c r="I1788" s="10">
        <v>36160</v>
      </c>
      <c r="J1788" s="1" t="s">
        <v>425</v>
      </c>
      <c r="K1788" s="5" t="s">
        <v>12</v>
      </c>
      <c r="L1788" s="7">
        <v>157</v>
      </c>
      <c r="M1788" s="8">
        <v>116188.56</v>
      </c>
      <c r="O1788" s="12" t="s">
        <v>1270</v>
      </c>
    </row>
    <row r="1789" spans="1:15" ht="15.4" customHeight="1" outlineLevel="2">
      <c r="A1789" s="5" t="s">
        <v>7</v>
      </c>
      <c r="B1789" s="5" t="s">
        <v>411</v>
      </c>
      <c r="C1789" s="9">
        <v>61434</v>
      </c>
      <c r="D1789" s="9">
        <v>0</v>
      </c>
      <c r="E1789" s="13">
        <v>614340</v>
      </c>
      <c r="F1789" s="9">
        <v>3683042</v>
      </c>
      <c r="G1789" s="5" t="s">
        <v>110</v>
      </c>
      <c r="H1789" s="5" t="s">
        <v>111</v>
      </c>
      <c r="I1789" s="10">
        <v>36160</v>
      </c>
      <c r="J1789" s="1" t="s">
        <v>425</v>
      </c>
      <c r="K1789" s="5" t="s">
        <v>12</v>
      </c>
      <c r="L1789" s="7">
        <v>214</v>
      </c>
      <c r="M1789" s="8">
        <v>141802.88</v>
      </c>
      <c r="O1789" s="12" t="s">
        <v>1270</v>
      </c>
    </row>
    <row r="1790" spans="1:15" ht="15.4" customHeight="1" outlineLevel="1">
      <c r="A1790" s="5"/>
      <c r="B1790" s="5"/>
      <c r="C1790" s="9"/>
      <c r="D1790" s="9"/>
      <c r="E1790" s="13"/>
      <c r="F1790" s="15" t="s">
        <v>1148</v>
      </c>
      <c r="G1790" s="5"/>
      <c r="H1790" s="5"/>
      <c r="I1790" s="10"/>
      <c r="J1790" s="1"/>
      <c r="K1790" s="5"/>
      <c r="L1790" s="7">
        <f>SUBTOTAL(9,L1776:L1789)</f>
        <v>1311</v>
      </c>
      <c r="M1790" s="8">
        <f>SUBTOTAL(9,M1776:M1789)</f>
        <v>944539.78999999992</v>
      </c>
      <c r="O1790" s="12" t="s">
        <v>1270</v>
      </c>
    </row>
    <row r="1791" spans="1:15" ht="15.4" customHeight="1" outlineLevel="2">
      <c r="A1791" s="5" t="s">
        <v>7</v>
      </c>
      <c r="B1791" s="5" t="s">
        <v>411</v>
      </c>
      <c r="C1791" s="9">
        <v>61231</v>
      </c>
      <c r="D1791" s="9">
        <v>0</v>
      </c>
      <c r="E1791" s="13">
        <v>612310</v>
      </c>
      <c r="F1791" s="9">
        <v>3683044</v>
      </c>
      <c r="G1791" s="5" t="s">
        <v>126</v>
      </c>
      <c r="H1791" s="5" t="s">
        <v>127</v>
      </c>
      <c r="I1791" s="10">
        <v>36160</v>
      </c>
      <c r="J1791" s="1" t="s">
        <v>474</v>
      </c>
      <c r="K1791" s="5" t="s">
        <v>12</v>
      </c>
      <c r="L1791" s="7">
        <v>79</v>
      </c>
      <c r="M1791" s="8">
        <v>80617.039999999994</v>
      </c>
      <c r="O1791" s="12" t="s">
        <v>1270</v>
      </c>
    </row>
    <row r="1792" spans="1:15" ht="15.4" customHeight="1" outlineLevel="2">
      <c r="A1792" s="5" t="s">
        <v>7</v>
      </c>
      <c r="B1792" s="5" t="s">
        <v>411</v>
      </c>
      <c r="C1792" s="9">
        <v>61370</v>
      </c>
      <c r="D1792" s="9">
        <v>0</v>
      </c>
      <c r="E1792" s="13">
        <v>613700</v>
      </c>
      <c r="F1792" s="9">
        <v>3683044</v>
      </c>
      <c r="G1792" s="5" t="s">
        <v>171</v>
      </c>
      <c r="H1792" s="5" t="s">
        <v>172</v>
      </c>
      <c r="I1792" s="10">
        <v>36160</v>
      </c>
      <c r="J1792" s="1" t="s">
        <v>474</v>
      </c>
      <c r="K1792" s="5" t="s">
        <v>12</v>
      </c>
      <c r="L1792" s="7">
        <v>118</v>
      </c>
      <c r="M1792" s="8">
        <v>106968.18</v>
      </c>
      <c r="O1792" s="12" t="s">
        <v>1270</v>
      </c>
    </row>
    <row r="1793" spans="1:15" ht="15.4" customHeight="1" outlineLevel="2">
      <c r="A1793" s="5" t="s">
        <v>7</v>
      </c>
      <c r="B1793" s="5" t="s">
        <v>411</v>
      </c>
      <c r="C1793" s="9">
        <v>61154</v>
      </c>
      <c r="D1793" s="9">
        <v>0</v>
      </c>
      <c r="E1793" s="13">
        <v>611540</v>
      </c>
      <c r="F1793" s="9">
        <v>3683044</v>
      </c>
      <c r="G1793" s="5" t="s">
        <v>171</v>
      </c>
      <c r="H1793" s="5" t="s">
        <v>172</v>
      </c>
      <c r="I1793" s="10">
        <v>36160</v>
      </c>
      <c r="J1793" s="1" t="s">
        <v>474</v>
      </c>
      <c r="K1793" s="5" t="s">
        <v>12</v>
      </c>
      <c r="L1793" s="7">
        <v>124</v>
      </c>
      <c r="M1793" s="8">
        <v>112153.49</v>
      </c>
      <c r="O1793" s="12" t="s">
        <v>1270</v>
      </c>
    </row>
    <row r="1794" spans="1:15" ht="15.4" customHeight="1" outlineLevel="2">
      <c r="A1794" s="5" t="s">
        <v>7</v>
      </c>
      <c r="B1794" s="5" t="s">
        <v>411</v>
      </c>
      <c r="C1794" s="9">
        <v>3311682</v>
      </c>
      <c r="D1794" s="9">
        <v>0</v>
      </c>
      <c r="E1794" s="13">
        <v>33116820</v>
      </c>
      <c r="F1794" s="9">
        <v>3683044</v>
      </c>
      <c r="G1794" s="5" t="s">
        <v>160</v>
      </c>
      <c r="H1794" s="5" t="s">
        <v>161</v>
      </c>
      <c r="I1794" s="10">
        <v>43465</v>
      </c>
      <c r="J1794" s="1" t="s">
        <v>474</v>
      </c>
      <c r="K1794" s="5" t="s">
        <v>12</v>
      </c>
      <c r="L1794" s="7">
        <v>246</v>
      </c>
      <c r="M1794" s="8">
        <v>323443.48</v>
      </c>
      <c r="O1794" s="12" t="s">
        <v>1270</v>
      </c>
    </row>
    <row r="1795" spans="1:15" ht="15.4" customHeight="1" outlineLevel="2">
      <c r="A1795" s="5" t="s">
        <v>7</v>
      </c>
      <c r="B1795" s="5" t="s">
        <v>411</v>
      </c>
      <c r="C1795" s="9">
        <v>61435</v>
      </c>
      <c r="D1795" s="9">
        <v>0</v>
      </c>
      <c r="E1795" s="13">
        <v>614350</v>
      </c>
      <c r="F1795" s="9">
        <v>3683044</v>
      </c>
      <c r="G1795" s="5" t="s">
        <v>110</v>
      </c>
      <c r="H1795" s="5" t="s">
        <v>111</v>
      </c>
      <c r="I1795" s="10">
        <v>36160</v>
      </c>
      <c r="J1795" s="1" t="s">
        <v>474</v>
      </c>
      <c r="K1795" s="5" t="s">
        <v>12</v>
      </c>
      <c r="L1795" s="7">
        <v>331</v>
      </c>
      <c r="M1795" s="8">
        <v>396086.83</v>
      </c>
      <c r="O1795" s="12" t="s">
        <v>1270</v>
      </c>
    </row>
    <row r="1796" spans="1:15" ht="15.4" customHeight="1" outlineLevel="2">
      <c r="A1796" s="5" t="s">
        <v>7</v>
      </c>
      <c r="B1796" s="5" t="s">
        <v>411</v>
      </c>
      <c r="C1796" s="9">
        <v>2152617</v>
      </c>
      <c r="D1796" s="9">
        <v>0</v>
      </c>
      <c r="E1796" s="13">
        <v>21526170</v>
      </c>
      <c r="F1796" s="9">
        <v>3683044</v>
      </c>
      <c r="G1796" s="5" t="s">
        <v>53</v>
      </c>
      <c r="H1796" s="5" t="s">
        <v>54</v>
      </c>
      <c r="I1796" s="10">
        <v>40667</v>
      </c>
      <c r="J1796" s="1" t="s">
        <v>474</v>
      </c>
      <c r="K1796" s="5" t="s">
        <v>12</v>
      </c>
      <c r="L1796" s="7">
        <v>420</v>
      </c>
      <c r="M1796" s="8">
        <v>597965.66</v>
      </c>
      <c r="O1796" s="12" t="s">
        <v>1270</v>
      </c>
    </row>
    <row r="1797" spans="1:15" ht="15.4" customHeight="1" outlineLevel="2">
      <c r="A1797" s="5" t="s">
        <v>7</v>
      </c>
      <c r="B1797" s="5" t="s">
        <v>411</v>
      </c>
      <c r="C1797" s="9">
        <v>61103</v>
      </c>
      <c r="D1797" s="9">
        <v>0</v>
      </c>
      <c r="E1797" s="13">
        <v>611030</v>
      </c>
      <c r="F1797" s="9">
        <v>3683044</v>
      </c>
      <c r="G1797" s="5" t="s">
        <v>9</v>
      </c>
      <c r="H1797" s="5" t="s">
        <v>94</v>
      </c>
      <c r="I1797" s="10">
        <v>36160</v>
      </c>
      <c r="J1797" s="1" t="s">
        <v>474</v>
      </c>
      <c r="K1797" s="5" t="s">
        <v>12</v>
      </c>
      <c r="L1797" s="7">
        <v>540</v>
      </c>
      <c r="M1797" s="8">
        <v>645164.56999999995</v>
      </c>
      <c r="O1797" s="12" t="s">
        <v>1270</v>
      </c>
    </row>
    <row r="1798" spans="1:15" ht="15.4" customHeight="1" outlineLevel="2">
      <c r="A1798" s="5" t="s">
        <v>7</v>
      </c>
      <c r="B1798" s="5" t="s">
        <v>411</v>
      </c>
      <c r="C1798" s="9">
        <v>2152624</v>
      </c>
      <c r="D1798" s="9">
        <v>0</v>
      </c>
      <c r="E1798" s="13">
        <v>21526240</v>
      </c>
      <c r="F1798" s="9">
        <v>3683044</v>
      </c>
      <c r="G1798" s="5" t="s">
        <v>20</v>
      </c>
      <c r="H1798" s="5" t="s">
        <v>21</v>
      </c>
      <c r="I1798" s="10">
        <v>40667</v>
      </c>
      <c r="J1798" s="1" t="s">
        <v>474</v>
      </c>
      <c r="K1798" s="5" t="s">
        <v>12</v>
      </c>
      <c r="L1798" s="7">
        <v>614</v>
      </c>
      <c r="M1798" s="8">
        <v>896471.65</v>
      </c>
      <c r="O1798" s="12" t="s">
        <v>1270</v>
      </c>
    </row>
    <row r="1799" spans="1:15" ht="15.4" customHeight="1" outlineLevel="2">
      <c r="A1799" s="5" t="s">
        <v>7</v>
      </c>
      <c r="B1799" s="5" t="s">
        <v>411</v>
      </c>
      <c r="C1799" s="9">
        <v>2152554</v>
      </c>
      <c r="D1799" s="9">
        <v>0</v>
      </c>
      <c r="E1799" s="13">
        <v>21525540</v>
      </c>
      <c r="F1799" s="9">
        <v>3683044</v>
      </c>
      <c r="G1799" s="5" t="s">
        <v>64</v>
      </c>
      <c r="H1799" s="5" t="s">
        <v>65</v>
      </c>
      <c r="I1799" s="10">
        <v>40667</v>
      </c>
      <c r="J1799" s="1" t="s">
        <v>474</v>
      </c>
      <c r="K1799" s="5" t="s">
        <v>12</v>
      </c>
      <c r="L1799" s="7">
        <v>683</v>
      </c>
      <c r="M1799" s="8">
        <v>926521.73</v>
      </c>
      <c r="O1799" s="12" t="s">
        <v>1270</v>
      </c>
    </row>
    <row r="1800" spans="1:15" ht="15.4" customHeight="1" outlineLevel="2">
      <c r="A1800" s="5" t="s">
        <v>7</v>
      </c>
      <c r="B1800" s="5" t="s">
        <v>411</v>
      </c>
      <c r="C1800" s="9">
        <v>61465</v>
      </c>
      <c r="D1800" s="9">
        <v>0</v>
      </c>
      <c r="E1800" s="13">
        <v>614650</v>
      </c>
      <c r="F1800" s="9">
        <v>3683044</v>
      </c>
      <c r="G1800" s="5" t="s">
        <v>103</v>
      </c>
      <c r="H1800" s="5" t="s">
        <v>104</v>
      </c>
      <c r="I1800" s="10">
        <v>36160</v>
      </c>
      <c r="J1800" s="1" t="s">
        <v>474</v>
      </c>
      <c r="K1800" s="5" t="s">
        <v>12</v>
      </c>
      <c r="L1800" s="7">
        <v>724</v>
      </c>
      <c r="M1800" s="8">
        <v>1084616.78</v>
      </c>
      <c r="O1800" s="12" t="s">
        <v>1270</v>
      </c>
    </row>
    <row r="1801" spans="1:15" ht="15.4" customHeight="1" outlineLevel="2">
      <c r="A1801" s="5" t="s">
        <v>7</v>
      </c>
      <c r="B1801" s="5" t="s">
        <v>411</v>
      </c>
      <c r="C1801" s="9">
        <v>61180</v>
      </c>
      <c r="D1801" s="9">
        <v>0</v>
      </c>
      <c r="E1801" s="13">
        <v>611800</v>
      </c>
      <c r="F1801" s="9">
        <v>3683044</v>
      </c>
      <c r="G1801" s="5" t="s">
        <v>176</v>
      </c>
      <c r="H1801" s="5" t="s">
        <v>177</v>
      </c>
      <c r="I1801" s="10">
        <v>36160</v>
      </c>
      <c r="J1801" s="1" t="s">
        <v>474</v>
      </c>
      <c r="K1801" s="5" t="s">
        <v>12</v>
      </c>
      <c r="L1801" s="7">
        <v>966</v>
      </c>
      <c r="M1801" s="8">
        <v>1502424.25</v>
      </c>
      <c r="O1801" s="12" t="s">
        <v>1270</v>
      </c>
    </row>
    <row r="1802" spans="1:15" ht="15.4" customHeight="1" outlineLevel="2">
      <c r="A1802" s="5" t="s">
        <v>7</v>
      </c>
      <c r="B1802" s="5" t="s">
        <v>411</v>
      </c>
      <c r="C1802" s="9">
        <v>61409</v>
      </c>
      <c r="D1802" s="9">
        <v>0</v>
      </c>
      <c r="E1802" s="13">
        <v>614090</v>
      </c>
      <c r="F1802" s="9">
        <v>3683044</v>
      </c>
      <c r="G1802" s="5" t="s">
        <v>155</v>
      </c>
      <c r="H1802" s="5" t="s">
        <v>156</v>
      </c>
      <c r="I1802" s="10">
        <v>36160</v>
      </c>
      <c r="J1802" s="1" t="s">
        <v>474</v>
      </c>
      <c r="K1802" s="5" t="s">
        <v>12</v>
      </c>
      <c r="L1802" s="7">
        <v>1101</v>
      </c>
      <c r="M1802" s="8">
        <v>1354190.78</v>
      </c>
      <c r="O1802" s="12" t="s">
        <v>1270</v>
      </c>
    </row>
    <row r="1803" spans="1:15" ht="15.4" customHeight="1" outlineLevel="2">
      <c r="A1803" s="5" t="s">
        <v>7</v>
      </c>
      <c r="B1803" s="5" t="s">
        <v>411</v>
      </c>
      <c r="C1803" s="9">
        <v>61345</v>
      </c>
      <c r="D1803" s="9">
        <v>0</v>
      </c>
      <c r="E1803" s="13">
        <v>613450</v>
      </c>
      <c r="F1803" s="9">
        <v>3683044</v>
      </c>
      <c r="G1803" s="5" t="s">
        <v>105</v>
      </c>
      <c r="H1803" s="5" t="s">
        <v>106</v>
      </c>
      <c r="I1803" s="10">
        <v>36160</v>
      </c>
      <c r="J1803" s="1" t="s">
        <v>474</v>
      </c>
      <c r="K1803" s="5" t="s">
        <v>12</v>
      </c>
      <c r="L1803" s="7">
        <v>1162</v>
      </c>
      <c r="M1803" s="8">
        <v>1749082.5</v>
      </c>
      <c r="O1803" s="12" t="s">
        <v>1270</v>
      </c>
    </row>
    <row r="1804" spans="1:15" ht="15.4" customHeight="1" outlineLevel="2">
      <c r="A1804" s="5" t="s">
        <v>7</v>
      </c>
      <c r="B1804" s="5" t="s">
        <v>411</v>
      </c>
      <c r="C1804" s="9">
        <v>61265</v>
      </c>
      <c r="D1804" s="9">
        <v>0</v>
      </c>
      <c r="E1804" s="13">
        <v>612650</v>
      </c>
      <c r="F1804" s="9">
        <v>3683044</v>
      </c>
      <c r="G1804" s="5" t="s">
        <v>166</v>
      </c>
      <c r="H1804" s="5" t="s">
        <v>167</v>
      </c>
      <c r="I1804" s="10">
        <v>36160</v>
      </c>
      <c r="J1804" s="1" t="s">
        <v>474</v>
      </c>
      <c r="K1804" s="5" t="s">
        <v>12</v>
      </c>
      <c r="L1804" s="7">
        <v>1184</v>
      </c>
      <c r="M1804" s="8">
        <v>1814680.53</v>
      </c>
      <c r="O1804" s="12" t="s">
        <v>1270</v>
      </c>
    </row>
    <row r="1805" spans="1:15" ht="15.4" customHeight="1" outlineLevel="1">
      <c r="A1805" s="5"/>
      <c r="B1805" s="5"/>
      <c r="C1805" s="9"/>
      <c r="D1805" s="9"/>
      <c r="E1805" s="13"/>
      <c r="F1805" s="15" t="s">
        <v>1149</v>
      </c>
      <c r="G1805" s="5"/>
      <c r="H1805" s="5"/>
      <c r="I1805" s="10"/>
      <c r="J1805" s="1"/>
      <c r="K1805" s="5"/>
      <c r="L1805" s="7">
        <f>SUBTOTAL(9,L1791:L1804)</f>
        <v>8292</v>
      </c>
      <c r="M1805" s="8">
        <f>SUBTOTAL(9,M1791:M1804)</f>
        <v>11590387.470000001</v>
      </c>
      <c r="O1805" s="12" t="s">
        <v>1270</v>
      </c>
    </row>
    <row r="1806" spans="1:15" ht="15.4" customHeight="1" outlineLevel="2">
      <c r="A1806" s="5" t="s">
        <v>7</v>
      </c>
      <c r="B1806" s="5" t="s">
        <v>411</v>
      </c>
      <c r="C1806" s="9">
        <v>61232</v>
      </c>
      <c r="D1806" s="9">
        <v>0</v>
      </c>
      <c r="E1806" s="13">
        <v>612320</v>
      </c>
      <c r="F1806" s="9">
        <v>3685025</v>
      </c>
      <c r="G1806" s="5" t="s">
        <v>126</v>
      </c>
      <c r="H1806" s="5" t="s">
        <v>127</v>
      </c>
      <c r="I1806" s="10">
        <v>36160</v>
      </c>
      <c r="J1806" s="1" t="s">
        <v>426</v>
      </c>
      <c r="K1806" s="5" t="s">
        <v>12</v>
      </c>
      <c r="L1806" s="7">
        <v>3287</v>
      </c>
      <c r="M1806" s="8">
        <v>1085755.74</v>
      </c>
      <c r="O1806" s="12" t="s">
        <v>1270</v>
      </c>
    </row>
    <row r="1807" spans="1:15" ht="15.4" customHeight="1" outlineLevel="2">
      <c r="A1807" s="5" t="s">
        <v>7</v>
      </c>
      <c r="B1807" s="5" t="s">
        <v>411</v>
      </c>
      <c r="C1807" s="9">
        <v>61371</v>
      </c>
      <c r="D1807" s="9">
        <v>0</v>
      </c>
      <c r="E1807" s="13">
        <v>613710</v>
      </c>
      <c r="F1807" s="9">
        <v>3685025</v>
      </c>
      <c r="G1807" s="5" t="s">
        <v>171</v>
      </c>
      <c r="H1807" s="5" t="s">
        <v>172</v>
      </c>
      <c r="I1807" s="10">
        <v>36160</v>
      </c>
      <c r="J1807" s="1" t="s">
        <v>426</v>
      </c>
      <c r="K1807" s="5" t="s">
        <v>12</v>
      </c>
      <c r="L1807" s="7">
        <v>8038</v>
      </c>
      <c r="M1807" s="8">
        <v>1501202.85</v>
      </c>
      <c r="O1807" s="12" t="s">
        <v>1270</v>
      </c>
    </row>
    <row r="1808" spans="1:15" ht="15.4" customHeight="1" outlineLevel="2">
      <c r="A1808" s="5" t="s">
        <v>7</v>
      </c>
      <c r="B1808" s="5" t="s">
        <v>411</v>
      </c>
      <c r="C1808" s="9">
        <v>61155</v>
      </c>
      <c r="D1808" s="9">
        <v>0</v>
      </c>
      <c r="E1808" s="13">
        <v>611550</v>
      </c>
      <c r="F1808" s="9">
        <v>3685025</v>
      </c>
      <c r="G1808" s="5" t="s">
        <v>171</v>
      </c>
      <c r="H1808" s="5" t="s">
        <v>172</v>
      </c>
      <c r="I1808" s="10">
        <v>36160</v>
      </c>
      <c r="J1808" s="1" t="s">
        <v>426</v>
      </c>
      <c r="K1808" s="5" t="s">
        <v>12</v>
      </c>
      <c r="L1808" s="7">
        <v>8762</v>
      </c>
      <c r="M1808" s="8">
        <v>1550194.38</v>
      </c>
      <c r="O1808" s="12" t="s">
        <v>1270</v>
      </c>
    </row>
    <row r="1809" spans="1:15" ht="15.4" customHeight="1" outlineLevel="2">
      <c r="A1809" s="5" t="s">
        <v>7</v>
      </c>
      <c r="B1809" s="5" t="s">
        <v>411</v>
      </c>
      <c r="C1809" s="9">
        <v>61320</v>
      </c>
      <c r="D1809" s="9">
        <v>0</v>
      </c>
      <c r="E1809" s="13">
        <v>613200</v>
      </c>
      <c r="F1809" s="9">
        <v>3685025</v>
      </c>
      <c r="G1809" s="5" t="s">
        <v>20</v>
      </c>
      <c r="H1809" s="5" t="s">
        <v>21</v>
      </c>
      <c r="I1809" s="10">
        <v>36160</v>
      </c>
      <c r="J1809" s="1" t="s">
        <v>426</v>
      </c>
      <c r="K1809" s="5" t="s">
        <v>12</v>
      </c>
      <c r="L1809" s="7">
        <v>11457</v>
      </c>
      <c r="M1809" s="8">
        <v>3194088.18</v>
      </c>
      <c r="O1809" s="12" t="s">
        <v>1270</v>
      </c>
    </row>
    <row r="1810" spans="1:15" ht="15.4" customHeight="1" outlineLevel="2">
      <c r="A1810" s="5" t="s">
        <v>7</v>
      </c>
      <c r="B1810" s="5" t="s">
        <v>411</v>
      </c>
      <c r="C1810" s="9">
        <v>3311683</v>
      </c>
      <c r="D1810" s="9">
        <v>0</v>
      </c>
      <c r="E1810" s="13">
        <v>33116830</v>
      </c>
      <c r="F1810" s="9">
        <v>3685025</v>
      </c>
      <c r="G1810" s="5" t="s">
        <v>160</v>
      </c>
      <c r="H1810" s="5" t="s">
        <v>161</v>
      </c>
      <c r="I1810" s="10">
        <v>43465</v>
      </c>
      <c r="J1810" s="1" t="s">
        <v>426</v>
      </c>
      <c r="K1810" s="5" t="s">
        <v>12</v>
      </c>
      <c r="L1810" s="7">
        <v>12010</v>
      </c>
      <c r="M1810" s="8">
        <v>3082119.71</v>
      </c>
      <c r="O1810" s="12" t="s">
        <v>1270</v>
      </c>
    </row>
    <row r="1811" spans="1:15" ht="15.4" customHeight="1" outlineLevel="2">
      <c r="A1811" s="5" t="s">
        <v>7</v>
      </c>
      <c r="B1811" s="5" t="s">
        <v>411</v>
      </c>
      <c r="C1811" s="9">
        <v>61466</v>
      </c>
      <c r="D1811" s="9">
        <v>0</v>
      </c>
      <c r="E1811" s="13">
        <v>614660</v>
      </c>
      <c r="F1811" s="9">
        <v>3685025</v>
      </c>
      <c r="G1811" s="5" t="s">
        <v>103</v>
      </c>
      <c r="H1811" s="5" t="s">
        <v>104</v>
      </c>
      <c r="I1811" s="10">
        <v>36160</v>
      </c>
      <c r="J1811" s="1" t="s">
        <v>426</v>
      </c>
      <c r="K1811" s="5" t="s">
        <v>12</v>
      </c>
      <c r="L1811" s="7">
        <v>12721</v>
      </c>
      <c r="M1811" s="8">
        <v>4105267.03</v>
      </c>
      <c r="O1811" s="12" t="s">
        <v>1270</v>
      </c>
    </row>
    <row r="1812" spans="1:15" ht="15.4" customHeight="1" outlineLevel="2">
      <c r="A1812" s="5" t="s">
        <v>7</v>
      </c>
      <c r="B1812" s="5" t="s">
        <v>411</v>
      </c>
      <c r="C1812" s="9">
        <v>61410</v>
      </c>
      <c r="D1812" s="9">
        <v>0</v>
      </c>
      <c r="E1812" s="13">
        <v>614100</v>
      </c>
      <c r="F1812" s="9">
        <v>3685025</v>
      </c>
      <c r="G1812" s="5" t="s">
        <v>155</v>
      </c>
      <c r="H1812" s="5" t="s">
        <v>156</v>
      </c>
      <c r="I1812" s="10">
        <v>36160</v>
      </c>
      <c r="J1812" s="1" t="s">
        <v>426</v>
      </c>
      <c r="K1812" s="5" t="s">
        <v>12</v>
      </c>
      <c r="L1812" s="7">
        <v>12775</v>
      </c>
      <c r="M1812" s="8">
        <v>4012349.52</v>
      </c>
      <c r="O1812" s="12" t="s">
        <v>1270</v>
      </c>
    </row>
    <row r="1813" spans="1:15" ht="15.4" customHeight="1" outlineLevel="2">
      <c r="A1813" s="5" t="s">
        <v>7</v>
      </c>
      <c r="B1813" s="5" t="s">
        <v>411</v>
      </c>
      <c r="C1813" s="9">
        <v>61346</v>
      </c>
      <c r="D1813" s="9">
        <v>0</v>
      </c>
      <c r="E1813" s="13">
        <v>613460</v>
      </c>
      <c r="F1813" s="9">
        <v>3685025</v>
      </c>
      <c r="G1813" s="5" t="s">
        <v>105</v>
      </c>
      <c r="H1813" s="5" t="s">
        <v>106</v>
      </c>
      <c r="I1813" s="10">
        <v>36160</v>
      </c>
      <c r="J1813" s="1" t="s">
        <v>426</v>
      </c>
      <c r="K1813" s="5" t="s">
        <v>12</v>
      </c>
      <c r="L1813" s="7">
        <v>14603</v>
      </c>
      <c r="M1813" s="8">
        <v>3690108.97</v>
      </c>
      <c r="O1813" s="12" t="s">
        <v>1270</v>
      </c>
    </row>
    <row r="1814" spans="1:15" ht="15.4" customHeight="1" outlineLevel="2">
      <c r="A1814" s="5" t="s">
        <v>7</v>
      </c>
      <c r="B1814" s="5" t="s">
        <v>411</v>
      </c>
      <c r="C1814" s="9">
        <v>61207</v>
      </c>
      <c r="D1814" s="9">
        <v>0</v>
      </c>
      <c r="E1814" s="13">
        <v>612070</v>
      </c>
      <c r="F1814" s="9">
        <v>3685025</v>
      </c>
      <c r="G1814" s="5" t="s">
        <v>53</v>
      </c>
      <c r="H1814" s="5" t="s">
        <v>54</v>
      </c>
      <c r="I1814" s="10">
        <v>36160</v>
      </c>
      <c r="J1814" s="1" t="s">
        <v>426</v>
      </c>
      <c r="K1814" s="5" t="s">
        <v>12</v>
      </c>
      <c r="L1814" s="7">
        <v>14980</v>
      </c>
      <c r="M1814" s="8">
        <v>3841314.51</v>
      </c>
      <c r="O1814" s="12" t="s">
        <v>1270</v>
      </c>
    </row>
    <row r="1815" spans="1:15" ht="15.4" customHeight="1" outlineLevel="2">
      <c r="A1815" s="5" t="s">
        <v>7</v>
      </c>
      <c r="B1815" s="5" t="s">
        <v>411</v>
      </c>
      <c r="C1815" s="9">
        <v>61181</v>
      </c>
      <c r="D1815" s="9">
        <v>0</v>
      </c>
      <c r="E1815" s="13">
        <v>611810</v>
      </c>
      <c r="F1815" s="9">
        <v>3685025</v>
      </c>
      <c r="G1815" s="5" t="s">
        <v>176</v>
      </c>
      <c r="H1815" s="5" t="s">
        <v>177</v>
      </c>
      <c r="I1815" s="10">
        <v>36160</v>
      </c>
      <c r="J1815" s="1" t="s">
        <v>426</v>
      </c>
      <c r="K1815" s="5" t="s">
        <v>12</v>
      </c>
      <c r="L1815" s="7">
        <v>17957</v>
      </c>
      <c r="M1815" s="8">
        <v>4677417.6100000003</v>
      </c>
      <c r="O1815" s="12" t="s">
        <v>1270</v>
      </c>
    </row>
    <row r="1816" spans="1:15" ht="15.4" customHeight="1" outlineLevel="2">
      <c r="A1816" s="5" t="s">
        <v>7</v>
      </c>
      <c r="B1816" s="5" t="s">
        <v>411</v>
      </c>
      <c r="C1816" s="9">
        <v>61436</v>
      </c>
      <c r="D1816" s="9">
        <v>0</v>
      </c>
      <c r="E1816" s="13">
        <v>614360</v>
      </c>
      <c r="F1816" s="9">
        <v>3685025</v>
      </c>
      <c r="G1816" s="5" t="s">
        <v>110</v>
      </c>
      <c r="H1816" s="5" t="s">
        <v>111</v>
      </c>
      <c r="I1816" s="10">
        <v>36160</v>
      </c>
      <c r="J1816" s="1" t="s">
        <v>426</v>
      </c>
      <c r="K1816" s="5" t="s">
        <v>12</v>
      </c>
      <c r="L1816" s="7">
        <v>21700</v>
      </c>
      <c r="M1816" s="8">
        <v>5871376.9299999997</v>
      </c>
      <c r="O1816" s="12" t="s">
        <v>1270</v>
      </c>
    </row>
    <row r="1817" spans="1:15" ht="15.4" customHeight="1" outlineLevel="2">
      <c r="A1817" s="5" t="s">
        <v>7</v>
      </c>
      <c r="B1817" s="5" t="s">
        <v>411</v>
      </c>
      <c r="C1817" s="9">
        <v>61104</v>
      </c>
      <c r="D1817" s="9">
        <v>0</v>
      </c>
      <c r="E1817" s="13">
        <v>611040</v>
      </c>
      <c r="F1817" s="9">
        <v>3685025</v>
      </c>
      <c r="G1817" s="5" t="s">
        <v>9</v>
      </c>
      <c r="H1817" s="5" t="s">
        <v>94</v>
      </c>
      <c r="I1817" s="10">
        <v>36160</v>
      </c>
      <c r="J1817" s="1" t="s">
        <v>426</v>
      </c>
      <c r="K1817" s="5" t="s">
        <v>12</v>
      </c>
      <c r="L1817" s="7">
        <v>21884</v>
      </c>
      <c r="M1817" s="8">
        <v>6980477.04</v>
      </c>
      <c r="O1817" s="12" t="s">
        <v>1270</v>
      </c>
    </row>
    <row r="1818" spans="1:15" ht="15.4" customHeight="1" outlineLevel="2">
      <c r="A1818" s="5" t="s">
        <v>7</v>
      </c>
      <c r="B1818" s="5" t="s">
        <v>411</v>
      </c>
      <c r="C1818" s="9">
        <v>61078</v>
      </c>
      <c r="D1818" s="9">
        <v>0</v>
      </c>
      <c r="E1818" s="13">
        <v>610780</v>
      </c>
      <c r="F1818" s="9">
        <v>3685025</v>
      </c>
      <c r="G1818" s="5" t="s">
        <v>64</v>
      </c>
      <c r="H1818" s="5" t="s">
        <v>65</v>
      </c>
      <c r="I1818" s="10">
        <v>36160</v>
      </c>
      <c r="J1818" s="1" t="s">
        <v>426</v>
      </c>
      <c r="K1818" s="5" t="s">
        <v>12</v>
      </c>
      <c r="L1818" s="7">
        <v>22464</v>
      </c>
      <c r="M1818" s="8">
        <v>6042191.6799999997</v>
      </c>
      <c r="O1818" s="12" t="s">
        <v>1270</v>
      </c>
    </row>
    <row r="1819" spans="1:15" ht="15.4" customHeight="1" outlineLevel="2">
      <c r="A1819" s="5" t="s">
        <v>7</v>
      </c>
      <c r="B1819" s="5" t="s">
        <v>411</v>
      </c>
      <c r="C1819" s="9">
        <v>61266</v>
      </c>
      <c r="D1819" s="9">
        <v>0</v>
      </c>
      <c r="E1819" s="13">
        <v>612660</v>
      </c>
      <c r="F1819" s="9">
        <v>3685025</v>
      </c>
      <c r="G1819" s="5" t="s">
        <v>166</v>
      </c>
      <c r="H1819" s="5" t="s">
        <v>167</v>
      </c>
      <c r="I1819" s="10">
        <v>36160</v>
      </c>
      <c r="J1819" s="1" t="s">
        <v>426</v>
      </c>
      <c r="K1819" s="5" t="s">
        <v>12</v>
      </c>
      <c r="L1819" s="7">
        <v>23003</v>
      </c>
      <c r="M1819" s="8">
        <v>6574038.7199999997</v>
      </c>
      <c r="O1819" s="12" t="s">
        <v>1270</v>
      </c>
    </row>
    <row r="1820" spans="1:15" ht="15.4" customHeight="1" outlineLevel="2">
      <c r="A1820" s="5" t="s">
        <v>7</v>
      </c>
      <c r="B1820" s="5" t="s">
        <v>411</v>
      </c>
      <c r="C1820" s="9">
        <v>61294</v>
      </c>
      <c r="D1820" s="9">
        <v>0</v>
      </c>
      <c r="E1820" s="13">
        <v>612940</v>
      </c>
      <c r="F1820" s="9">
        <v>3685025</v>
      </c>
      <c r="G1820" s="5" t="s">
        <v>100</v>
      </c>
      <c r="H1820" s="5" t="s">
        <v>94</v>
      </c>
      <c r="I1820" s="10">
        <v>36160</v>
      </c>
      <c r="J1820" s="1" t="s">
        <v>426</v>
      </c>
      <c r="K1820" s="5" t="s">
        <v>12</v>
      </c>
      <c r="L1820" s="7">
        <v>30</v>
      </c>
      <c r="M1820" s="8">
        <v>7446.23</v>
      </c>
      <c r="O1820" s="12" t="s">
        <v>1270</v>
      </c>
    </row>
    <row r="1821" spans="1:15" ht="15.4" customHeight="1" outlineLevel="1">
      <c r="A1821" s="5"/>
      <c r="B1821" s="5"/>
      <c r="C1821" s="9"/>
      <c r="D1821" s="9"/>
      <c r="E1821" s="13"/>
      <c r="F1821" s="15" t="s">
        <v>1150</v>
      </c>
      <c r="G1821" s="5"/>
      <c r="H1821" s="5"/>
      <c r="I1821" s="10"/>
      <c r="J1821" s="1"/>
      <c r="K1821" s="5"/>
      <c r="L1821" s="7">
        <f>SUBTOTAL(9,L1806:L1820)</f>
        <v>205671</v>
      </c>
      <c r="M1821" s="8">
        <f>SUBTOTAL(9,M1806:M1820)</f>
        <v>56215349.099999994</v>
      </c>
      <c r="O1821" s="12" t="s">
        <v>1270</v>
      </c>
    </row>
    <row r="1822" spans="1:15" ht="15.4" customHeight="1" outlineLevel="2">
      <c r="A1822" s="5" t="s">
        <v>7</v>
      </c>
      <c r="B1822" s="5" t="s">
        <v>411</v>
      </c>
      <c r="C1822" s="9">
        <v>61321</v>
      </c>
      <c r="D1822" s="9">
        <v>0</v>
      </c>
      <c r="E1822" s="13">
        <v>613210</v>
      </c>
      <c r="F1822" s="9">
        <v>3685030</v>
      </c>
      <c r="G1822" s="5" t="s">
        <v>20</v>
      </c>
      <c r="H1822" s="5" t="s">
        <v>21</v>
      </c>
      <c r="I1822" s="10">
        <v>36160</v>
      </c>
      <c r="J1822" s="1" t="s">
        <v>427</v>
      </c>
      <c r="K1822" s="5" t="s">
        <v>12</v>
      </c>
      <c r="L1822" s="7">
        <v>46</v>
      </c>
      <c r="M1822" s="8">
        <v>8723.85</v>
      </c>
      <c r="O1822" s="12" t="s">
        <v>1270</v>
      </c>
    </row>
    <row r="1823" spans="1:15" ht="15.4" customHeight="1" outlineLevel="2">
      <c r="A1823" s="5" t="s">
        <v>7</v>
      </c>
      <c r="B1823" s="5" t="s">
        <v>411</v>
      </c>
      <c r="C1823" s="9">
        <v>61347</v>
      </c>
      <c r="D1823" s="9">
        <v>0</v>
      </c>
      <c r="E1823" s="13">
        <v>613470</v>
      </c>
      <c r="F1823" s="9">
        <v>3685030</v>
      </c>
      <c r="G1823" s="5" t="s">
        <v>105</v>
      </c>
      <c r="H1823" s="5" t="s">
        <v>106</v>
      </c>
      <c r="I1823" s="10">
        <v>36160</v>
      </c>
      <c r="J1823" s="1" t="s">
        <v>427</v>
      </c>
      <c r="K1823" s="5" t="s">
        <v>12</v>
      </c>
      <c r="L1823" s="7">
        <v>61</v>
      </c>
      <c r="M1823" s="8">
        <v>11184.88</v>
      </c>
      <c r="O1823" s="12" t="s">
        <v>1270</v>
      </c>
    </row>
    <row r="1824" spans="1:15" ht="15.4" customHeight="1" outlineLevel="2">
      <c r="A1824" s="5" t="s">
        <v>7</v>
      </c>
      <c r="B1824" s="5" t="s">
        <v>411</v>
      </c>
      <c r="C1824" s="9">
        <v>61233</v>
      </c>
      <c r="D1824" s="9">
        <v>0</v>
      </c>
      <c r="E1824" s="13">
        <v>612330</v>
      </c>
      <c r="F1824" s="9">
        <v>3685030</v>
      </c>
      <c r="G1824" s="5" t="s">
        <v>126</v>
      </c>
      <c r="H1824" s="5" t="s">
        <v>127</v>
      </c>
      <c r="I1824" s="10">
        <v>36160</v>
      </c>
      <c r="J1824" s="1" t="s">
        <v>427</v>
      </c>
      <c r="K1824" s="5" t="s">
        <v>12</v>
      </c>
      <c r="L1824" s="7">
        <v>100</v>
      </c>
      <c r="M1824" s="8">
        <v>17951.52</v>
      </c>
      <c r="O1824" s="12" t="s">
        <v>1270</v>
      </c>
    </row>
    <row r="1825" spans="1:15" ht="15.4" customHeight="1" outlineLevel="2">
      <c r="A1825" s="5" t="s">
        <v>7</v>
      </c>
      <c r="B1825" s="5" t="s">
        <v>411</v>
      </c>
      <c r="C1825" s="9">
        <v>61467</v>
      </c>
      <c r="D1825" s="9">
        <v>0</v>
      </c>
      <c r="E1825" s="13">
        <v>614670</v>
      </c>
      <c r="F1825" s="9">
        <v>3685030</v>
      </c>
      <c r="G1825" s="5" t="s">
        <v>103</v>
      </c>
      <c r="H1825" s="5" t="s">
        <v>104</v>
      </c>
      <c r="I1825" s="10">
        <v>36160</v>
      </c>
      <c r="J1825" s="1" t="s">
        <v>427</v>
      </c>
      <c r="K1825" s="5" t="s">
        <v>12</v>
      </c>
      <c r="L1825" s="7">
        <v>114</v>
      </c>
      <c r="M1825" s="8">
        <v>21490.27</v>
      </c>
      <c r="O1825" s="12" t="s">
        <v>1270</v>
      </c>
    </row>
    <row r="1826" spans="1:15" ht="15.4" customHeight="1" outlineLevel="2">
      <c r="A1826" s="5" t="s">
        <v>7</v>
      </c>
      <c r="B1826" s="5" t="s">
        <v>411</v>
      </c>
      <c r="C1826" s="9">
        <v>61208</v>
      </c>
      <c r="D1826" s="9">
        <v>0</v>
      </c>
      <c r="E1826" s="13">
        <v>612080</v>
      </c>
      <c r="F1826" s="9">
        <v>3685030</v>
      </c>
      <c r="G1826" s="5" t="s">
        <v>53</v>
      </c>
      <c r="H1826" s="5" t="s">
        <v>54</v>
      </c>
      <c r="I1826" s="10">
        <v>36160</v>
      </c>
      <c r="J1826" s="1" t="s">
        <v>427</v>
      </c>
      <c r="K1826" s="5" t="s">
        <v>12</v>
      </c>
      <c r="L1826" s="7">
        <v>124</v>
      </c>
      <c r="M1826" s="8">
        <v>22119.78</v>
      </c>
      <c r="O1826" s="12" t="s">
        <v>1270</v>
      </c>
    </row>
    <row r="1827" spans="1:15" ht="15.4" customHeight="1" outlineLevel="2">
      <c r="A1827" s="5" t="s">
        <v>7</v>
      </c>
      <c r="B1827" s="5" t="s">
        <v>411</v>
      </c>
      <c r="C1827" s="9">
        <v>61267</v>
      </c>
      <c r="D1827" s="9">
        <v>0</v>
      </c>
      <c r="E1827" s="13">
        <v>612670</v>
      </c>
      <c r="F1827" s="9">
        <v>3685030</v>
      </c>
      <c r="G1827" s="5" t="s">
        <v>166</v>
      </c>
      <c r="H1827" s="5" t="s">
        <v>167</v>
      </c>
      <c r="I1827" s="10">
        <v>36160</v>
      </c>
      <c r="J1827" s="1" t="s">
        <v>427</v>
      </c>
      <c r="K1827" s="5" t="s">
        <v>12</v>
      </c>
      <c r="L1827" s="7">
        <v>128</v>
      </c>
      <c r="M1827" s="8">
        <v>23020.81</v>
      </c>
      <c r="O1827" s="12" t="s">
        <v>1270</v>
      </c>
    </row>
    <row r="1828" spans="1:15" ht="15.4" customHeight="1" outlineLevel="2">
      <c r="A1828" s="5" t="s">
        <v>7</v>
      </c>
      <c r="B1828" s="5" t="s">
        <v>411</v>
      </c>
      <c r="C1828" s="9">
        <v>61182</v>
      </c>
      <c r="D1828" s="9">
        <v>0</v>
      </c>
      <c r="E1828" s="13">
        <v>611820</v>
      </c>
      <c r="F1828" s="9">
        <v>3685030</v>
      </c>
      <c r="G1828" s="5" t="s">
        <v>176</v>
      </c>
      <c r="H1828" s="5" t="s">
        <v>177</v>
      </c>
      <c r="I1828" s="10">
        <v>36160</v>
      </c>
      <c r="J1828" s="1" t="s">
        <v>427</v>
      </c>
      <c r="K1828" s="5" t="s">
        <v>12</v>
      </c>
      <c r="L1828" s="7">
        <v>132</v>
      </c>
      <c r="M1828" s="8">
        <v>24336.13</v>
      </c>
      <c r="O1828" s="12" t="s">
        <v>1270</v>
      </c>
    </row>
    <row r="1829" spans="1:15" ht="15.4" customHeight="1" outlineLevel="2">
      <c r="A1829" s="5" t="s">
        <v>7</v>
      </c>
      <c r="B1829" s="5" t="s">
        <v>411</v>
      </c>
      <c r="C1829" s="9">
        <v>61372</v>
      </c>
      <c r="D1829" s="9">
        <v>0</v>
      </c>
      <c r="E1829" s="13">
        <v>613720</v>
      </c>
      <c r="F1829" s="9">
        <v>3685030</v>
      </c>
      <c r="G1829" s="5" t="s">
        <v>171</v>
      </c>
      <c r="H1829" s="5" t="s">
        <v>172</v>
      </c>
      <c r="I1829" s="10">
        <v>36160</v>
      </c>
      <c r="J1829" s="1" t="s">
        <v>427</v>
      </c>
      <c r="K1829" s="5" t="s">
        <v>12</v>
      </c>
      <c r="L1829" s="7">
        <v>136</v>
      </c>
      <c r="M1829" s="8">
        <v>24901.78</v>
      </c>
      <c r="O1829" s="12" t="s">
        <v>1270</v>
      </c>
    </row>
    <row r="1830" spans="1:15" ht="15.4" customHeight="1" outlineLevel="2">
      <c r="A1830" s="5" t="s">
        <v>7</v>
      </c>
      <c r="B1830" s="5" t="s">
        <v>411</v>
      </c>
      <c r="C1830" s="9">
        <v>61411</v>
      </c>
      <c r="D1830" s="9">
        <v>0</v>
      </c>
      <c r="E1830" s="13">
        <v>614110</v>
      </c>
      <c r="F1830" s="9">
        <v>3685030</v>
      </c>
      <c r="G1830" s="5" t="s">
        <v>155</v>
      </c>
      <c r="H1830" s="5" t="s">
        <v>156</v>
      </c>
      <c r="I1830" s="10">
        <v>36160</v>
      </c>
      <c r="J1830" s="1" t="s">
        <v>427</v>
      </c>
      <c r="K1830" s="5" t="s">
        <v>12</v>
      </c>
      <c r="L1830" s="7">
        <v>146</v>
      </c>
      <c r="M1830" s="8">
        <v>26746.06</v>
      </c>
      <c r="O1830" s="12" t="s">
        <v>1270</v>
      </c>
    </row>
    <row r="1831" spans="1:15" ht="15.4" customHeight="1" outlineLevel="2">
      <c r="A1831" s="5" t="s">
        <v>7</v>
      </c>
      <c r="B1831" s="5" t="s">
        <v>411</v>
      </c>
      <c r="C1831" s="9">
        <v>61105</v>
      </c>
      <c r="D1831" s="9">
        <v>0</v>
      </c>
      <c r="E1831" s="13">
        <v>611050</v>
      </c>
      <c r="F1831" s="9">
        <v>3685030</v>
      </c>
      <c r="G1831" s="5" t="s">
        <v>9</v>
      </c>
      <c r="H1831" s="5" t="s">
        <v>94</v>
      </c>
      <c r="I1831" s="10">
        <v>36160</v>
      </c>
      <c r="J1831" s="1" t="s">
        <v>427</v>
      </c>
      <c r="K1831" s="5" t="s">
        <v>12</v>
      </c>
      <c r="L1831" s="7">
        <v>151</v>
      </c>
      <c r="M1831" s="8">
        <v>30545.86</v>
      </c>
      <c r="O1831" s="12" t="s">
        <v>1270</v>
      </c>
    </row>
    <row r="1832" spans="1:15" ht="15.4" customHeight="1" outlineLevel="2">
      <c r="A1832" s="5" t="s">
        <v>7</v>
      </c>
      <c r="B1832" s="5" t="s">
        <v>411</v>
      </c>
      <c r="C1832" s="9">
        <v>3311684</v>
      </c>
      <c r="D1832" s="9">
        <v>0</v>
      </c>
      <c r="E1832" s="13">
        <v>33116840</v>
      </c>
      <c r="F1832" s="9">
        <v>3685030</v>
      </c>
      <c r="G1832" s="5" t="s">
        <v>160</v>
      </c>
      <c r="H1832" s="5" t="s">
        <v>161</v>
      </c>
      <c r="I1832" s="10">
        <v>43465</v>
      </c>
      <c r="J1832" s="1" t="s">
        <v>427</v>
      </c>
      <c r="K1832" s="5" t="s">
        <v>12</v>
      </c>
      <c r="L1832" s="7">
        <v>158</v>
      </c>
      <c r="M1832" s="8">
        <v>29477.59</v>
      </c>
      <c r="O1832" s="12" t="s">
        <v>1270</v>
      </c>
    </row>
    <row r="1833" spans="1:15" ht="15.4" customHeight="1" outlineLevel="2">
      <c r="A1833" s="5" t="s">
        <v>7</v>
      </c>
      <c r="B1833" s="5" t="s">
        <v>411</v>
      </c>
      <c r="C1833" s="9">
        <v>61156</v>
      </c>
      <c r="D1833" s="9">
        <v>0</v>
      </c>
      <c r="E1833" s="13">
        <v>611560</v>
      </c>
      <c r="F1833" s="9">
        <v>3685030</v>
      </c>
      <c r="G1833" s="5" t="s">
        <v>171</v>
      </c>
      <c r="H1833" s="5" t="s">
        <v>172</v>
      </c>
      <c r="I1833" s="10">
        <v>36160</v>
      </c>
      <c r="J1833" s="1" t="s">
        <v>427</v>
      </c>
      <c r="K1833" s="5" t="s">
        <v>12</v>
      </c>
      <c r="L1833" s="7">
        <v>190</v>
      </c>
      <c r="M1833" s="8">
        <v>34870.21</v>
      </c>
      <c r="O1833" s="12" t="s">
        <v>1270</v>
      </c>
    </row>
    <row r="1834" spans="1:15" ht="15.4" customHeight="1" outlineLevel="2">
      <c r="A1834" s="5" t="s">
        <v>7</v>
      </c>
      <c r="B1834" s="5" t="s">
        <v>411</v>
      </c>
      <c r="C1834" s="9">
        <v>61079</v>
      </c>
      <c r="D1834" s="9">
        <v>0</v>
      </c>
      <c r="E1834" s="13">
        <v>610790</v>
      </c>
      <c r="F1834" s="9">
        <v>3685030</v>
      </c>
      <c r="G1834" s="5" t="s">
        <v>64</v>
      </c>
      <c r="H1834" s="5" t="s">
        <v>65</v>
      </c>
      <c r="I1834" s="10">
        <v>36160</v>
      </c>
      <c r="J1834" s="1" t="s">
        <v>427</v>
      </c>
      <c r="K1834" s="5" t="s">
        <v>12</v>
      </c>
      <c r="L1834" s="7">
        <v>231</v>
      </c>
      <c r="M1834" s="8">
        <v>42098.559999999998</v>
      </c>
      <c r="O1834" s="12" t="s">
        <v>1270</v>
      </c>
    </row>
    <row r="1835" spans="1:15" ht="15.4" customHeight="1" outlineLevel="2">
      <c r="A1835" s="5" t="s">
        <v>7</v>
      </c>
      <c r="B1835" s="5" t="s">
        <v>411</v>
      </c>
      <c r="C1835" s="9">
        <v>61437</v>
      </c>
      <c r="D1835" s="9">
        <v>0</v>
      </c>
      <c r="E1835" s="13">
        <v>614370</v>
      </c>
      <c r="F1835" s="9">
        <v>3685030</v>
      </c>
      <c r="G1835" s="5" t="s">
        <v>110</v>
      </c>
      <c r="H1835" s="5" t="s">
        <v>111</v>
      </c>
      <c r="I1835" s="10">
        <v>36160</v>
      </c>
      <c r="J1835" s="1" t="s">
        <v>427</v>
      </c>
      <c r="K1835" s="5" t="s">
        <v>12</v>
      </c>
      <c r="L1835" s="7">
        <v>246</v>
      </c>
      <c r="M1835" s="8">
        <v>52469.54</v>
      </c>
      <c r="O1835" s="12" t="s">
        <v>1270</v>
      </c>
    </row>
    <row r="1836" spans="1:15" ht="15.4" customHeight="1" outlineLevel="1">
      <c r="A1836" s="5"/>
      <c r="B1836" s="5"/>
      <c r="C1836" s="9"/>
      <c r="D1836" s="9"/>
      <c r="E1836" s="13"/>
      <c r="F1836" s="15" t="s">
        <v>1151</v>
      </c>
      <c r="G1836" s="5"/>
      <c r="H1836" s="5"/>
      <c r="I1836" s="10"/>
      <c r="J1836" s="1"/>
      <c r="K1836" s="5"/>
      <c r="L1836" s="7">
        <f>SUBTOTAL(9,L1822:L1835)</f>
        <v>1963</v>
      </c>
      <c r="M1836" s="8">
        <f>SUBTOTAL(9,M1822:M1835)</f>
        <v>369936.83999999997</v>
      </c>
      <c r="O1836" s="12" t="s">
        <v>1270</v>
      </c>
    </row>
    <row r="1837" spans="1:15" ht="15.4" customHeight="1" outlineLevel="2">
      <c r="A1837" s="5" t="s">
        <v>7</v>
      </c>
      <c r="B1837" s="5" t="s">
        <v>411</v>
      </c>
      <c r="C1837" s="9">
        <v>61468</v>
      </c>
      <c r="D1837" s="9">
        <v>0</v>
      </c>
      <c r="E1837" s="13">
        <v>614680</v>
      </c>
      <c r="F1837" s="9">
        <v>3685040</v>
      </c>
      <c r="G1837" s="5" t="s">
        <v>103</v>
      </c>
      <c r="H1837" s="5" t="s">
        <v>104</v>
      </c>
      <c r="I1837" s="10">
        <v>36160</v>
      </c>
      <c r="J1837" s="1" t="s">
        <v>428</v>
      </c>
      <c r="K1837" s="5" t="s">
        <v>12</v>
      </c>
      <c r="L1837" s="7">
        <v>1</v>
      </c>
      <c r="M1837" s="8">
        <v>510.51</v>
      </c>
      <c r="O1837" s="12" t="s">
        <v>1270</v>
      </c>
    </row>
    <row r="1838" spans="1:15" ht="15.4" customHeight="1" outlineLevel="1">
      <c r="A1838" s="5"/>
      <c r="B1838" s="5"/>
      <c r="C1838" s="9"/>
      <c r="D1838" s="9"/>
      <c r="E1838" s="13"/>
      <c r="F1838" s="15" t="s">
        <v>1152</v>
      </c>
      <c r="G1838" s="5"/>
      <c r="H1838" s="5"/>
      <c r="I1838" s="10"/>
      <c r="J1838" s="1"/>
      <c r="K1838" s="5"/>
      <c r="L1838" s="7">
        <f>SUBTOTAL(9,L1837:L1837)</f>
        <v>1</v>
      </c>
      <c r="M1838" s="8">
        <f>SUBTOTAL(9,M1837:M1837)</f>
        <v>510.51</v>
      </c>
      <c r="O1838" s="12" t="s">
        <v>1270</v>
      </c>
    </row>
    <row r="1839" spans="1:15" ht="15.4" customHeight="1" outlineLevel="2">
      <c r="A1839" s="5" t="s">
        <v>7</v>
      </c>
      <c r="B1839" s="5" t="s">
        <v>411</v>
      </c>
      <c r="C1839" s="9">
        <v>61452</v>
      </c>
      <c r="D1839" s="9">
        <v>0</v>
      </c>
      <c r="E1839" s="13">
        <v>614520</v>
      </c>
      <c r="F1839" s="9">
        <v>3685050</v>
      </c>
      <c r="G1839" s="5" t="s">
        <v>50</v>
      </c>
      <c r="H1839" s="5" t="s">
        <v>51</v>
      </c>
      <c r="I1839" s="10">
        <v>36160</v>
      </c>
      <c r="J1839" s="1" t="s">
        <v>215</v>
      </c>
      <c r="K1839" s="5" t="s">
        <v>12</v>
      </c>
      <c r="L1839" s="7">
        <v>76</v>
      </c>
      <c r="M1839" s="8">
        <v>3753.75</v>
      </c>
      <c r="O1839" s="12" t="s">
        <v>1270</v>
      </c>
    </row>
    <row r="1840" spans="1:15" ht="15.4" customHeight="1" outlineLevel="2">
      <c r="A1840" s="5" t="s">
        <v>7</v>
      </c>
      <c r="B1840" s="5" t="s">
        <v>411</v>
      </c>
      <c r="C1840" s="9">
        <v>61413</v>
      </c>
      <c r="D1840" s="9">
        <v>0</v>
      </c>
      <c r="E1840" s="13">
        <v>614130</v>
      </c>
      <c r="F1840" s="9">
        <v>3685050</v>
      </c>
      <c r="G1840" s="5" t="s">
        <v>155</v>
      </c>
      <c r="H1840" s="5" t="s">
        <v>156</v>
      </c>
      <c r="I1840" s="10">
        <v>36160</v>
      </c>
      <c r="J1840" s="1" t="s">
        <v>215</v>
      </c>
      <c r="K1840" s="5" t="s">
        <v>12</v>
      </c>
      <c r="L1840" s="7">
        <v>5384</v>
      </c>
      <c r="M1840" s="8">
        <v>1308320.7</v>
      </c>
      <c r="O1840" s="12" t="s">
        <v>1270</v>
      </c>
    </row>
    <row r="1841" spans="1:15" ht="15.4" customHeight="1" outlineLevel="2">
      <c r="A1841" s="5" t="s">
        <v>7</v>
      </c>
      <c r="B1841" s="5" t="s">
        <v>411</v>
      </c>
      <c r="C1841" s="9">
        <v>61373</v>
      </c>
      <c r="D1841" s="9">
        <v>0</v>
      </c>
      <c r="E1841" s="13">
        <v>613730</v>
      </c>
      <c r="F1841" s="9">
        <v>3685050</v>
      </c>
      <c r="G1841" s="5" t="s">
        <v>171</v>
      </c>
      <c r="H1841" s="5" t="s">
        <v>172</v>
      </c>
      <c r="I1841" s="10">
        <v>36160</v>
      </c>
      <c r="J1841" s="1" t="s">
        <v>215</v>
      </c>
      <c r="K1841" s="5" t="s">
        <v>12</v>
      </c>
      <c r="L1841" s="7">
        <v>7430</v>
      </c>
      <c r="M1841" s="8">
        <v>913097.1</v>
      </c>
      <c r="O1841" s="12" t="s">
        <v>1270</v>
      </c>
    </row>
    <row r="1842" spans="1:15" ht="15.4" customHeight="1" outlineLevel="2">
      <c r="A1842" s="5" t="s">
        <v>7</v>
      </c>
      <c r="B1842" s="5" t="s">
        <v>411</v>
      </c>
      <c r="C1842" s="9">
        <v>61157</v>
      </c>
      <c r="D1842" s="9">
        <v>0</v>
      </c>
      <c r="E1842" s="13">
        <v>611570</v>
      </c>
      <c r="F1842" s="9">
        <v>3685050</v>
      </c>
      <c r="G1842" s="5" t="s">
        <v>171</v>
      </c>
      <c r="H1842" s="5" t="s">
        <v>172</v>
      </c>
      <c r="I1842" s="10">
        <v>36160</v>
      </c>
      <c r="J1842" s="1" t="s">
        <v>215</v>
      </c>
      <c r="K1842" s="5" t="s">
        <v>12</v>
      </c>
      <c r="L1842" s="7">
        <v>7978</v>
      </c>
      <c r="M1842" s="8">
        <v>1093499.25</v>
      </c>
      <c r="O1842" s="12" t="s">
        <v>1270</v>
      </c>
    </row>
    <row r="1843" spans="1:15" ht="15.4" customHeight="1" outlineLevel="2">
      <c r="A1843" s="5" t="s">
        <v>7</v>
      </c>
      <c r="B1843" s="5" t="s">
        <v>411</v>
      </c>
      <c r="C1843" s="9">
        <v>61235</v>
      </c>
      <c r="D1843" s="9">
        <v>0</v>
      </c>
      <c r="E1843" s="13">
        <v>612350</v>
      </c>
      <c r="F1843" s="9">
        <v>3685050</v>
      </c>
      <c r="G1843" s="5" t="s">
        <v>126</v>
      </c>
      <c r="H1843" s="5" t="s">
        <v>127</v>
      </c>
      <c r="I1843" s="10">
        <v>36160</v>
      </c>
      <c r="J1843" s="1" t="s">
        <v>215</v>
      </c>
      <c r="K1843" s="5" t="s">
        <v>12</v>
      </c>
      <c r="L1843" s="7">
        <v>11296</v>
      </c>
      <c r="M1843" s="8">
        <v>2291269.31</v>
      </c>
      <c r="O1843" s="12" t="s">
        <v>1270</v>
      </c>
    </row>
    <row r="1844" spans="1:15" ht="15.4" customHeight="1" outlineLevel="2">
      <c r="A1844" s="5" t="s">
        <v>7</v>
      </c>
      <c r="B1844" s="5" t="s">
        <v>411</v>
      </c>
      <c r="C1844" s="9">
        <v>61323</v>
      </c>
      <c r="D1844" s="9">
        <v>0</v>
      </c>
      <c r="E1844" s="13">
        <v>613230</v>
      </c>
      <c r="F1844" s="9">
        <v>3685050</v>
      </c>
      <c r="G1844" s="5" t="s">
        <v>20</v>
      </c>
      <c r="H1844" s="5" t="s">
        <v>21</v>
      </c>
      <c r="I1844" s="10">
        <v>36160</v>
      </c>
      <c r="J1844" s="1" t="s">
        <v>215</v>
      </c>
      <c r="K1844" s="5" t="s">
        <v>12</v>
      </c>
      <c r="L1844" s="7">
        <v>11990</v>
      </c>
      <c r="M1844" s="8">
        <v>2298723.2599999998</v>
      </c>
      <c r="O1844" s="12" t="s">
        <v>1270</v>
      </c>
    </row>
    <row r="1845" spans="1:15" ht="15.4" customHeight="1" outlineLevel="2">
      <c r="A1845" s="5" t="s">
        <v>7</v>
      </c>
      <c r="B1845" s="5" t="s">
        <v>411</v>
      </c>
      <c r="C1845" s="9">
        <v>3311686</v>
      </c>
      <c r="D1845" s="9">
        <v>0</v>
      </c>
      <c r="E1845" s="13">
        <v>33116860</v>
      </c>
      <c r="F1845" s="9">
        <v>3685050</v>
      </c>
      <c r="G1845" s="5" t="s">
        <v>160</v>
      </c>
      <c r="H1845" s="5" t="s">
        <v>161</v>
      </c>
      <c r="I1845" s="10">
        <v>43465</v>
      </c>
      <c r="J1845" s="1" t="s">
        <v>215</v>
      </c>
      <c r="K1845" s="5" t="s">
        <v>12</v>
      </c>
      <c r="L1845" s="7">
        <v>14002</v>
      </c>
      <c r="M1845" s="8">
        <v>2619552.98</v>
      </c>
      <c r="O1845" s="12" t="s">
        <v>1270</v>
      </c>
    </row>
    <row r="1846" spans="1:15" ht="15.4" customHeight="1" outlineLevel="2">
      <c r="A1846" s="5" t="s">
        <v>7</v>
      </c>
      <c r="B1846" s="5" t="s">
        <v>411</v>
      </c>
      <c r="C1846" s="9">
        <v>61469</v>
      </c>
      <c r="D1846" s="9">
        <v>0</v>
      </c>
      <c r="E1846" s="13">
        <v>614690</v>
      </c>
      <c r="F1846" s="9">
        <v>3685050</v>
      </c>
      <c r="G1846" s="5" t="s">
        <v>103</v>
      </c>
      <c r="H1846" s="5" t="s">
        <v>104</v>
      </c>
      <c r="I1846" s="10">
        <v>36160</v>
      </c>
      <c r="J1846" s="1" t="s">
        <v>215</v>
      </c>
      <c r="K1846" s="5" t="s">
        <v>12</v>
      </c>
      <c r="L1846" s="7">
        <v>16315</v>
      </c>
      <c r="M1846" s="8">
        <v>3523688.47</v>
      </c>
      <c r="O1846" s="12" t="s">
        <v>1270</v>
      </c>
    </row>
    <row r="1847" spans="1:15" ht="15.4" customHeight="1" outlineLevel="2">
      <c r="A1847" s="5" t="s">
        <v>7</v>
      </c>
      <c r="B1847" s="5" t="s">
        <v>411</v>
      </c>
      <c r="C1847" s="9">
        <v>61348</v>
      </c>
      <c r="D1847" s="9">
        <v>0</v>
      </c>
      <c r="E1847" s="13">
        <v>613480</v>
      </c>
      <c r="F1847" s="9">
        <v>3685050</v>
      </c>
      <c r="G1847" s="5" t="s">
        <v>105</v>
      </c>
      <c r="H1847" s="5" t="s">
        <v>106</v>
      </c>
      <c r="I1847" s="10">
        <v>36160</v>
      </c>
      <c r="J1847" s="1" t="s">
        <v>215</v>
      </c>
      <c r="K1847" s="5" t="s">
        <v>12</v>
      </c>
      <c r="L1847" s="7">
        <v>17185</v>
      </c>
      <c r="M1847" s="8">
        <v>3117407.5</v>
      </c>
      <c r="O1847" s="12" t="s">
        <v>1270</v>
      </c>
    </row>
    <row r="1848" spans="1:15" ht="15.4" customHeight="1" outlineLevel="2">
      <c r="A1848" s="5" t="s">
        <v>7</v>
      </c>
      <c r="B1848" s="5" t="s">
        <v>411</v>
      </c>
      <c r="C1848" s="9">
        <v>61269</v>
      </c>
      <c r="D1848" s="9">
        <v>0</v>
      </c>
      <c r="E1848" s="13">
        <v>612690</v>
      </c>
      <c r="F1848" s="9">
        <v>3685050</v>
      </c>
      <c r="G1848" s="5" t="s">
        <v>166</v>
      </c>
      <c r="H1848" s="5" t="s">
        <v>167</v>
      </c>
      <c r="I1848" s="10">
        <v>36160</v>
      </c>
      <c r="J1848" s="1" t="s">
        <v>215</v>
      </c>
      <c r="K1848" s="5" t="s">
        <v>12</v>
      </c>
      <c r="L1848" s="7">
        <v>19107</v>
      </c>
      <c r="M1848" s="8">
        <v>3990866.76</v>
      </c>
      <c r="O1848" s="12" t="s">
        <v>1270</v>
      </c>
    </row>
    <row r="1849" spans="1:15" ht="15.4" customHeight="1" outlineLevel="2">
      <c r="A1849" s="5" t="s">
        <v>7</v>
      </c>
      <c r="B1849" s="5" t="s">
        <v>411</v>
      </c>
      <c r="C1849" s="9">
        <v>61209</v>
      </c>
      <c r="D1849" s="9">
        <v>0</v>
      </c>
      <c r="E1849" s="13">
        <v>612090</v>
      </c>
      <c r="F1849" s="9">
        <v>3685050</v>
      </c>
      <c r="G1849" s="5" t="s">
        <v>53</v>
      </c>
      <c r="H1849" s="5" t="s">
        <v>54</v>
      </c>
      <c r="I1849" s="10">
        <v>36160</v>
      </c>
      <c r="J1849" s="1" t="s">
        <v>215</v>
      </c>
      <c r="K1849" s="5" t="s">
        <v>12</v>
      </c>
      <c r="L1849" s="7">
        <v>19786</v>
      </c>
      <c r="M1849" s="8">
        <v>3466991.33</v>
      </c>
      <c r="O1849" s="12" t="s">
        <v>1270</v>
      </c>
    </row>
    <row r="1850" spans="1:15" ht="15.4" customHeight="1" outlineLevel="2">
      <c r="A1850" s="5" t="s">
        <v>7</v>
      </c>
      <c r="B1850" s="5" t="s">
        <v>411</v>
      </c>
      <c r="C1850" s="9">
        <v>61438</v>
      </c>
      <c r="D1850" s="9">
        <v>0</v>
      </c>
      <c r="E1850" s="13">
        <v>614380</v>
      </c>
      <c r="F1850" s="9">
        <v>3685050</v>
      </c>
      <c r="G1850" s="5" t="s">
        <v>110</v>
      </c>
      <c r="H1850" s="5" t="s">
        <v>111</v>
      </c>
      <c r="I1850" s="10">
        <v>36160</v>
      </c>
      <c r="J1850" s="1" t="s">
        <v>215</v>
      </c>
      <c r="K1850" s="5" t="s">
        <v>12</v>
      </c>
      <c r="L1850" s="7">
        <v>21987</v>
      </c>
      <c r="M1850" s="8">
        <v>4135114.57</v>
      </c>
      <c r="O1850" s="12" t="s">
        <v>1270</v>
      </c>
    </row>
    <row r="1851" spans="1:15" ht="15.4" customHeight="1" outlineLevel="2">
      <c r="A1851" s="5" t="s">
        <v>7</v>
      </c>
      <c r="B1851" s="5" t="s">
        <v>411</v>
      </c>
      <c r="C1851" s="9">
        <v>61081</v>
      </c>
      <c r="D1851" s="9">
        <v>0</v>
      </c>
      <c r="E1851" s="13">
        <v>610810</v>
      </c>
      <c r="F1851" s="9">
        <v>3685050</v>
      </c>
      <c r="G1851" s="5" t="s">
        <v>64</v>
      </c>
      <c r="H1851" s="5" t="s">
        <v>65</v>
      </c>
      <c r="I1851" s="10">
        <v>36160</v>
      </c>
      <c r="J1851" s="1" t="s">
        <v>215</v>
      </c>
      <c r="K1851" s="5" t="s">
        <v>12</v>
      </c>
      <c r="L1851" s="7">
        <v>22468</v>
      </c>
      <c r="M1851" s="8">
        <v>4189866.83</v>
      </c>
      <c r="O1851" s="12" t="s">
        <v>1270</v>
      </c>
    </row>
    <row r="1852" spans="1:15" ht="15.4" customHeight="1" outlineLevel="2">
      <c r="A1852" s="5" t="s">
        <v>7</v>
      </c>
      <c r="B1852" s="5" t="s">
        <v>411</v>
      </c>
      <c r="C1852" s="9">
        <v>61184</v>
      </c>
      <c r="D1852" s="9">
        <v>0</v>
      </c>
      <c r="E1852" s="13">
        <v>611840</v>
      </c>
      <c r="F1852" s="9">
        <v>3685050</v>
      </c>
      <c r="G1852" s="5" t="s">
        <v>176</v>
      </c>
      <c r="H1852" s="5" t="s">
        <v>177</v>
      </c>
      <c r="I1852" s="10">
        <v>36160</v>
      </c>
      <c r="J1852" s="1" t="s">
        <v>215</v>
      </c>
      <c r="K1852" s="5" t="s">
        <v>12</v>
      </c>
      <c r="L1852" s="7">
        <v>26669</v>
      </c>
      <c r="M1852" s="8">
        <v>4646763.5599999996</v>
      </c>
      <c r="O1852" s="12" t="s">
        <v>1270</v>
      </c>
    </row>
    <row r="1853" spans="1:15" ht="15.4" customHeight="1" outlineLevel="2">
      <c r="A1853" s="5" t="s">
        <v>7</v>
      </c>
      <c r="B1853" s="5" t="s">
        <v>411</v>
      </c>
      <c r="C1853" s="9">
        <v>61106</v>
      </c>
      <c r="D1853" s="9">
        <v>0</v>
      </c>
      <c r="E1853" s="13">
        <v>611060</v>
      </c>
      <c r="F1853" s="9">
        <v>3685050</v>
      </c>
      <c r="G1853" s="5" t="s">
        <v>9</v>
      </c>
      <c r="H1853" s="5" t="s">
        <v>94</v>
      </c>
      <c r="I1853" s="10">
        <v>36160</v>
      </c>
      <c r="J1853" s="1" t="s">
        <v>215</v>
      </c>
      <c r="K1853" s="5" t="s">
        <v>12</v>
      </c>
      <c r="L1853" s="7">
        <v>26978</v>
      </c>
      <c r="M1853" s="8">
        <v>5197655.66</v>
      </c>
      <c r="O1853" s="12" t="s">
        <v>1270</v>
      </c>
    </row>
    <row r="1854" spans="1:15" ht="15.4" customHeight="1" outlineLevel="2">
      <c r="A1854" s="5" t="s">
        <v>7</v>
      </c>
      <c r="B1854" s="5" t="s">
        <v>411</v>
      </c>
      <c r="C1854" s="9">
        <v>61297</v>
      </c>
      <c r="D1854" s="9">
        <v>0</v>
      </c>
      <c r="E1854" s="13">
        <v>612970</v>
      </c>
      <c r="F1854" s="9">
        <v>3685050</v>
      </c>
      <c r="G1854" s="5" t="s">
        <v>100</v>
      </c>
      <c r="H1854" s="5" t="s">
        <v>94</v>
      </c>
      <c r="I1854" s="10">
        <v>36160</v>
      </c>
      <c r="J1854" s="1" t="s">
        <v>215</v>
      </c>
      <c r="K1854" s="5" t="s">
        <v>12</v>
      </c>
      <c r="L1854" s="7">
        <v>9</v>
      </c>
      <c r="M1854" s="8">
        <v>1504.12</v>
      </c>
      <c r="O1854" s="12" t="s">
        <v>1270</v>
      </c>
    </row>
    <row r="1855" spans="1:15" ht="15.4" customHeight="1" outlineLevel="1">
      <c r="A1855" s="5"/>
      <c r="B1855" s="5"/>
      <c r="C1855" s="9"/>
      <c r="D1855" s="9"/>
      <c r="E1855" s="13"/>
      <c r="F1855" s="15" t="s">
        <v>1153</v>
      </c>
      <c r="G1855" s="5"/>
      <c r="H1855" s="5"/>
      <c r="I1855" s="10"/>
      <c r="J1855" s="1"/>
      <c r="K1855" s="5"/>
      <c r="L1855" s="7">
        <f>SUBTOTAL(9,L1839:L1854)</f>
        <v>228660</v>
      </c>
      <c r="M1855" s="8">
        <f>SUBTOTAL(9,M1839:M1854)</f>
        <v>42798075.149999999</v>
      </c>
      <c r="O1855" s="12" t="s">
        <v>1270</v>
      </c>
    </row>
    <row r="1856" spans="1:15" ht="15.4" customHeight="1" outlineLevel="2">
      <c r="A1856" s="5" t="s">
        <v>7</v>
      </c>
      <c r="B1856" s="5" t="s">
        <v>411</v>
      </c>
      <c r="C1856" s="9">
        <v>61453</v>
      </c>
      <c r="D1856" s="9">
        <v>0</v>
      </c>
      <c r="E1856" s="13">
        <v>614530</v>
      </c>
      <c r="F1856" s="9">
        <v>3685060</v>
      </c>
      <c r="G1856" s="5" t="s">
        <v>50</v>
      </c>
      <c r="H1856" s="5" t="s">
        <v>51</v>
      </c>
      <c r="I1856" s="10">
        <v>36160</v>
      </c>
      <c r="J1856" s="1" t="s">
        <v>429</v>
      </c>
      <c r="K1856" s="5" t="s">
        <v>12</v>
      </c>
      <c r="L1856" s="7">
        <v>80</v>
      </c>
      <c r="M1856" s="8">
        <v>4944.3500000000004</v>
      </c>
      <c r="O1856" s="12" t="s">
        <v>1270</v>
      </c>
    </row>
    <row r="1857" spans="1:15" ht="15.4" customHeight="1" outlineLevel="2">
      <c r="A1857" s="5" t="s">
        <v>7</v>
      </c>
      <c r="B1857" s="5" t="s">
        <v>411</v>
      </c>
      <c r="C1857" s="9">
        <v>61324</v>
      </c>
      <c r="D1857" s="9">
        <v>0</v>
      </c>
      <c r="E1857" s="13">
        <v>613240</v>
      </c>
      <c r="F1857" s="9">
        <v>3685060</v>
      </c>
      <c r="G1857" s="5" t="s">
        <v>20</v>
      </c>
      <c r="H1857" s="5" t="s">
        <v>21</v>
      </c>
      <c r="I1857" s="10">
        <v>36160</v>
      </c>
      <c r="J1857" s="1" t="s">
        <v>429</v>
      </c>
      <c r="K1857" s="5" t="s">
        <v>12</v>
      </c>
      <c r="L1857" s="7">
        <v>5894</v>
      </c>
      <c r="M1857" s="8">
        <v>973049.01</v>
      </c>
      <c r="O1857" s="12" t="s">
        <v>1270</v>
      </c>
    </row>
    <row r="1858" spans="1:15" ht="15.4" customHeight="1" outlineLevel="2">
      <c r="A1858" s="5" t="s">
        <v>7</v>
      </c>
      <c r="B1858" s="5" t="s">
        <v>411</v>
      </c>
      <c r="C1858" s="9">
        <v>61349</v>
      </c>
      <c r="D1858" s="9">
        <v>0</v>
      </c>
      <c r="E1858" s="13">
        <v>613490</v>
      </c>
      <c r="F1858" s="9">
        <v>3685060</v>
      </c>
      <c r="G1858" s="5" t="s">
        <v>105</v>
      </c>
      <c r="H1858" s="5" t="s">
        <v>106</v>
      </c>
      <c r="I1858" s="10">
        <v>36160</v>
      </c>
      <c r="J1858" s="1" t="s">
        <v>429</v>
      </c>
      <c r="K1858" s="5" t="s">
        <v>12</v>
      </c>
      <c r="L1858" s="7">
        <v>6426</v>
      </c>
      <c r="M1858" s="8">
        <v>1115592.75</v>
      </c>
      <c r="O1858" s="12" t="s">
        <v>1270</v>
      </c>
    </row>
    <row r="1859" spans="1:15" ht="15.4" customHeight="1" outlineLevel="2">
      <c r="A1859" s="5" t="s">
        <v>7</v>
      </c>
      <c r="B1859" s="5" t="s">
        <v>411</v>
      </c>
      <c r="C1859" s="9">
        <v>2152632</v>
      </c>
      <c r="D1859" s="9">
        <v>0</v>
      </c>
      <c r="E1859" s="13">
        <v>21526320</v>
      </c>
      <c r="F1859" s="9">
        <v>3685060</v>
      </c>
      <c r="G1859" s="5" t="s">
        <v>103</v>
      </c>
      <c r="H1859" s="5" t="s">
        <v>104</v>
      </c>
      <c r="I1859" s="10">
        <v>40667</v>
      </c>
      <c r="J1859" s="1" t="s">
        <v>429</v>
      </c>
      <c r="K1859" s="5" t="s">
        <v>12</v>
      </c>
      <c r="L1859" s="7">
        <v>11081</v>
      </c>
      <c r="M1859" s="8">
        <v>1935944.19</v>
      </c>
      <c r="O1859" s="12" t="s">
        <v>1270</v>
      </c>
    </row>
    <row r="1860" spans="1:15" ht="15.4" customHeight="1" outlineLevel="2">
      <c r="A1860" s="5" t="s">
        <v>7</v>
      </c>
      <c r="B1860" s="5" t="s">
        <v>411</v>
      </c>
      <c r="C1860" s="9">
        <v>2152615</v>
      </c>
      <c r="D1860" s="9">
        <v>0</v>
      </c>
      <c r="E1860" s="13">
        <v>21526150</v>
      </c>
      <c r="F1860" s="9">
        <v>3685060</v>
      </c>
      <c r="G1860" s="5" t="s">
        <v>176</v>
      </c>
      <c r="H1860" s="5" t="s">
        <v>177</v>
      </c>
      <c r="I1860" s="10">
        <v>40667</v>
      </c>
      <c r="J1860" s="1" t="s">
        <v>429</v>
      </c>
      <c r="K1860" s="5" t="s">
        <v>12</v>
      </c>
      <c r="L1860" s="7">
        <v>12683</v>
      </c>
      <c r="M1860" s="8">
        <v>2167581.5099999998</v>
      </c>
      <c r="O1860" s="12" t="s">
        <v>1270</v>
      </c>
    </row>
    <row r="1861" spans="1:15" ht="15.4" customHeight="1" outlineLevel="2">
      <c r="A1861" s="5" t="s">
        <v>7</v>
      </c>
      <c r="B1861" s="5" t="s">
        <v>411</v>
      </c>
      <c r="C1861" s="9">
        <v>61374</v>
      </c>
      <c r="D1861" s="9">
        <v>0</v>
      </c>
      <c r="E1861" s="13">
        <v>613740</v>
      </c>
      <c r="F1861" s="9">
        <v>3685060</v>
      </c>
      <c r="G1861" s="5" t="s">
        <v>171</v>
      </c>
      <c r="H1861" s="5" t="s">
        <v>172</v>
      </c>
      <c r="I1861" s="10">
        <v>36160</v>
      </c>
      <c r="J1861" s="1" t="s">
        <v>429</v>
      </c>
      <c r="K1861" s="5" t="s">
        <v>12</v>
      </c>
      <c r="L1861" s="7">
        <v>13312</v>
      </c>
      <c r="M1861" s="8">
        <v>2305171.33</v>
      </c>
      <c r="O1861" s="12" t="s">
        <v>1270</v>
      </c>
    </row>
    <row r="1862" spans="1:15" ht="15.4" customHeight="1" outlineLevel="2">
      <c r="A1862" s="5" t="s">
        <v>7</v>
      </c>
      <c r="B1862" s="5" t="s">
        <v>411</v>
      </c>
      <c r="C1862" s="9">
        <v>61236</v>
      </c>
      <c r="D1862" s="9">
        <v>0</v>
      </c>
      <c r="E1862" s="13">
        <v>612360</v>
      </c>
      <c r="F1862" s="9">
        <v>3685060</v>
      </c>
      <c r="G1862" s="5" t="s">
        <v>126</v>
      </c>
      <c r="H1862" s="5" t="s">
        <v>127</v>
      </c>
      <c r="I1862" s="10">
        <v>36160</v>
      </c>
      <c r="J1862" s="1" t="s">
        <v>429</v>
      </c>
      <c r="K1862" s="5" t="s">
        <v>12</v>
      </c>
      <c r="L1862" s="7">
        <v>13415</v>
      </c>
      <c r="M1862" s="8">
        <v>2961511.82</v>
      </c>
      <c r="O1862" s="12" t="s">
        <v>1270</v>
      </c>
    </row>
    <row r="1863" spans="1:15" ht="15.4" customHeight="1" outlineLevel="2">
      <c r="A1863" s="5" t="s">
        <v>7</v>
      </c>
      <c r="B1863" s="5" t="s">
        <v>411</v>
      </c>
      <c r="C1863" s="9">
        <v>61210</v>
      </c>
      <c r="D1863" s="9">
        <v>0</v>
      </c>
      <c r="E1863" s="13">
        <v>612100</v>
      </c>
      <c r="F1863" s="9">
        <v>3685060</v>
      </c>
      <c r="G1863" s="5" t="s">
        <v>53</v>
      </c>
      <c r="H1863" s="5" t="s">
        <v>54</v>
      </c>
      <c r="I1863" s="10">
        <v>36160</v>
      </c>
      <c r="J1863" s="1" t="s">
        <v>429</v>
      </c>
      <c r="K1863" s="5" t="s">
        <v>12</v>
      </c>
      <c r="L1863" s="7">
        <v>13551</v>
      </c>
      <c r="M1863" s="8">
        <v>2273059.83</v>
      </c>
      <c r="O1863" s="12" t="s">
        <v>1270</v>
      </c>
    </row>
    <row r="1864" spans="1:15" ht="15.4" customHeight="1" outlineLevel="2">
      <c r="A1864" s="5" t="s">
        <v>7</v>
      </c>
      <c r="B1864" s="5" t="s">
        <v>411</v>
      </c>
      <c r="C1864" s="9">
        <v>61270</v>
      </c>
      <c r="D1864" s="9">
        <v>0</v>
      </c>
      <c r="E1864" s="13">
        <v>612700</v>
      </c>
      <c r="F1864" s="9">
        <v>3685060</v>
      </c>
      <c r="G1864" s="5" t="s">
        <v>166</v>
      </c>
      <c r="H1864" s="5" t="s">
        <v>167</v>
      </c>
      <c r="I1864" s="10">
        <v>36160</v>
      </c>
      <c r="J1864" s="1" t="s">
        <v>429</v>
      </c>
      <c r="K1864" s="5" t="s">
        <v>12</v>
      </c>
      <c r="L1864" s="7">
        <v>14429</v>
      </c>
      <c r="M1864" s="8">
        <v>2411523.9</v>
      </c>
      <c r="O1864" s="12" t="s">
        <v>1270</v>
      </c>
    </row>
    <row r="1865" spans="1:15" ht="15.4" customHeight="1" outlineLevel="2">
      <c r="A1865" s="5" t="s">
        <v>7</v>
      </c>
      <c r="B1865" s="5" t="s">
        <v>411</v>
      </c>
      <c r="C1865" s="9">
        <v>61414</v>
      </c>
      <c r="D1865" s="9">
        <v>0</v>
      </c>
      <c r="E1865" s="13">
        <v>614140</v>
      </c>
      <c r="F1865" s="9">
        <v>3685060</v>
      </c>
      <c r="G1865" s="5" t="s">
        <v>155</v>
      </c>
      <c r="H1865" s="5" t="s">
        <v>156</v>
      </c>
      <c r="I1865" s="10">
        <v>36160</v>
      </c>
      <c r="J1865" s="1" t="s">
        <v>429</v>
      </c>
      <c r="K1865" s="5" t="s">
        <v>12</v>
      </c>
      <c r="L1865" s="7">
        <v>14491</v>
      </c>
      <c r="M1865" s="8">
        <v>2397552.6400000001</v>
      </c>
      <c r="O1865" s="12" t="s">
        <v>1270</v>
      </c>
    </row>
    <row r="1866" spans="1:15" ht="15.4" customHeight="1" outlineLevel="2">
      <c r="A1866" s="5" t="s">
        <v>7</v>
      </c>
      <c r="B1866" s="5" t="s">
        <v>411</v>
      </c>
      <c r="C1866" s="9">
        <v>3311687</v>
      </c>
      <c r="D1866" s="9">
        <v>0</v>
      </c>
      <c r="E1866" s="13">
        <v>33116870</v>
      </c>
      <c r="F1866" s="9">
        <v>3685060</v>
      </c>
      <c r="G1866" s="5" t="s">
        <v>160</v>
      </c>
      <c r="H1866" s="5" t="s">
        <v>161</v>
      </c>
      <c r="I1866" s="10">
        <v>43465</v>
      </c>
      <c r="J1866" s="1" t="s">
        <v>429</v>
      </c>
      <c r="K1866" s="5" t="s">
        <v>12</v>
      </c>
      <c r="L1866" s="7">
        <v>15530</v>
      </c>
      <c r="M1866" s="8">
        <v>2772566.14</v>
      </c>
      <c r="O1866" s="12" t="s">
        <v>1270</v>
      </c>
    </row>
    <row r="1867" spans="1:15" ht="15.4" customHeight="1" outlineLevel="2">
      <c r="A1867" s="5" t="s">
        <v>7</v>
      </c>
      <c r="B1867" s="5" t="s">
        <v>411</v>
      </c>
      <c r="C1867" s="9">
        <v>61158</v>
      </c>
      <c r="D1867" s="9">
        <v>0</v>
      </c>
      <c r="E1867" s="13">
        <v>611580</v>
      </c>
      <c r="F1867" s="9">
        <v>3685060</v>
      </c>
      <c r="G1867" s="5" t="s">
        <v>171</v>
      </c>
      <c r="H1867" s="5" t="s">
        <v>172</v>
      </c>
      <c r="I1867" s="10">
        <v>36160</v>
      </c>
      <c r="J1867" s="1" t="s">
        <v>429</v>
      </c>
      <c r="K1867" s="5" t="s">
        <v>12</v>
      </c>
      <c r="L1867" s="7">
        <v>18811</v>
      </c>
      <c r="M1867" s="8">
        <v>3129905.39</v>
      </c>
      <c r="O1867" s="12" t="s">
        <v>1270</v>
      </c>
    </row>
    <row r="1868" spans="1:15" ht="15.4" customHeight="1" outlineLevel="2">
      <c r="A1868" s="5" t="s">
        <v>7</v>
      </c>
      <c r="B1868" s="5" t="s">
        <v>411</v>
      </c>
      <c r="C1868" s="9">
        <v>61107</v>
      </c>
      <c r="D1868" s="9">
        <v>0</v>
      </c>
      <c r="E1868" s="13">
        <v>611070</v>
      </c>
      <c r="F1868" s="9">
        <v>3685060</v>
      </c>
      <c r="G1868" s="5" t="s">
        <v>9</v>
      </c>
      <c r="H1868" s="5" t="s">
        <v>94</v>
      </c>
      <c r="I1868" s="10">
        <v>36160</v>
      </c>
      <c r="J1868" s="1" t="s">
        <v>429</v>
      </c>
      <c r="K1868" s="5" t="s">
        <v>12</v>
      </c>
      <c r="L1868" s="7">
        <v>19036</v>
      </c>
      <c r="M1868" s="8">
        <v>3260791.59</v>
      </c>
      <c r="O1868" s="12" t="s">
        <v>1270</v>
      </c>
    </row>
    <row r="1869" spans="1:15" ht="15.4" customHeight="1" outlineLevel="2">
      <c r="A1869" s="5" t="s">
        <v>7</v>
      </c>
      <c r="B1869" s="5" t="s">
        <v>411</v>
      </c>
      <c r="C1869" s="9">
        <v>61082</v>
      </c>
      <c r="D1869" s="9">
        <v>0</v>
      </c>
      <c r="E1869" s="13">
        <v>610820</v>
      </c>
      <c r="F1869" s="9">
        <v>3685060</v>
      </c>
      <c r="G1869" s="5" t="s">
        <v>64</v>
      </c>
      <c r="H1869" s="5" t="s">
        <v>65</v>
      </c>
      <c r="I1869" s="10">
        <v>36160</v>
      </c>
      <c r="J1869" s="1" t="s">
        <v>429</v>
      </c>
      <c r="K1869" s="5" t="s">
        <v>12</v>
      </c>
      <c r="L1869" s="7">
        <v>19312</v>
      </c>
      <c r="M1869" s="8">
        <v>3218408.12</v>
      </c>
      <c r="O1869" s="12" t="s">
        <v>1270</v>
      </c>
    </row>
    <row r="1870" spans="1:15" ht="15.4" customHeight="1" outlineLevel="2">
      <c r="A1870" s="5" t="s">
        <v>7</v>
      </c>
      <c r="B1870" s="5" t="s">
        <v>411</v>
      </c>
      <c r="C1870" s="9">
        <v>61439</v>
      </c>
      <c r="D1870" s="9">
        <v>0</v>
      </c>
      <c r="E1870" s="13">
        <v>614390</v>
      </c>
      <c r="F1870" s="9">
        <v>3685060</v>
      </c>
      <c r="G1870" s="5" t="s">
        <v>110</v>
      </c>
      <c r="H1870" s="5" t="s">
        <v>111</v>
      </c>
      <c r="I1870" s="10">
        <v>36160</v>
      </c>
      <c r="J1870" s="1" t="s">
        <v>429</v>
      </c>
      <c r="K1870" s="5" t="s">
        <v>12</v>
      </c>
      <c r="L1870" s="7">
        <v>21168</v>
      </c>
      <c r="M1870" s="8">
        <v>3589689.67</v>
      </c>
      <c r="O1870" s="12" t="s">
        <v>1270</v>
      </c>
    </row>
    <row r="1871" spans="1:15" ht="15.4" customHeight="1" outlineLevel="1">
      <c r="A1871" s="5"/>
      <c r="B1871" s="5"/>
      <c r="C1871" s="9"/>
      <c r="D1871" s="9"/>
      <c r="E1871" s="13"/>
      <c r="F1871" s="15" t="s">
        <v>1154</v>
      </c>
      <c r="G1871" s="5"/>
      <c r="H1871" s="5"/>
      <c r="I1871" s="10"/>
      <c r="J1871" s="1"/>
      <c r="K1871" s="5"/>
      <c r="L1871" s="7">
        <f>SUBTOTAL(9,L1856:L1870)</f>
        <v>199219</v>
      </c>
      <c r="M1871" s="8">
        <f>SUBTOTAL(9,M1856:M1870)</f>
        <v>34517292.240000002</v>
      </c>
      <c r="O1871" s="12" t="s">
        <v>1270</v>
      </c>
    </row>
    <row r="1872" spans="1:15" ht="15.4" customHeight="1" outlineLevel="2">
      <c r="A1872" s="5" t="s">
        <v>7</v>
      </c>
      <c r="B1872" s="5" t="s">
        <v>411</v>
      </c>
      <c r="C1872" s="9">
        <v>61350</v>
      </c>
      <c r="D1872" s="9">
        <v>0</v>
      </c>
      <c r="E1872" s="13">
        <v>613500</v>
      </c>
      <c r="F1872" s="9">
        <v>3686010</v>
      </c>
      <c r="G1872" s="5" t="s">
        <v>105</v>
      </c>
      <c r="H1872" s="5" t="s">
        <v>106</v>
      </c>
      <c r="I1872" s="10">
        <v>36160</v>
      </c>
      <c r="J1872" s="1" t="s">
        <v>430</v>
      </c>
      <c r="K1872" s="5" t="s">
        <v>12</v>
      </c>
      <c r="L1872" s="7">
        <v>112</v>
      </c>
      <c r="M1872" s="8">
        <v>62685.08</v>
      </c>
      <c r="O1872" s="12" t="s">
        <v>1270</v>
      </c>
    </row>
    <row r="1873" spans="1:15" ht="15.4" customHeight="1" outlineLevel="2">
      <c r="A1873" s="5" t="s">
        <v>7</v>
      </c>
      <c r="B1873" s="5" t="s">
        <v>411</v>
      </c>
      <c r="C1873" s="9">
        <v>61325</v>
      </c>
      <c r="D1873" s="9">
        <v>0</v>
      </c>
      <c r="E1873" s="13">
        <v>613250</v>
      </c>
      <c r="F1873" s="9">
        <v>3686010</v>
      </c>
      <c r="G1873" s="5" t="s">
        <v>20</v>
      </c>
      <c r="H1873" s="5" t="s">
        <v>21</v>
      </c>
      <c r="I1873" s="10">
        <v>36160</v>
      </c>
      <c r="J1873" s="1" t="s">
        <v>430</v>
      </c>
      <c r="K1873" s="5" t="s">
        <v>12</v>
      </c>
      <c r="L1873" s="7">
        <v>152</v>
      </c>
      <c r="M1873" s="8">
        <v>113791.24</v>
      </c>
      <c r="O1873" s="12" t="s">
        <v>1270</v>
      </c>
    </row>
    <row r="1874" spans="1:15" ht="15.4" customHeight="1" outlineLevel="2">
      <c r="A1874" s="5" t="s">
        <v>7</v>
      </c>
      <c r="B1874" s="5" t="s">
        <v>411</v>
      </c>
      <c r="C1874" s="9">
        <v>61186</v>
      </c>
      <c r="D1874" s="9">
        <v>0</v>
      </c>
      <c r="E1874" s="13">
        <v>611860</v>
      </c>
      <c r="F1874" s="9">
        <v>3686010</v>
      </c>
      <c r="G1874" s="5" t="s">
        <v>176</v>
      </c>
      <c r="H1874" s="5" t="s">
        <v>177</v>
      </c>
      <c r="I1874" s="10">
        <v>36160</v>
      </c>
      <c r="J1874" s="1" t="s">
        <v>430</v>
      </c>
      <c r="K1874" s="5" t="s">
        <v>12</v>
      </c>
      <c r="L1874" s="7">
        <v>263</v>
      </c>
      <c r="M1874" s="8">
        <v>170434.31</v>
      </c>
      <c r="O1874" s="12" t="s">
        <v>1270</v>
      </c>
    </row>
    <row r="1875" spans="1:15" ht="15.4" customHeight="1" outlineLevel="2">
      <c r="A1875" s="5" t="s">
        <v>7</v>
      </c>
      <c r="B1875" s="5" t="s">
        <v>411</v>
      </c>
      <c r="C1875" s="9">
        <v>61211</v>
      </c>
      <c r="D1875" s="9">
        <v>0</v>
      </c>
      <c r="E1875" s="13">
        <v>612110</v>
      </c>
      <c r="F1875" s="9">
        <v>3686010</v>
      </c>
      <c r="G1875" s="5" t="s">
        <v>53</v>
      </c>
      <c r="H1875" s="5" t="s">
        <v>54</v>
      </c>
      <c r="I1875" s="10">
        <v>36160</v>
      </c>
      <c r="J1875" s="1" t="s">
        <v>430</v>
      </c>
      <c r="K1875" s="5" t="s">
        <v>12</v>
      </c>
      <c r="L1875" s="7">
        <v>294</v>
      </c>
      <c r="M1875" s="8">
        <v>161766.39999999999</v>
      </c>
      <c r="O1875" s="12" t="s">
        <v>1270</v>
      </c>
    </row>
    <row r="1876" spans="1:15" ht="15.4" customHeight="1" outlineLevel="2">
      <c r="A1876" s="5" t="s">
        <v>7</v>
      </c>
      <c r="B1876" s="5" t="s">
        <v>411</v>
      </c>
      <c r="C1876" s="9">
        <v>3311688</v>
      </c>
      <c r="D1876" s="9">
        <v>0</v>
      </c>
      <c r="E1876" s="13">
        <v>33116880</v>
      </c>
      <c r="F1876" s="9">
        <v>3686010</v>
      </c>
      <c r="G1876" s="5" t="s">
        <v>160</v>
      </c>
      <c r="H1876" s="5" t="s">
        <v>161</v>
      </c>
      <c r="I1876" s="10">
        <v>43465</v>
      </c>
      <c r="J1876" s="1" t="s">
        <v>430</v>
      </c>
      <c r="K1876" s="5" t="s">
        <v>12</v>
      </c>
      <c r="L1876" s="7">
        <v>507</v>
      </c>
      <c r="M1876" s="8">
        <v>276137.87</v>
      </c>
      <c r="O1876" s="12" t="s">
        <v>1270</v>
      </c>
    </row>
    <row r="1877" spans="1:15" ht="15.4" customHeight="1" outlineLevel="2">
      <c r="A1877" s="5" t="s">
        <v>7</v>
      </c>
      <c r="B1877" s="5" t="s">
        <v>411</v>
      </c>
      <c r="C1877" s="9">
        <v>61083</v>
      </c>
      <c r="D1877" s="9">
        <v>0</v>
      </c>
      <c r="E1877" s="13">
        <v>610830</v>
      </c>
      <c r="F1877" s="9">
        <v>3686010</v>
      </c>
      <c r="G1877" s="5" t="s">
        <v>64</v>
      </c>
      <c r="H1877" s="5" t="s">
        <v>65</v>
      </c>
      <c r="I1877" s="10">
        <v>36160</v>
      </c>
      <c r="J1877" s="1" t="s">
        <v>430</v>
      </c>
      <c r="K1877" s="5" t="s">
        <v>12</v>
      </c>
      <c r="L1877" s="7">
        <v>632</v>
      </c>
      <c r="M1877" s="8">
        <v>339148.26</v>
      </c>
      <c r="O1877" s="12" t="s">
        <v>1270</v>
      </c>
    </row>
    <row r="1878" spans="1:15" ht="15.4" customHeight="1" outlineLevel="2">
      <c r="A1878" s="5" t="s">
        <v>7</v>
      </c>
      <c r="B1878" s="5" t="s">
        <v>411</v>
      </c>
      <c r="C1878" s="9">
        <v>61471</v>
      </c>
      <c r="D1878" s="9">
        <v>0</v>
      </c>
      <c r="E1878" s="13">
        <v>614710</v>
      </c>
      <c r="F1878" s="9">
        <v>3686010</v>
      </c>
      <c r="G1878" s="5" t="s">
        <v>103</v>
      </c>
      <c r="H1878" s="5" t="s">
        <v>104</v>
      </c>
      <c r="I1878" s="10">
        <v>36160</v>
      </c>
      <c r="J1878" s="1" t="s">
        <v>430</v>
      </c>
      <c r="K1878" s="5" t="s">
        <v>12</v>
      </c>
      <c r="L1878" s="7">
        <v>654</v>
      </c>
      <c r="M1878" s="8">
        <v>380177.86</v>
      </c>
      <c r="O1878" s="12" t="s">
        <v>1270</v>
      </c>
    </row>
    <row r="1879" spans="1:15" ht="15.4" customHeight="1" outlineLevel="2">
      <c r="A1879" s="5" t="s">
        <v>7</v>
      </c>
      <c r="B1879" s="5" t="s">
        <v>411</v>
      </c>
      <c r="C1879" s="9">
        <v>61375</v>
      </c>
      <c r="D1879" s="9">
        <v>0</v>
      </c>
      <c r="E1879" s="13">
        <v>613750</v>
      </c>
      <c r="F1879" s="9">
        <v>3686010</v>
      </c>
      <c r="G1879" s="5" t="s">
        <v>171</v>
      </c>
      <c r="H1879" s="5" t="s">
        <v>172</v>
      </c>
      <c r="I1879" s="10">
        <v>36160</v>
      </c>
      <c r="J1879" s="1" t="s">
        <v>430</v>
      </c>
      <c r="K1879" s="5" t="s">
        <v>12</v>
      </c>
      <c r="L1879" s="7">
        <v>655</v>
      </c>
      <c r="M1879" s="8">
        <v>325888.08</v>
      </c>
      <c r="O1879" s="12" t="s">
        <v>1270</v>
      </c>
    </row>
    <row r="1880" spans="1:15" ht="15.4" customHeight="1" outlineLevel="2">
      <c r="A1880" s="5" t="s">
        <v>7</v>
      </c>
      <c r="B1880" s="5" t="s">
        <v>411</v>
      </c>
      <c r="C1880" s="9">
        <v>61108</v>
      </c>
      <c r="D1880" s="9">
        <v>0</v>
      </c>
      <c r="E1880" s="13">
        <v>611080</v>
      </c>
      <c r="F1880" s="9">
        <v>3686010</v>
      </c>
      <c r="G1880" s="5" t="s">
        <v>9</v>
      </c>
      <c r="H1880" s="5" t="s">
        <v>94</v>
      </c>
      <c r="I1880" s="10">
        <v>36160</v>
      </c>
      <c r="J1880" s="1" t="s">
        <v>430</v>
      </c>
      <c r="K1880" s="5" t="s">
        <v>12</v>
      </c>
      <c r="L1880" s="7">
        <v>659</v>
      </c>
      <c r="M1880" s="8">
        <v>384969.6</v>
      </c>
      <c r="O1880" s="12" t="s">
        <v>1270</v>
      </c>
    </row>
    <row r="1881" spans="1:15" ht="15.4" customHeight="1" outlineLevel="2">
      <c r="A1881" s="5" t="s">
        <v>7</v>
      </c>
      <c r="B1881" s="5" t="s">
        <v>411</v>
      </c>
      <c r="C1881" s="9">
        <v>61415</v>
      </c>
      <c r="D1881" s="9">
        <v>0</v>
      </c>
      <c r="E1881" s="13">
        <v>614150</v>
      </c>
      <c r="F1881" s="9">
        <v>3686010</v>
      </c>
      <c r="G1881" s="5" t="s">
        <v>155</v>
      </c>
      <c r="H1881" s="5" t="s">
        <v>156</v>
      </c>
      <c r="I1881" s="10">
        <v>36160</v>
      </c>
      <c r="J1881" s="1" t="s">
        <v>430</v>
      </c>
      <c r="K1881" s="5" t="s">
        <v>12</v>
      </c>
      <c r="L1881" s="7">
        <v>721</v>
      </c>
      <c r="M1881" s="8">
        <v>410745.9</v>
      </c>
      <c r="O1881" s="12" t="s">
        <v>1270</v>
      </c>
    </row>
    <row r="1882" spans="1:15" ht="15.4" customHeight="1" outlineLevel="2">
      <c r="A1882" s="5" t="s">
        <v>7</v>
      </c>
      <c r="B1882" s="5" t="s">
        <v>411</v>
      </c>
      <c r="C1882" s="9">
        <v>61237</v>
      </c>
      <c r="D1882" s="9">
        <v>0</v>
      </c>
      <c r="E1882" s="13">
        <v>612370</v>
      </c>
      <c r="F1882" s="9">
        <v>3686010</v>
      </c>
      <c r="G1882" s="5" t="s">
        <v>126</v>
      </c>
      <c r="H1882" s="5" t="s">
        <v>127</v>
      </c>
      <c r="I1882" s="10">
        <v>36160</v>
      </c>
      <c r="J1882" s="1" t="s">
        <v>430</v>
      </c>
      <c r="K1882" s="5" t="s">
        <v>12</v>
      </c>
      <c r="L1882" s="7">
        <v>733</v>
      </c>
      <c r="M1882" s="8">
        <v>484282.38</v>
      </c>
      <c r="O1882" s="12" t="s">
        <v>1270</v>
      </c>
    </row>
    <row r="1883" spans="1:15" ht="15.4" customHeight="1" outlineLevel="2">
      <c r="A1883" s="5" t="s">
        <v>7</v>
      </c>
      <c r="B1883" s="5" t="s">
        <v>411</v>
      </c>
      <c r="C1883" s="9">
        <v>61159</v>
      </c>
      <c r="D1883" s="9">
        <v>0</v>
      </c>
      <c r="E1883" s="13">
        <v>611590</v>
      </c>
      <c r="F1883" s="9">
        <v>3686010</v>
      </c>
      <c r="G1883" s="5" t="s">
        <v>171</v>
      </c>
      <c r="H1883" s="5" t="s">
        <v>172</v>
      </c>
      <c r="I1883" s="10">
        <v>36160</v>
      </c>
      <c r="J1883" s="1" t="s">
        <v>430</v>
      </c>
      <c r="K1883" s="5" t="s">
        <v>12</v>
      </c>
      <c r="L1883" s="7">
        <v>888</v>
      </c>
      <c r="M1883" s="8">
        <v>449286.95</v>
      </c>
      <c r="O1883" s="12" t="s">
        <v>1270</v>
      </c>
    </row>
    <row r="1884" spans="1:15" ht="15.4" customHeight="1" outlineLevel="2">
      <c r="A1884" s="5" t="s">
        <v>7</v>
      </c>
      <c r="B1884" s="5" t="s">
        <v>411</v>
      </c>
      <c r="C1884" s="9">
        <v>61440</v>
      </c>
      <c r="D1884" s="9">
        <v>0</v>
      </c>
      <c r="E1884" s="13">
        <v>614400</v>
      </c>
      <c r="F1884" s="9">
        <v>3686010</v>
      </c>
      <c r="G1884" s="5" t="s">
        <v>110</v>
      </c>
      <c r="H1884" s="5" t="s">
        <v>111</v>
      </c>
      <c r="I1884" s="10">
        <v>36160</v>
      </c>
      <c r="J1884" s="1" t="s">
        <v>430</v>
      </c>
      <c r="K1884" s="5" t="s">
        <v>12</v>
      </c>
      <c r="L1884" s="7">
        <v>938</v>
      </c>
      <c r="M1884" s="8">
        <v>479956.28</v>
      </c>
      <c r="O1884" s="12" t="s">
        <v>1270</v>
      </c>
    </row>
    <row r="1885" spans="1:15" ht="15.4" customHeight="1" outlineLevel="2">
      <c r="A1885" s="5" t="s">
        <v>7</v>
      </c>
      <c r="B1885" s="5" t="s">
        <v>411</v>
      </c>
      <c r="C1885" s="9">
        <v>61271</v>
      </c>
      <c r="D1885" s="9">
        <v>0</v>
      </c>
      <c r="E1885" s="13">
        <v>612710</v>
      </c>
      <c r="F1885" s="9">
        <v>3686010</v>
      </c>
      <c r="G1885" s="5" t="s">
        <v>166</v>
      </c>
      <c r="H1885" s="5" t="s">
        <v>167</v>
      </c>
      <c r="I1885" s="10">
        <v>36160</v>
      </c>
      <c r="J1885" s="1" t="s">
        <v>430</v>
      </c>
      <c r="K1885" s="5" t="s">
        <v>12</v>
      </c>
      <c r="L1885" s="7">
        <v>985</v>
      </c>
      <c r="M1885" s="8">
        <v>488438.46</v>
      </c>
      <c r="O1885" s="12" t="s">
        <v>1270</v>
      </c>
    </row>
    <row r="1886" spans="1:15" ht="15.4" customHeight="1" outlineLevel="1">
      <c r="A1886" s="5"/>
      <c r="B1886" s="5"/>
      <c r="C1886" s="9"/>
      <c r="D1886" s="9"/>
      <c r="E1886" s="13"/>
      <c r="F1886" s="15" t="s">
        <v>1155</v>
      </c>
      <c r="G1886" s="5"/>
      <c r="H1886" s="5"/>
      <c r="I1886" s="10"/>
      <c r="J1886" s="1"/>
      <c r="K1886" s="5"/>
      <c r="L1886" s="7">
        <f>SUBTOTAL(9,L1872:L1885)</f>
        <v>8193</v>
      </c>
      <c r="M1886" s="8">
        <f>SUBTOTAL(9,M1872:M1885)</f>
        <v>4527708.67</v>
      </c>
      <c r="O1886" s="12" t="s">
        <v>1270</v>
      </c>
    </row>
    <row r="1887" spans="1:15" ht="15.4" customHeight="1" outlineLevel="2">
      <c r="A1887" s="5" t="s">
        <v>7</v>
      </c>
      <c r="B1887" s="5" t="s">
        <v>411</v>
      </c>
      <c r="C1887" s="9">
        <v>61326</v>
      </c>
      <c r="D1887" s="9">
        <v>0</v>
      </c>
      <c r="E1887" s="13">
        <v>613260</v>
      </c>
      <c r="F1887" s="9">
        <v>3686020</v>
      </c>
      <c r="G1887" s="5" t="s">
        <v>20</v>
      </c>
      <c r="H1887" s="5" t="s">
        <v>21</v>
      </c>
      <c r="I1887" s="10">
        <v>36160</v>
      </c>
      <c r="J1887" s="1" t="s">
        <v>431</v>
      </c>
      <c r="K1887" s="5" t="s">
        <v>12</v>
      </c>
      <c r="L1887" s="7">
        <v>2</v>
      </c>
      <c r="M1887" s="8">
        <v>865.15</v>
      </c>
      <c r="O1887" s="12" t="s">
        <v>1270</v>
      </c>
    </row>
    <row r="1888" spans="1:15" ht="15.4" customHeight="1" outlineLevel="2">
      <c r="A1888" s="5" t="s">
        <v>7</v>
      </c>
      <c r="B1888" s="5" t="s">
        <v>411</v>
      </c>
      <c r="C1888" s="9">
        <v>61351</v>
      </c>
      <c r="D1888" s="9">
        <v>0</v>
      </c>
      <c r="E1888" s="13">
        <v>613510</v>
      </c>
      <c r="F1888" s="9">
        <v>3686020</v>
      </c>
      <c r="G1888" s="5" t="s">
        <v>105</v>
      </c>
      <c r="H1888" s="5" t="s">
        <v>106</v>
      </c>
      <c r="I1888" s="10">
        <v>36160</v>
      </c>
      <c r="J1888" s="1" t="s">
        <v>431</v>
      </c>
      <c r="K1888" s="5" t="s">
        <v>12</v>
      </c>
      <c r="L1888" s="7">
        <v>3</v>
      </c>
      <c r="M1888" s="8">
        <v>959.96</v>
      </c>
      <c r="O1888" s="12" t="s">
        <v>1270</v>
      </c>
    </row>
    <row r="1889" spans="1:15" ht="15.4" customHeight="1" outlineLevel="2">
      <c r="A1889" s="5" t="s">
        <v>7</v>
      </c>
      <c r="B1889" s="5" t="s">
        <v>411</v>
      </c>
      <c r="C1889" s="9">
        <v>61238</v>
      </c>
      <c r="D1889" s="9">
        <v>0</v>
      </c>
      <c r="E1889" s="13">
        <v>612380</v>
      </c>
      <c r="F1889" s="9">
        <v>3686020</v>
      </c>
      <c r="G1889" s="5" t="s">
        <v>126</v>
      </c>
      <c r="H1889" s="5" t="s">
        <v>127</v>
      </c>
      <c r="I1889" s="10">
        <v>36160</v>
      </c>
      <c r="J1889" s="1" t="s">
        <v>431</v>
      </c>
      <c r="K1889" s="5" t="s">
        <v>12</v>
      </c>
      <c r="L1889" s="7">
        <v>3</v>
      </c>
      <c r="M1889" s="8">
        <v>1077.23</v>
      </c>
      <c r="O1889" s="12" t="s">
        <v>1270</v>
      </c>
    </row>
    <row r="1890" spans="1:15" ht="15.4" customHeight="1" outlineLevel="2">
      <c r="A1890" s="5" t="s">
        <v>7</v>
      </c>
      <c r="B1890" s="5" t="s">
        <v>411</v>
      </c>
      <c r="C1890" s="9">
        <v>61187</v>
      </c>
      <c r="D1890" s="9">
        <v>0</v>
      </c>
      <c r="E1890" s="13">
        <v>611870</v>
      </c>
      <c r="F1890" s="9">
        <v>3686020</v>
      </c>
      <c r="G1890" s="5" t="s">
        <v>176</v>
      </c>
      <c r="H1890" s="5" t="s">
        <v>177</v>
      </c>
      <c r="I1890" s="10">
        <v>36160</v>
      </c>
      <c r="J1890" s="1" t="s">
        <v>431</v>
      </c>
      <c r="K1890" s="5" t="s">
        <v>12</v>
      </c>
      <c r="L1890" s="7">
        <v>3</v>
      </c>
      <c r="M1890" s="8">
        <v>1114.02</v>
      </c>
      <c r="O1890" s="12" t="s">
        <v>1270</v>
      </c>
    </row>
    <row r="1891" spans="1:15" ht="15.4" customHeight="1" outlineLevel="2">
      <c r="A1891" s="5" t="s">
        <v>7</v>
      </c>
      <c r="B1891" s="5" t="s">
        <v>411</v>
      </c>
      <c r="C1891" s="9">
        <v>61212</v>
      </c>
      <c r="D1891" s="9">
        <v>0</v>
      </c>
      <c r="E1891" s="13">
        <v>612120</v>
      </c>
      <c r="F1891" s="9">
        <v>3686020</v>
      </c>
      <c r="G1891" s="5" t="s">
        <v>53</v>
      </c>
      <c r="H1891" s="5" t="s">
        <v>54</v>
      </c>
      <c r="I1891" s="10">
        <v>36160</v>
      </c>
      <c r="J1891" s="1" t="s">
        <v>431</v>
      </c>
      <c r="K1891" s="5" t="s">
        <v>12</v>
      </c>
      <c r="L1891" s="7">
        <v>4</v>
      </c>
      <c r="M1891" s="8">
        <v>1552.47</v>
      </c>
      <c r="O1891" s="12" t="s">
        <v>1270</v>
      </c>
    </row>
    <row r="1892" spans="1:15" ht="15.4" customHeight="1" outlineLevel="2">
      <c r="A1892" s="5" t="s">
        <v>7</v>
      </c>
      <c r="B1892" s="5" t="s">
        <v>411</v>
      </c>
      <c r="C1892" s="9">
        <v>61376</v>
      </c>
      <c r="D1892" s="9">
        <v>0</v>
      </c>
      <c r="E1892" s="13">
        <v>613760</v>
      </c>
      <c r="F1892" s="9">
        <v>3686020</v>
      </c>
      <c r="G1892" s="5" t="s">
        <v>171</v>
      </c>
      <c r="H1892" s="5" t="s">
        <v>172</v>
      </c>
      <c r="I1892" s="10">
        <v>36160</v>
      </c>
      <c r="J1892" s="1" t="s">
        <v>431</v>
      </c>
      <c r="K1892" s="5" t="s">
        <v>12</v>
      </c>
      <c r="L1892" s="7">
        <v>8</v>
      </c>
      <c r="M1892" s="8">
        <v>2868</v>
      </c>
      <c r="O1892" s="12" t="s">
        <v>1270</v>
      </c>
    </row>
    <row r="1893" spans="1:15" ht="15.4" customHeight="1" outlineLevel="2">
      <c r="A1893" s="5" t="s">
        <v>7</v>
      </c>
      <c r="B1893" s="5" t="s">
        <v>411</v>
      </c>
      <c r="C1893" s="9">
        <v>61272</v>
      </c>
      <c r="D1893" s="9">
        <v>0</v>
      </c>
      <c r="E1893" s="13">
        <v>612720</v>
      </c>
      <c r="F1893" s="9">
        <v>3686020</v>
      </c>
      <c r="G1893" s="5" t="s">
        <v>166</v>
      </c>
      <c r="H1893" s="5" t="s">
        <v>167</v>
      </c>
      <c r="I1893" s="10">
        <v>36160</v>
      </c>
      <c r="J1893" s="1" t="s">
        <v>431</v>
      </c>
      <c r="K1893" s="5" t="s">
        <v>12</v>
      </c>
      <c r="L1893" s="7">
        <v>8</v>
      </c>
      <c r="M1893" s="8">
        <v>2879.84</v>
      </c>
      <c r="O1893" s="12" t="s">
        <v>1270</v>
      </c>
    </row>
    <row r="1894" spans="1:15" ht="15.4" customHeight="1" outlineLevel="2">
      <c r="A1894" s="5" t="s">
        <v>7</v>
      </c>
      <c r="B1894" s="5" t="s">
        <v>411</v>
      </c>
      <c r="C1894" s="9">
        <v>61160</v>
      </c>
      <c r="D1894" s="9">
        <v>0</v>
      </c>
      <c r="E1894" s="13">
        <v>611600</v>
      </c>
      <c r="F1894" s="9">
        <v>3686020</v>
      </c>
      <c r="G1894" s="5" t="s">
        <v>171</v>
      </c>
      <c r="H1894" s="5" t="s">
        <v>172</v>
      </c>
      <c r="I1894" s="10">
        <v>36160</v>
      </c>
      <c r="J1894" s="1" t="s">
        <v>431</v>
      </c>
      <c r="K1894" s="5" t="s">
        <v>12</v>
      </c>
      <c r="L1894" s="7">
        <v>9</v>
      </c>
      <c r="M1894" s="8">
        <v>3223.53</v>
      </c>
      <c r="O1894" s="12" t="s">
        <v>1270</v>
      </c>
    </row>
    <row r="1895" spans="1:15" ht="15.4" customHeight="1" outlineLevel="2">
      <c r="A1895" s="5" t="s">
        <v>7</v>
      </c>
      <c r="B1895" s="5" t="s">
        <v>411</v>
      </c>
      <c r="C1895" s="9">
        <v>3311689</v>
      </c>
      <c r="D1895" s="9">
        <v>0</v>
      </c>
      <c r="E1895" s="13">
        <v>33116890</v>
      </c>
      <c r="F1895" s="9">
        <v>3686020</v>
      </c>
      <c r="G1895" s="5" t="s">
        <v>160</v>
      </c>
      <c r="H1895" s="5" t="s">
        <v>161</v>
      </c>
      <c r="I1895" s="10">
        <v>43465</v>
      </c>
      <c r="J1895" s="1" t="s">
        <v>431</v>
      </c>
      <c r="K1895" s="5" t="s">
        <v>12</v>
      </c>
      <c r="L1895" s="7">
        <v>10</v>
      </c>
      <c r="M1895" s="8">
        <v>3294.34</v>
      </c>
      <c r="O1895" s="12" t="s">
        <v>1270</v>
      </c>
    </row>
    <row r="1896" spans="1:15" ht="15.4" customHeight="1" outlineLevel="2">
      <c r="A1896" s="5" t="s">
        <v>7</v>
      </c>
      <c r="B1896" s="5" t="s">
        <v>411</v>
      </c>
      <c r="C1896" s="9">
        <v>61416</v>
      </c>
      <c r="D1896" s="9">
        <v>0</v>
      </c>
      <c r="E1896" s="13">
        <v>614160</v>
      </c>
      <c r="F1896" s="9">
        <v>3686020</v>
      </c>
      <c r="G1896" s="5" t="s">
        <v>155</v>
      </c>
      <c r="H1896" s="5" t="s">
        <v>156</v>
      </c>
      <c r="I1896" s="10">
        <v>36160</v>
      </c>
      <c r="J1896" s="1" t="s">
        <v>431</v>
      </c>
      <c r="K1896" s="5" t="s">
        <v>12</v>
      </c>
      <c r="L1896" s="7">
        <v>11</v>
      </c>
      <c r="M1896" s="8">
        <v>3993.86</v>
      </c>
      <c r="O1896" s="12" t="s">
        <v>1270</v>
      </c>
    </row>
    <row r="1897" spans="1:15" ht="15.4" customHeight="1" outlineLevel="2">
      <c r="A1897" s="5" t="s">
        <v>7</v>
      </c>
      <c r="B1897" s="5" t="s">
        <v>411</v>
      </c>
      <c r="C1897" s="9">
        <v>61084</v>
      </c>
      <c r="D1897" s="9">
        <v>0</v>
      </c>
      <c r="E1897" s="13">
        <v>610840</v>
      </c>
      <c r="F1897" s="9">
        <v>3686020</v>
      </c>
      <c r="G1897" s="5" t="s">
        <v>64</v>
      </c>
      <c r="H1897" s="5" t="s">
        <v>65</v>
      </c>
      <c r="I1897" s="10">
        <v>36160</v>
      </c>
      <c r="J1897" s="1" t="s">
        <v>431</v>
      </c>
      <c r="K1897" s="5" t="s">
        <v>12</v>
      </c>
      <c r="L1897" s="7">
        <v>13</v>
      </c>
      <c r="M1897" s="8">
        <v>4161.91</v>
      </c>
      <c r="O1897" s="12" t="s">
        <v>1270</v>
      </c>
    </row>
    <row r="1898" spans="1:15" ht="15.4" customHeight="1" outlineLevel="2">
      <c r="A1898" s="5" t="s">
        <v>7</v>
      </c>
      <c r="B1898" s="5" t="s">
        <v>411</v>
      </c>
      <c r="C1898" s="9">
        <v>61472</v>
      </c>
      <c r="D1898" s="9">
        <v>0</v>
      </c>
      <c r="E1898" s="13">
        <v>614720</v>
      </c>
      <c r="F1898" s="9">
        <v>3686020</v>
      </c>
      <c r="G1898" s="5" t="s">
        <v>103</v>
      </c>
      <c r="H1898" s="5" t="s">
        <v>104</v>
      </c>
      <c r="I1898" s="10">
        <v>36160</v>
      </c>
      <c r="J1898" s="1" t="s">
        <v>431</v>
      </c>
      <c r="K1898" s="5" t="s">
        <v>12</v>
      </c>
      <c r="L1898" s="7">
        <v>13</v>
      </c>
      <c r="M1898" s="8">
        <v>4325.1000000000004</v>
      </c>
      <c r="O1898" s="12" t="s">
        <v>1270</v>
      </c>
    </row>
    <row r="1899" spans="1:15" ht="15.4" customHeight="1" outlineLevel="2">
      <c r="A1899" s="5" t="s">
        <v>7</v>
      </c>
      <c r="B1899" s="5" t="s">
        <v>411</v>
      </c>
      <c r="C1899" s="9">
        <v>61441</v>
      </c>
      <c r="D1899" s="9">
        <v>0</v>
      </c>
      <c r="E1899" s="13">
        <v>614410</v>
      </c>
      <c r="F1899" s="9">
        <v>3686020</v>
      </c>
      <c r="G1899" s="5" t="s">
        <v>110</v>
      </c>
      <c r="H1899" s="5" t="s">
        <v>111</v>
      </c>
      <c r="I1899" s="10">
        <v>36160</v>
      </c>
      <c r="J1899" s="1" t="s">
        <v>431</v>
      </c>
      <c r="K1899" s="5" t="s">
        <v>12</v>
      </c>
      <c r="L1899" s="7">
        <v>16</v>
      </c>
      <c r="M1899" s="8">
        <v>5675.49</v>
      </c>
      <c r="O1899" s="12" t="s">
        <v>1270</v>
      </c>
    </row>
    <row r="1900" spans="1:15" ht="15.4" customHeight="1" outlineLevel="2">
      <c r="A1900" s="5" t="s">
        <v>7</v>
      </c>
      <c r="B1900" s="5" t="s">
        <v>411</v>
      </c>
      <c r="C1900" s="9">
        <v>61109</v>
      </c>
      <c r="D1900" s="9">
        <v>0</v>
      </c>
      <c r="E1900" s="13">
        <v>611090</v>
      </c>
      <c r="F1900" s="9">
        <v>3686020</v>
      </c>
      <c r="G1900" s="5" t="s">
        <v>9</v>
      </c>
      <c r="H1900" s="5" t="s">
        <v>94</v>
      </c>
      <c r="I1900" s="10">
        <v>36160</v>
      </c>
      <c r="J1900" s="1" t="s">
        <v>431</v>
      </c>
      <c r="K1900" s="5" t="s">
        <v>12</v>
      </c>
      <c r="L1900" s="7">
        <v>18</v>
      </c>
      <c r="M1900" s="8">
        <v>6192.37</v>
      </c>
      <c r="O1900" s="12" t="s">
        <v>1270</v>
      </c>
    </row>
    <row r="1901" spans="1:15" ht="15.4" customHeight="1" outlineLevel="1">
      <c r="A1901" s="5"/>
      <c r="B1901" s="5"/>
      <c r="C1901" s="9"/>
      <c r="D1901" s="9"/>
      <c r="E1901" s="13"/>
      <c r="F1901" s="15" t="s">
        <v>1156</v>
      </c>
      <c r="G1901" s="5"/>
      <c r="H1901" s="5"/>
      <c r="I1901" s="10"/>
      <c r="J1901" s="1"/>
      <c r="K1901" s="5"/>
      <c r="L1901" s="7">
        <f>SUBTOTAL(9,L1887:L1900)</f>
        <v>121</v>
      </c>
      <c r="M1901" s="8">
        <f>SUBTOTAL(9,M1887:M1900)</f>
        <v>42183.270000000004</v>
      </c>
      <c r="O1901" s="12" t="s">
        <v>1270</v>
      </c>
    </row>
    <row r="1902" spans="1:15" ht="15.4" customHeight="1" outlineLevel="2">
      <c r="A1902" s="5" t="s">
        <v>7</v>
      </c>
      <c r="B1902" s="5" t="s">
        <v>411</v>
      </c>
      <c r="C1902" s="9">
        <v>61239</v>
      </c>
      <c r="D1902" s="9">
        <v>0</v>
      </c>
      <c r="E1902" s="13">
        <v>612390</v>
      </c>
      <c r="F1902" s="9">
        <v>3686030</v>
      </c>
      <c r="G1902" s="5" t="s">
        <v>126</v>
      </c>
      <c r="H1902" s="5" t="s">
        <v>127</v>
      </c>
      <c r="I1902" s="10">
        <v>36160</v>
      </c>
      <c r="J1902" s="1" t="s">
        <v>488</v>
      </c>
      <c r="K1902" s="5" t="s">
        <v>12</v>
      </c>
      <c r="L1902" s="7">
        <v>1</v>
      </c>
      <c r="M1902" s="8">
        <v>656.1</v>
      </c>
      <c r="O1902" s="12" t="s">
        <v>1270</v>
      </c>
    </row>
    <row r="1903" spans="1:15" ht="15.4" customHeight="1" outlineLevel="2">
      <c r="A1903" s="5" t="s">
        <v>7</v>
      </c>
      <c r="B1903" s="5" t="s">
        <v>411</v>
      </c>
      <c r="C1903" s="9">
        <v>61273</v>
      </c>
      <c r="D1903" s="9">
        <v>0</v>
      </c>
      <c r="E1903" s="13">
        <v>612730</v>
      </c>
      <c r="F1903" s="9">
        <v>3686030</v>
      </c>
      <c r="G1903" s="5" t="s">
        <v>166</v>
      </c>
      <c r="H1903" s="5" t="s">
        <v>167</v>
      </c>
      <c r="I1903" s="10">
        <v>36160</v>
      </c>
      <c r="J1903" s="1" t="s">
        <v>488</v>
      </c>
      <c r="K1903" s="5" t="s">
        <v>12</v>
      </c>
      <c r="L1903" s="7">
        <v>1</v>
      </c>
      <c r="M1903" s="8">
        <v>656.1</v>
      </c>
      <c r="O1903" s="12" t="s">
        <v>1270</v>
      </c>
    </row>
    <row r="1904" spans="1:15" ht="15.4" customHeight="1" outlineLevel="2">
      <c r="A1904" s="5" t="s">
        <v>7</v>
      </c>
      <c r="B1904" s="5" t="s">
        <v>411</v>
      </c>
      <c r="C1904" s="9">
        <v>61352</v>
      </c>
      <c r="D1904" s="9">
        <v>0</v>
      </c>
      <c r="E1904" s="13">
        <v>613520</v>
      </c>
      <c r="F1904" s="9">
        <v>3686030</v>
      </c>
      <c r="G1904" s="5" t="s">
        <v>105</v>
      </c>
      <c r="H1904" s="5" t="s">
        <v>106</v>
      </c>
      <c r="I1904" s="10">
        <v>36160</v>
      </c>
      <c r="J1904" s="1" t="s">
        <v>488</v>
      </c>
      <c r="K1904" s="5" t="s">
        <v>12</v>
      </c>
      <c r="L1904" s="7">
        <v>1</v>
      </c>
      <c r="M1904" s="8">
        <v>656.1</v>
      </c>
      <c r="O1904" s="12" t="s">
        <v>1270</v>
      </c>
    </row>
    <row r="1905" spans="1:15" ht="15.4" customHeight="1" outlineLevel="2">
      <c r="A1905" s="5" t="s">
        <v>7</v>
      </c>
      <c r="B1905" s="5" t="s">
        <v>411</v>
      </c>
      <c r="C1905" s="9">
        <v>61417</v>
      </c>
      <c r="D1905" s="9">
        <v>0</v>
      </c>
      <c r="E1905" s="13">
        <v>614170</v>
      </c>
      <c r="F1905" s="9">
        <v>3686030</v>
      </c>
      <c r="G1905" s="5" t="s">
        <v>155</v>
      </c>
      <c r="H1905" s="5" t="s">
        <v>156</v>
      </c>
      <c r="I1905" s="10">
        <v>36160</v>
      </c>
      <c r="J1905" s="1" t="s">
        <v>488</v>
      </c>
      <c r="K1905" s="5" t="s">
        <v>12</v>
      </c>
      <c r="L1905" s="7">
        <v>1</v>
      </c>
      <c r="M1905" s="8">
        <v>656.1</v>
      </c>
      <c r="O1905" s="12" t="s">
        <v>1270</v>
      </c>
    </row>
    <row r="1906" spans="1:15" ht="15.4" customHeight="1" outlineLevel="2">
      <c r="A1906" s="5" t="s">
        <v>7</v>
      </c>
      <c r="B1906" s="5" t="s">
        <v>411</v>
      </c>
      <c r="C1906" s="9">
        <v>61377</v>
      </c>
      <c r="D1906" s="9">
        <v>0</v>
      </c>
      <c r="E1906" s="13">
        <v>613770</v>
      </c>
      <c r="F1906" s="9">
        <v>3686030</v>
      </c>
      <c r="G1906" s="5" t="s">
        <v>171</v>
      </c>
      <c r="H1906" s="5" t="s">
        <v>172</v>
      </c>
      <c r="I1906" s="10">
        <v>36160</v>
      </c>
      <c r="J1906" s="1" t="s">
        <v>488</v>
      </c>
      <c r="K1906" s="5" t="s">
        <v>12</v>
      </c>
      <c r="L1906" s="7">
        <v>2</v>
      </c>
      <c r="M1906" s="8">
        <v>1230.19</v>
      </c>
      <c r="O1906" s="12" t="s">
        <v>1270</v>
      </c>
    </row>
    <row r="1907" spans="1:15" ht="15.4" customHeight="1" outlineLevel="2">
      <c r="A1907" s="5" t="s">
        <v>7</v>
      </c>
      <c r="B1907" s="5" t="s">
        <v>411</v>
      </c>
      <c r="C1907" s="9">
        <v>3311690</v>
      </c>
      <c r="D1907" s="9">
        <v>0</v>
      </c>
      <c r="E1907" s="13">
        <v>33116900</v>
      </c>
      <c r="F1907" s="9">
        <v>3686030</v>
      </c>
      <c r="G1907" s="5" t="s">
        <v>160</v>
      </c>
      <c r="H1907" s="5" t="s">
        <v>161</v>
      </c>
      <c r="I1907" s="10">
        <v>43465</v>
      </c>
      <c r="J1907" s="1" t="s">
        <v>488</v>
      </c>
      <c r="K1907" s="5" t="s">
        <v>12</v>
      </c>
      <c r="L1907" s="7">
        <v>3</v>
      </c>
      <c r="M1907" s="8">
        <v>1778.19</v>
      </c>
      <c r="O1907" s="12" t="s">
        <v>1270</v>
      </c>
    </row>
    <row r="1908" spans="1:15" ht="15.4" customHeight="1" outlineLevel="2">
      <c r="A1908" s="5" t="s">
        <v>7</v>
      </c>
      <c r="B1908" s="5" t="s">
        <v>411</v>
      </c>
      <c r="C1908" s="9">
        <v>61442</v>
      </c>
      <c r="D1908" s="9">
        <v>0</v>
      </c>
      <c r="E1908" s="13">
        <v>614420</v>
      </c>
      <c r="F1908" s="9">
        <v>3686030</v>
      </c>
      <c r="G1908" s="5" t="s">
        <v>110</v>
      </c>
      <c r="H1908" s="5" t="s">
        <v>111</v>
      </c>
      <c r="I1908" s="10">
        <v>36160</v>
      </c>
      <c r="J1908" s="1" t="s">
        <v>488</v>
      </c>
      <c r="K1908" s="5" t="s">
        <v>12</v>
      </c>
      <c r="L1908" s="7">
        <v>7</v>
      </c>
      <c r="M1908" s="8">
        <v>4454.75</v>
      </c>
      <c r="O1908" s="12" t="s">
        <v>1270</v>
      </c>
    </row>
    <row r="1909" spans="1:15" ht="15.4" customHeight="1" outlineLevel="2">
      <c r="A1909" s="5" t="s">
        <v>7</v>
      </c>
      <c r="B1909" s="5" t="s">
        <v>411</v>
      </c>
      <c r="C1909" s="9">
        <v>61161</v>
      </c>
      <c r="D1909" s="9">
        <v>0</v>
      </c>
      <c r="E1909" s="13">
        <v>611610</v>
      </c>
      <c r="F1909" s="9">
        <v>3686030</v>
      </c>
      <c r="G1909" s="5" t="s">
        <v>171</v>
      </c>
      <c r="H1909" s="5" t="s">
        <v>172</v>
      </c>
      <c r="I1909" s="10">
        <v>36160</v>
      </c>
      <c r="J1909" s="1" t="s">
        <v>488</v>
      </c>
      <c r="K1909" s="5" t="s">
        <v>12</v>
      </c>
      <c r="L1909" s="7">
        <v>7</v>
      </c>
      <c r="M1909" s="8">
        <v>4920.7299999999996</v>
      </c>
      <c r="O1909" s="12" t="s">
        <v>1270</v>
      </c>
    </row>
    <row r="1910" spans="1:15" ht="15.4" customHeight="1" outlineLevel="1">
      <c r="A1910" s="5"/>
      <c r="B1910" s="5"/>
      <c r="C1910" s="9"/>
      <c r="D1910" s="9"/>
      <c r="E1910" s="13"/>
      <c r="F1910" s="15" t="s">
        <v>1157</v>
      </c>
      <c r="G1910" s="5"/>
      <c r="H1910" s="5"/>
      <c r="I1910" s="10"/>
      <c r="J1910" s="1"/>
      <c r="K1910" s="5"/>
      <c r="L1910" s="7">
        <f>SUBTOTAL(9,L1902:L1909)</f>
        <v>23</v>
      </c>
      <c r="M1910" s="8">
        <f>SUBTOTAL(9,M1902:M1909)</f>
        <v>15008.26</v>
      </c>
      <c r="O1910" s="12" t="s">
        <v>1270</v>
      </c>
    </row>
    <row r="1911" spans="1:15" ht="15.4" customHeight="1" outlineLevel="2">
      <c r="A1911" s="5" t="s">
        <v>7</v>
      </c>
      <c r="B1911" s="5" t="s">
        <v>411</v>
      </c>
      <c r="C1911" s="9">
        <v>61473</v>
      </c>
      <c r="D1911" s="9">
        <v>0</v>
      </c>
      <c r="E1911" s="13">
        <v>614730</v>
      </c>
      <c r="F1911" s="9">
        <v>3686040</v>
      </c>
      <c r="G1911" s="5" t="s">
        <v>103</v>
      </c>
      <c r="H1911" s="5" t="s">
        <v>104</v>
      </c>
      <c r="I1911" s="10">
        <v>36160</v>
      </c>
      <c r="J1911" s="1" t="s">
        <v>432</v>
      </c>
      <c r="K1911" s="5" t="s">
        <v>12</v>
      </c>
      <c r="L1911" s="7">
        <v>1</v>
      </c>
      <c r="M1911" s="8">
        <v>2313.62</v>
      </c>
      <c r="O1911" s="12" t="s">
        <v>1270</v>
      </c>
    </row>
    <row r="1912" spans="1:15" ht="15.4" customHeight="1" outlineLevel="2">
      <c r="A1912" s="5" t="s">
        <v>7</v>
      </c>
      <c r="B1912" s="5" t="s">
        <v>411</v>
      </c>
      <c r="C1912" s="9">
        <v>2152618</v>
      </c>
      <c r="D1912" s="9">
        <v>0</v>
      </c>
      <c r="E1912" s="13">
        <v>21526180</v>
      </c>
      <c r="F1912" s="9">
        <v>3686040</v>
      </c>
      <c r="G1912" s="5" t="s">
        <v>53</v>
      </c>
      <c r="H1912" s="5" t="s">
        <v>54</v>
      </c>
      <c r="I1912" s="10">
        <v>40667</v>
      </c>
      <c r="J1912" s="1" t="s">
        <v>432</v>
      </c>
      <c r="K1912" s="5" t="s">
        <v>12</v>
      </c>
      <c r="L1912" s="7">
        <v>2</v>
      </c>
      <c r="M1912" s="8">
        <v>-3701.93</v>
      </c>
      <c r="O1912" s="12" t="s">
        <v>1270</v>
      </c>
    </row>
    <row r="1913" spans="1:15" ht="15.4" customHeight="1" outlineLevel="2">
      <c r="A1913" s="5" t="s">
        <v>7</v>
      </c>
      <c r="B1913" s="5" t="s">
        <v>411</v>
      </c>
      <c r="C1913" s="9">
        <v>61378</v>
      </c>
      <c r="D1913" s="9">
        <v>0</v>
      </c>
      <c r="E1913" s="13">
        <v>613780</v>
      </c>
      <c r="F1913" s="9">
        <v>3686040</v>
      </c>
      <c r="G1913" s="5" t="s">
        <v>171</v>
      </c>
      <c r="H1913" s="5" t="s">
        <v>172</v>
      </c>
      <c r="I1913" s="10">
        <v>36160</v>
      </c>
      <c r="J1913" s="1" t="s">
        <v>432</v>
      </c>
      <c r="K1913" s="5" t="s">
        <v>12</v>
      </c>
      <c r="L1913" s="7">
        <v>3</v>
      </c>
      <c r="M1913" s="8">
        <v>1548.29</v>
      </c>
      <c r="O1913" s="12" t="s">
        <v>1270</v>
      </c>
    </row>
    <row r="1914" spans="1:15" ht="15.4" customHeight="1" outlineLevel="1">
      <c r="A1914" s="5"/>
      <c r="B1914" s="5"/>
      <c r="C1914" s="9"/>
      <c r="D1914" s="9"/>
      <c r="E1914" s="13"/>
      <c r="F1914" s="15" t="s">
        <v>1158</v>
      </c>
      <c r="G1914" s="5"/>
      <c r="H1914" s="5"/>
      <c r="I1914" s="10"/>
      <c r="J1914" s="1"/>
      <c r="K1914" s="5"/>
      <c r="L1914" s="7">
        <f>SUBTOTAL(9,L1911:L1913)</f>
        <v>6</v>
      </c>
      <c r="M1914" s="8">
        <f>SUBTOTAL(9,M1911:M1913)</f>
        <v>159.98000000000002</v>
      </c>
      <c r="O1914" s="12" t="s">
        <v>1270</v>
      </c>
    </row>
    <row r="1915" spans="1:15" ht="15.4" customHeight="1" outlineLevel="2">
      <c r="A1915" s="5" t="s">
        <v>7</v>
      </c>
      <c r="B1915" s="5" t="s">
        <v>411</v>
      </c>
      <c r="C1915" s="9">
        <v>803688</v>
      </c>
      <c r="D1915" s="9">
        <v>0</v>
      </c>
      <c r="E1915" s="13">
        <v>8036880</v>
      </c>
      <c r="F1915" s="9">
        <v>3686045</v>
      </c>
      <c r="G1915" s="5" t="s">
        <v>126</v>
      </c>
      <c r="H1915" s="5" t="s">
        <v>127</v>
      </c>
      <c r="I1915" s="10">
        <v>39082</v>
      </c>
      <c r="J1915" s="1" t="s">
        <v>472</v>
      </c>
      <c r="K1915" s="5" t="s">
        <v>12</v>
      </c>
      <c r="L1915" s="7">
        <v>185</v>
      </c>
      <c r="M1915" s="8">
        <v>202221.09</v>
      </c>
      <c r="O1915" s="12" t="s">
        <v>1270</v>
      </c>
    </row>
    <row r="1916" spans="1:15" ht="15.4" customHeight="1" outlineLevel="2">
      <c r="A1916" s="5" t="s">
        <v>7</v>
      </c>
      <c r="B1916" s="5" t="s">
        <v>411</v>
      </c>
      <c r="C1916" s="9">
        <v>803691</v>
      </c>
      <c r="D1916" s="9">
        <v>0</v>
      </c>
      <c r="E1916" s="13">
        <v>8036910</v>
      </c>
      <c r="F1916" s="9">
        <v>3686045</v>
      </c>
      <c r="G1916" s="5" t="s">
        <v>20</v>
      </c>
      <c r="H1916" s="5" t="s">
        <v>21</v>
      </c>
      <c r="I1916" s="10">
        <v>38352</v>
      </c>
      <c r="J1916" s="1" t="s">
        <v>472</v>
      </c>
      <c r="K1916" s="5" t="s">
        <v>12</v>
      </c>
      <c r="L1916" s="7">
        <v>202</v>
      </c>
      <c r="M1916" s="8">
        <v>289651.34999999998</v>
      </c>
      <c r="O1916" s="12" t="s">
        <v>1270</v>
      </c>
    </row>
    <row r="1917" spans="1:15" ht="15.4" customHeight="1" outlineLevel="2">
      <c r="A1917" s="5" t="s">
        <v>7</v>
      </c>
      <c r="B1917" s="5" t="s">
        <v>411</v>
      </c>
      <c r="C1917" s="9">
        <v>803693</v>
      </c>
      <c r="D1917" s="9">
        <v>0</v>
      </c>
      <c r="E1917" s="13">
        <v>8036930</v>
      </c>
      <c r="F1917" s="9">
        <v>3686045</v>
      </c>
      <c r="G1917" s="5" t="s">
        <v>173</v>
      </c>
      <c r="H1917" s="5" t="s">
        <v>172</v>
      </c>
      <c r="I1917" s="10">
        <v>39082</v>
      </c>
      <c r="J1917" s="1" t="s">
        <v>472</v>
      </c>
      <c r="K1917" s="5" t="s">
        <v>12</v>
      </c>
      <c r="L1917" s="7">
        <v>212</v>
      </c>
      <c r="M1917" s="8">
        <v>234188.29</v>
      </c>
      <c r="O1917" s="12" t="s">
        <v>1270</v>
      </c>
    </row>
    <row r="1918" spans="1:15" ht="15.4" customHeight="1" outlineLevel="2">
      <c r="A1918" s="5" t="s">
        <v>7</v>
      </c>
      <c r="B1918" s="5" t="s">
        <v>411</v>
      </c>
      <c r="C1918" s="9">
        <v>803687</v>
      </c>
      <c r="D1918" s="9">
        <v>0</v>
      </c>
      <c r="E1918" s="13">
        <v>8036870</v>
      </c>
      <c r="F1918" s="9">
        <v>3686045</v>
      </c>
      <c r="G1918" s="5" t="s">
        <v>53</v>
      </c>
      <c r="H1918" s="5" t="s">
        <v>54</v>
      </c>
      <c r="I1918" s="10">
        <v>39082</v>
      </c>
      <c r="J1918" s="1" t="s">
        <v>472</v>
      </c>
      <c r="K1918" s="5" t="s">
        <v>12</v>
      </c>
      <c r="L1918" s="7">
        <v>214</v>
      </c>
      <c r="M1918" s="8">
        <v>248268.94</v>
      </c>
      <c r="O1918" s="12" t="s">
        <v>1270</v>
      </c>
    </row>
    <row r="1919" spans="1:15" ht="15.4" customHeight="1" outlineLevel="2">
      <c r="A1919" s="5" t="s">
        <v>7</v>
      </c>
      <c r="B1919" s="5" t="s">
        <v>411</v>
      </c>
      <c r="C1919" s="9">
        <v>803686</v>
      </c>
      <c r="D1919" s="9">
        <v>0</v>
      </c>
      <c r="E1919" s="13">
        <v>8036860</v>
      </c>
      <c r="F1919" s="9">
        <v>3686045</v>
      </c>
      <c r="G1919" s="5" t="s">
        <v>176</v>
      </c>
      <c r="H1919" s="5" t="s">
        <v>177</v>
      </c>
      <c r="I1919" s="10">
        <v>38352</v>
      </c>
      <c r="J1919" s="1" t="s">
        <v>472</v>
      </c>
      <c r="K1919" s="5" t="s">
        <v>12</v>
      </c>
      <c r="L1919" s="7">
        <v>254</v>
      </c>
      <c r="M1919" s="8">
        <v>405315.84000000003</v>
      </c>
      <c r="O1919" s="12" t="s">
        <v>1270</v>
      </c>
    </row>
    <row r="1920" spans="1:15" ht="15.4" customHeight="1" outlineLevel="2">
      <c r="A1920" s="5" t="s">
        <v>7</v>
      </c>
      <c r="B1920" s="5" t="s">
        <v>411</v>
      </c>
      <c r="C1920" s="9">
        <v>3311692</v>
      </c>
      <c r="D1920" s="9">
        <v>0</v>
      </c>
      <c r="E1920" s="13">
        <v>33116920</v>
      </c>
      <c r="F1920" s="9">
        <v>3686045</v>
      </c>
      <c r="G1920" s="5" t="s">
        <v>160</v>
      </c>
      <c r="H1920" s="5" t="s">
        <v>161</v>
      </c>
      <c r="I1920" s="10">
        <v>43465</v>
      </c>
      <c r="J1920" s="1" t="s">
        <v>472</v>
      </c>
      <c r="K1920" s="5" t="s">
        <v>12</v>
      </c>
      <c r="L1920" s="7">
        <v>282</v>
      </c>
      <c r="M1920" s="8">
        <v>312606.23</v>
      </c>
      <c r="O1920" s="12" t="s">
        <v>1270</v>
      </c>
    </row>
    <row r="1921" spans="1:15" ht="15.4" customHeight="1" outlineLevel="2">
      <c r="A1921" s="5" t="s">
        <v>7</v>
      </c>
      <c r="B1921" s="5" t="s">
        <v>411</v>
      </c>
      <c r="C1921" s="9">
        <v>803692</v>
      </c>
      <c r="D1921" s="9">
        <v>0</v>
      </c>
      <c r="E1921" s="13">
        <v>8036920</v>
      </c>
      <c r="F1921" s="9">
        <v>3686045</v>
      </c>
      <c r="G1921" s="5" t="s">
        <v>105</v>
      </c>
      <c r="H1921" s="5" t="s">
        <v>106</v>
      </c>
      <c r="I1921" s="10">
        <v>37986</v>
      </c>
      <c r="J1921" s="1" t="s">
        <v>472</v>
      </c>
      <c r="K1921" s="5" t="s">
        <v>12</v>
      </c>
      <c r="L1921" s="7">
        <v>296</v>
      </c>
      <c r="M1921" s="8">
        <v>444466.64</v>
      </c>
      <c r="O1921" s="12" t="s">
        <v>1270</v>
      </c>
    </row>
    <row r="1922" spans="1:15" ht="15.4" customHeight="1" outlineLevel="2">
      <c r="A1922" s="5" t="s">
        <v>7</v>
      </c>
      <c r="B1922" s="5" t="s">
        <v>411</v>
      </c>
      <c r="C1922" s="9">
        <v>803689</v>
      </c>
      <c r="D1922" s="9">
        <v>0</v>
      </c>
      <c r="E1922" s="13">
        <v>8036890</v>
      </c>
      <c r="F1922" s="9">
        <v>3686045</v>
      </c>
      <c r="G1922" s="5" t="s">
        <v>166</v>
      </c>
      <c r="H1922" s="5" t="s">
        <v>167</v>
      </c>
      <c r="I1922" s="10">
        <v>37986</v>
      </c>
      <c r="J1922" s="1" t="s">
        <v>472</v>
      </c>
      <c r="K1922" s="5" t="s">
        <v>12</v>
      </c>
      <c r="L1922" s="7">
        <v>368</v>
      </c>
      <c r="M1922" s="8">
        <v>553543.82999999996</v>
      </c>
      <c r="O1922" s="12" t="s">
        <v>1270</v>
      </c>
    </row>
    <row r="1923" spans="1:15" ht="15.4" customHeight="1" outlineLevel="2">
      <c r="A1923" s="5" t="s">
        <v>7</v>
      </c>
      <c r="B1923" s="5" t="s">
        <v>411</v>
      </c>
      <c r="C1923" s="9">
        <v>803694</v>
      </c>
      <c r="D1923" s="9">
        <v>0</v>
      </c>
      <c r="E1923" s="13">
        <v>8036940</v>
      </c>
      <c r="F1923" s="9">
        <v>3686045</v>
      </c>
      <c r="G1923" s="5" t="s">
        <v>155</v>
      </c>
      <c r="H1923" s="5" t="s">
        <v>156</v>
      </c>
      <c r="I1923" s="10">
        <v>39082</v>
      </c>
      <c r="J1923" s="1" t="s">
        <v>472</v>
      </c>
      <c r="K1923" s="5" t="s">
        <v>12</v>
      </c>
      <c r="L1923" s="7">
        <v>485</v>
      </c>
      <c r="M1923" s="8">
        <v>602514.14</v>
      </c>
      <c r="O1923" s="12" t="s">
        <v>1270</v>
      </c>
    </row>
    <row r="1924" spans="1:15" ht="15.4" customHeight="1" outlineLevel="2">
      <c r="A1924" s="5" t="s">
        <v>7</v>
      </c>
      <c r="B1924" s="5" t="s">
        <v>411</v>
      </c>
      <c r="C1924" s="9">
        <v>803696</v>
      </c>
      <c r="D1924" s="9">
        <v>0</v>
      </c>
      <c r="E1924" s="13">
        <v>8036960</v>
      </c>
      <c r="F1924" s="9">
        <v>3686045</v>
      </c>
      <c r="G1924" s="5" t="s">
        <v>103</v>
      </c>
      <c r="H1924" s="5" t="s">
        <v>104</v>
      </c>
      <c r="I1924" s="10">
        <v>39082</v>
      </c>
      <c r="J1924" s="1" t="s">
        <v>472</v>
      </c>
      <c r="K1924" s="5" t="s">
        <v>12</v>
      </c>
      <c r="L1924" s="7">
        <v>543</v>
      </c>
      <c r="M1924" s="8">
        <v>750786.33</v>
      </c>
      <c r="O1924" s="12" t="s">
        <v>1270</v>
      </c>
    </row>
    <row r="1925" spans="1:15" ht="15.4" customHeight="1" outlineLevel="2">
      <c r="A1925" s="5" t="s">
        <v>7</v>
      </c>
      <c r="B1925" s="5" t="s">
        <v>411</v>
      </c>
      <c r="C1925" s="9">
        <v>803695</v>
      </c>
      <c r="D1925" s="9">
        <v>0</v>
      </c>
      <c r="E1925" s="13">
        <v>8036950</v>
      </c>
      <c r="F1925" s="9">
        <v>3686045</v>
      </c>
      <c r="G1925" s="5" t="s">
        <v>110</v>
      </c>
      <c r="H1925" s="5" t="s">
        <v>111</v>
      </c>
      <c r="I1925" s="10">
        <v>39082</v>
      </c>
      <c r="J1925" s="1" t="s">
        <v>472</v>
      </c>
      <c r="K1925" s="5" t="s">
        <v>12</v>
      </c>
      <c r="L1925" s="7">
        <v>698</v>
      </c>
      <c r="M1925" s="8">
        <v>748646.23</v>
      </c>
      <c r="O1925" s="12" t="s">
        <v>1270</v>
      </c>
    </row>
    <row r="1926" spans="1:15" ht="15.4" customHeight="1" outlineLevel="2">
      <c r="A1926" s="5" t="s">
        <v>7</v>
      </c>
      <c r="B1926" s="5" t="s">
        <v>411</v>
      </c>
      <c r="C1926" s="9">
        <v>803665</v>
      </c>
      <c r="D1926" s="9">
        <v>0</v>
      </c>
      <c r="E1926" s="13">
        <v>8036650</v>
      </c>
      <c r="F1926" s="9">
        <v>3686045</v>
      </c>
      <c r="G1926" s="5" t="s">
        <v>64</v>
      </c>
      <c r="H1926" s="5" t="s">
        <v>65</v>
      </c>
      <c r="I1926" s="10">
        <v>39082</v>
      </c>
      <c r="J1926" s="1" t="s">
        <v>472</v>
      </c>
      <c r="K1926" s="5" t="s">
        <v>12</v>
      </c>
      <c r="L1926" s="7">
        <v>707</v>
      </c>
      <c r="M1926" s="8">
        <v>787928.68</v>
      </c>
      <c r="O1926" s="12" t="s">
        <v>1270</v>
      </c>
    </row>
    <row r="1927" spans="1:15" ht="15.4" customHeight="1" outlineLevel="2">
      <c r="A1927" s="5" t="s">
        <v>7</v>
      </c>
      <c r="B1927" s="5" t="s">
        <v>411</v>
      </c>
      <c r="C1927" s="9">
        <v>803666</v>
      </c>
      <c r="D1927" s="9">
        <v>0</v>
      </c>
      <c r="E1927" s="13">
        <v>8036660</v>
      </c>
      <c r="F1927" s="9">
        <v>3686045</v>
      </c>
      <c r="G1927" s="5" t="s">
        <v>9</v>
      </c>
      <c r="H1927" s="5" t="s">
        <v>94</v>
      </c>
      <c r="I1927" s="10">
        <v>39082</v>
      </c>
      <c r="J1927" s="1" t="s">
        <v>472</v>
      </c>
      <c r="K1927" s="5" t="s">
        <v>12</v>
      </c>
      <c r="L1927" s="7">
        <v>863</v>
      </c>
      <c r="M1927" s="8">
        <v>1082548.54</v>
      </c>
      <c r="O1927" s="12" t="s">
        <v>1270</v>
      </c>
    </row>
    <row r="1928" spans="1:15" ht="15.4" customHeight="1" outlineLevel="1">
      <c r="A1928" s="5"/>
      <c r="B1928" s="5"/>
      <c r="C1928" s="9"/>
      <c r="D1928" s="9"/>
      <c r="E1928" s="13"/>
      <c r="F1928" s="15" t="s">
        <v>1159</v>
      </c>
      <c r="G1928" s="5"/>
      <c r="H1928" s="5"/>
      <c r="I1928" s="10"/>
      <c r="J1928" s="1"/>
      <c r="K1928" s="5"/>
      <c r="L1928" s="7">
        <f>SUBTOTAL(9,L1915:L1927)</f>
        <v>5309</v>
      </c>
      <c r="M1928" s="8">
        <f>SUBTOTAL(9,M1915:M1927)</f>
        <v>6662686.1299999999</v>
      </c>
      <c r="O1928" s="12" t="s">
        <v>1270</v>
      </c>
    </row>
    <row r="1929" spans="1:15" ht="15.4" customHeight="1" outlineLevel="2">
      <c r="A1929" s="5" t="s">
        <v>7</v>
      </c>
      <c r="B1929" s="5" t="s">
        <v>411</v>
      </c>
      <c r="C1929" s="9">
        <v>2152610</v>
      </c>
      <c r="D1929" s="9">
        <v>0</v>
      </c>
      <c r="E1929" s="13">
        <v>21526100</v>
      </c>
      <c r="F1929" s="9">
        <v>3686050</v>
      </c>
      <c r="G1929" s="5" t="s">
        <v>64</v>
      </c>
      <c r="H1929" s="5" t="s">
        <v>65</v>
      </c>
      <c r="I1929" s="10">
        <v>40667</v>
      </c>
      <c r="J1929" s="1" t="s">
        <v>433</v>
      </c>
      <c r="K1929" s="5" t="s">
        <v>12</v>
      </c>
      <c r="L1929" s="7">
        <v>2</v>
      </c>
      <c r="M1929" s="8">
        <v>199.59</v>
      </c>
      <c r="O1929" s="12" t="s">
        <v>1270</v>
      </c>
    </row>
    <row r="1930" spans="1:15" ht="15.4" customHeight="1" outlineLevel="2">
      <c r="A1930" s="5" t="s">
        <v>7</v>
      </c>
      <c r="B1930" s="5" t="s">
        <v>411</v>
      </c>
      <c r="C1930" s="9">
        <v>2152623</v>
      </c>
      <c r="D1930" s="9">
        <v>0</v>
      </c>
      <c r="E1930" s="13">
        <v>21526230</v>
      </c>
      <c r="F1930" s="9">
        <v>3686050</v>
      </c>
      <c r="G1930" s="5" t="s">
        <v>53</v>
      </c>
      <c r="H1930" s="5" t="s">
        <v>54</v>
      </c>
      <c r="I1930" s="10">
        <v>40667</v>
      </c>
      <c r="J1930" s="1" t="s">
        <v>433</v>
      </c>
      <c r="K1930" s="5" t="s">
        <v>12</v>
      </c>
      <c r="L1930" s="7">
        <v>2</v>
      </c>
      <c r="M1930" s="8">
        <v>294.17</v>
      </c>
      <c r="O1930" s="12" t="s">
        <v>1270</v>
      </c>
    </row>
    <row r="1931" spans="1:15" ht="15.4" customHeight="1" outlineLevel="1">
      <c r="A1931" s="5"/>
      <c r="B1931" s="5"/>
      <c r="C1931" s="9"/>
      <c r="D1931" s="9"/>
      <c r="E1931" s="13"/>
      <c r="F1931" s="15" t="s">
        <v>1160</v>
      </c>
      <c r="G1931" s="5"/>
      <c r="H1931" s="5"/>
      <c r="I1931" s="10"/>
      <c r="J1931" s="1"/>
      <c r="K1931" s="5"/>
      <c r="L1931" s="7">
        <f>SUBTOTAL(9,L1929:L1930)</f>
        <v>4</v>
      </c>
      <c r="M1931" s="8">
        <f>SUBTOTAL(9,M1929:M1930)</f>
        <v>493.76</v>
      </c>
      <c r="O1931" s="12" t="s">
        <v>1270</v>
      </c>
    </row>
    <row r="1932" spans="1:15" ht="15.4" customHeight="1" outlineLevel="2">
      <c r="A1932" s="5" t="s">
        <v>7</v>
      </c>
      <c r="B1932" s="5" t="s">
        <v>411</v>
      </c>
      <c r="C1932" s="9">
        <v>61445</v>
      </c>
      <c r="D1932" s="9">
        <v>0</v>
      </c>
      <c r="E1932" s="13">
        <v>614450</v>
      </c>
      <c r="F1932" s="9">
        <v>3686060</v>
      </c>
      <c r="G1932" s="5" t="s">
        <v>110</v>
      </c>
      <c r="H1932" s="5" t="s">
        <v>111</v>
      </c>
      <c r="I1932" s="10">
        <v>36160</v>
      </c>
      <c r="J1932" s="1" t="s">
        <v>434</v>
      </c>
      <c r="K1932" s="5" t="s">
        <v>12</v>
      </c>
      <c r="L1932" s="7">
        <v>2</v>
      </c>
      <c r="M1932" s="8">
        <v>315.39999999999998</v>
      </c>
      <c r="O1932" s="12" t="s">
        <v>1270</v>
      </c>
    </row>
    <row r="1933" spans="1:15" ht="15.4" customHeight="1" outlineLevel="2">
      <c r="A1933" s="5" t="s">
        <v>7</v>
      </c>
      <c r="B1933" s="5" t="s">
        <v>411</v>
      </c>
      <c r="C1933" s="9">
        <v>61475</v>
      </c>
      <c r="D1933" s="9">
        <v>0</v>
      </c>
      <c r="E1933" s="13">
        <v>614750</v>
      </c>
      <c r="F1933" s="9">
        <v>3686060</v>
      </c>
      <c r="G1933" s="5" t="s">
        <v>103</v>
      </c>
      <c r="H1933" s="5" t="s">
        <v>104</v>
      </c>
      <c r="I1933" s="10">
        <v>36160</v>
      </c>
      <c r="J1933" s="1" t="s">
        <v>434</v>
      </c>
      <c r="K1933" s="5" t="s">
        <v>12</v>
      </c>
      <c r="L1933" s="7">
        <v>2</v>
      </c>
      <c r="M1933" s="8">
        <v>385.96</v>
      </c>
      <c r="O1933" s="12" t="s">
        <v>1270</v>
      </c>
    </row>
    <row r="1934" spans="1:15" ht="15.4" customHeight="1" outlineLevel="1">
      <c r="A1934" s="5"/>
      <c r="B1934" s="5"/>
      <c r="C1934" s="9"/>
      <c r="D1934" s="9"/>
      <c r="E1934" s="13"/>
      <c r="F1934" s="15" t="s">
        <v>1161</v>
      </c>
      <c r="G1934" s="5"/>
      <c r="H1934" s="5"/>
      <c r="I1934" s="10"/>
      <c r="J1934" s="1"/>
      <c r="K1934" s="5"/>
      <c r="L1934" s="7">
        <f>SUBTOTAL(9,L1932:L1933)</f>
        <v>4</v>
      </c>
      <c r="M1934" s="8">
        <f>SUBTOTAL(9,M1932:M1933)</f>
        <v>701.3599999999999</v>
      </c>
      <c r="O1934" s="12" t="s">
        <v>1270</v>
      </c>
    </row>
    <row r="1935" spans="1:15" ht="15.4" customHeight="1" outlineLevel="2">
      <c r="A1935" s="5" t="s">
        <v>7</v>
      </c>
      <c r="B1935" s="5" t="s">
        <v>411</v>
      </c>
      <c r="C1935" s="9">
        <v>3289345</v>
      </c>
      <c r="D1935" s="9">
        <v>0</v>
      </c>
      <c r="E1935" s="13">
        <v>32893450</v>
      </c>
      <c r="F1935" s="9">
        <v>3686070</v>
      </c>
      <c r="G1935" s="5" t="s">
        <v>126</v>
      </c>
      <c r="H1935" s="5" t="s">
        <v>556</v>
      </c>
      <c r="I1935" s="10">
        <v>42735</v>
      </c>
      <c r="J1935" s="1" t="s">
        <v>494</v>
      </c>
      <c r="K1935" s="5" t="s">
        <v>12</v>
      </c>
      <c r="L1935" s="7">
        <v>3</v>
      </c>
      <c r="M1935" s="8">
        <v>1039.6199999999999</v>
      </c>
      <c r="O1935" s="12" t="s">
        <v>1270</v>
      </c>
    </row>
    <row r="1936" spans="1:15" ht="15.4" customHeight="1" outlineLevel="2">
      <c r="A1936" s="5" t="s">
        <v>7</v>
      </c>
      <c r="B1936" s="5" t="s">
        <v>411</v>
      </c>
      <c r="C1936" s="9">
        <v>61446</v>
      </c>
      <c r="D1936" s="9">
        <v>0</v>
      </c>
      <c r="E1936" s="13">
        <v>614460</v>
      </c>
      <c r="F1936" s="9">
        <v>3686070</v>
      </c>
      <c r="G1936" s="5" t="s">
        <v>110</v>
      </c>
      <c r="H1936" s="5" t="s">
        <v>111</v>
      </c>
      <c r="I1936" s="10">
        <v>36160</v>
      </c>
      <c r="J1936" s="1" t="s">
        <v>494</v>
      </c>
      <c r="K1936" s="5" t="s">
        <v>12</v>
      </c>
      <c r="L1936" s="7">
        <v>93</v>
      </c>
      <c r="M1936" s="8">
        <v>79490.62</v>
      </c>
      <c r="O1936" s="12" t="s">
        <v>1270</v>
      </c>
    </row>
    <row r="1937" spans="1:15" ht="15.4" customHeight="1" outlineLevel="2">
      <c r="A1937" s="5" t="s">
        <v>7</v>
      </c>
      <c r="B1937" s="5" t="s">
        <v>411</v>
      </c>
      <c r="C1937" s="9">
        <v>61114</v>
      </c>
      <c r="D1937" s="9">
        <v>0</v>
      </c>
      <c r="E1937" s="13">
        <v>611140</v>
      </c>
      <c r="F1937" s="9">
        <v>3686070</v>
      </c>
      <c r="G1937" s="5" t="s">
        <v>9</v>
      </c>
      <c r="H1937" s="5" t="s">
        <v>94</v>
      </c>
      <c r="I1937" s="10">
        <v>36160</v>
      </c>
      <c r="J1937" s="1" t="s">
        <v>494</v>
      </c>
      <c r="K1937" s="5" t="s">
        <v>12</v>
      </c>
      <c r="L1937" s="7">
        <v>228</v>
      </c>
      <c r="M1937" s="8">
        <v>263180.17</v>
      </c>
      <c r="O1937" s="12" t="s">
        <v>1270</v>
      </c>
    </row>
    <row r="1938" spans="1:15" ht="15.4" customHeight="1" outlineLevel="2">
      <c r="A1938" s="5" t="s">
        <v>7</v>
      </c>
      <c r="B1938" s="5" t="s">
        <v>411</v>
      </c>
      <c r="C1938" s="9">
        <v>1258272</v>
      </c>
      <c r="D1938" s="9">
        <v>0</v>
      </c>
      <c r="E1938" s="13">
        <v>12582720</v>
      </c>
      <c r="F1938" s="9">
        <v>3686070</v>
      </c>
      <c r="G1938" s="5" t="s">
        <v>64</v>
      </c>
      <c r="H1938" s="5" t="s">
        <v>10</v>
      </c>
      <c r="I1938" s="10">
        <v>38717</v>
      </c>
      <c r="J1938" s="1" t="s">
        <v>413</v>
      </c>
      <c r="K1938" s="5" t="s">
        <v>12</v>
      </c>
      <c r="L1938" s="7">
        <v>544</v>
      </c>
      <c r="M1938" s="8">
        <v>454820.49</v>
      </c>
      <c r="O1938" s="12" t="s">
        <v>1270</v>
      </c>
    </row>
    <row r="1939" spans="1:15" ht="15.4" customHeight="1" outlineLevel="2">
      <c r="A1939" s="5" t="s">
        <v>7</v>
      </c>
      <c r="B1939" s="5" t="s">
        <v>411</v>
      </c>
      <c r="C1939" s="9">
        <v>3311695</v>
      </c>
      <c r="D1939" s="9">
        <v>0</v>
      </c>
      <c r="E1939" s="13">
        <v>33116950</v>
      </c>
      <c r="F1939" s="9">
        <v>3686070</v>
      </c>
      <c r="G1939" s="5" t="s">
        <v>160</v>
      </c>
      <c r="H1939" s="5" t="s">
        <v>161</v>
      </c>
      <c r="I1939" s="10">
        <v>43465</v>
      </c>
      <c r="J1939" s="1" t="s">
        <v>412</v>
      </c>
      <c r="K1939" s="5" t="s">
        <v>12</v>
      </c>
      <c r="L1939" s="7">
        <v>89</v>
      </c>
      <c r="M1939" s="8">
        <v>82447.69</v>
      </c>
      <c r="O1939" s="12" t="s">
        <v>1270</v>
      </c>
    </row>
    <row r="1940" spans="1:15" ht="15.4" customHeight="1" outlineLevel="2">
      <c r="A1940" s="5" t="s">
        <v>7</v>
      </c>
      <c r="B1940" s="5" t="s">
        <v>411</v>
      </c>
      <c r="C1940" s="9">
        <v>1284207</v>
      </c>
      <c r="D1940" s="9">
        <v>0</v>
      </c>
      <c r="E1940" s="13">
        <v>12842070</v>
      </c>
      <c r="F1940" s="9">
        <v>3686070</v>
      </c>
      <c r="G1940" s="5" t="s">
        <v>64</v>
      </c>
      <c r="H1940" s="5" t="s">
        <v>10</v>
      </c>
      <c r="I1940" s="10">
        <v>39082</v>
      </c>
      <c r="J1940" s="1" t="s">
        <v>412</v>
      </c>
      <c r="K1940" s="5" t="s">
        <v>12</v>
      </c>
      <c r="L1940" s="7">
        <v>231</v>
      </c>
      <c r="M1940" s="8">
        <v>240718.11</v>
      </c>
      <c r="O1940" s="12" t="s">
        <v>1270</v>
      </c>
    </row>
    <row r="1941" spans="1:15" ht="15.4" customHeight="1" outlineLevel="2">
      <c r="A1941" s="5" t="s">
        <v>7</v>
      </c>
      <c r="B1941" s="5" t="s">
        <v>411</v>
      </c>
      <c r="C1941" s="9">
        <v>1284205</v>
      </c>
      <c r="D1941" s="9">
        <v>0</v>
      </c>
      <c r="E1941" s="13">
        <v>12842050</v>
      </c>
      <c r="F1941" s="9">
        <v>3686070</v>
      </c>
      <c r="G1941" s="5" t="s">
        <v>64</v>
      </c>
      <c r="H1941" s="5" t="s">
        <v>10</v>
      </c>
      <c r="I1941" s="10">
        <v>39082</v>
      </c>
      <c r="J1941" s="1" t="s">
        <v>412</v>
      </c>
      <c r="K1941" s="5" t="s">
        <v>12</v>
      </c>
      <c r="L1941" s="7">
        <v>251</v>
      </c>
      <c r="M1941" s="8">
        <v>172328</v>
      </c>
      <c r="O1941" s="12" t="s">
        <v>1270</v>
      </c>
    </row>
    <row r="1942" spans="1:15" ht="15.4" customHeight="1" outlineLevel="2">
      <c r="A1942" s="5" t="s">
        <v>7</v>
      </c>
      <c r="B1942" s="5" t="s">
        <v>411</v>
      </c>
      <c r="C1942" s="9">
        <v>1284211</v>
      </c>
      <c r="D1942" s="9">
        <v>0</v>
      </c>
      <c r="E1942" s="13">
        <v>12842110</v>
      </c>
      <c r="F1942" s="9">
        <v>3686070</v>
      </c>
      <c r="G1942" s="5" t="s">
        <v>64</v>
      </c>
      <c r="H1942" s="5" t="s">
        <v>10</v>
      </c>
      <c r="I1942" s="10">
        <v>39082</v>
      </c>
      <c r="J1942" s="1" t="s">
        <v>412</v>
      </c>
      <c r="K1942" s="5" t="s">
        <v>12</v>
      </c>
      <c r="L1942" s="7">
        <v>314</v>
      </c>
      <c r="M1942" s="8">
        <v>375483.94</v>
      </c>
      <c r="O1942" s="12" t="s">
        <v>1270</v>
      </c>
    </row>
    <row r="1943" spans="1:15" ht="15.4" customHeight="1" outlineLevel="2">
      <c r="A1943" s="5" t="s">
        <v>7</v>
      </c>
      <c r="B1943" s="5" t="s">
        <v>411</v>
      </c>
      <c r="C1943" s="9">
        <v>1284210</v>
      </c>
      <c r="D1943" s="9">
        <v>0</v>
      </c>
      <c r="E1943" s="13">
        <v>12842100</v>
      </c>
      <c r="F1943" s="9">
        <v>3686070</v>
      </c>
      <c r="G1943" s="5" t="s">
        <v>64</v>
      </c>
      <c r="H1943" s="5" t="s">
        <v>10</v>
      </c>
      <c r="I1943" s="10">
        <v>39082</v>
      </c>
      <c r="J1943" s="1" t="s">
        <v>412</v>
      </c>
      <c r="K1943" s="5" t="s">
        <v>12</v>
      </c>
      <c r="L1943" s="7">
        <v>324</v>
      </c>
      <c r="M1943" s="8">
        <v>331731.21999999997</v>
      </c>
      <c r="O1943" s="12" t="s">
        <v>1270</v>
      </c>
    </row>
    <row r="1944" spans="1:15" ht="15.4" customHeight="1" outlineLevel="2">
      <c r="A1944" s="5" t="s">
        <v>7</v>
      </c>
      <c r="B1944" s="5" t="s">
        <v>411</v>
      </c>
      <c r="C1944" s="9">
        <v>1284212</v>
      </c>
      <c r="D1944" s="9">
        <v>0</v>
      </c>
      <c r="E1944" s="13">
        <v>12842120</v>
      </c>
      <c r="F1944" s="9">
        <v>3686070</v>
      </c>
      <c r="G1944" s="5" t="s">
        <v>64</v>
      </c>
      <c r="H1944" s="5" t="s">
        <v>10</v>
      </c>
      <c r="I1944" s="10">
        <v>39082</v>
      </c>
      <c r="J1944" s="1" t="s">
        <v>412</v>
      </c>
      <c r="K1944" s="5" t="s">
        <v>12</v>
      </c>
      <c r="L1944" s="7">
        <v>512</v>
      </c>
      <c r="M1944" s="8">
        <v>621816.73</v>
      </c>
      <c r="O1944" s="12" t="s">
        <v>1270</v>
      </c>
    </row>
    <row r="1945" spans="1:15" ht="15.4" customHeight="1" outlineLevel="2">
      <c r="A1945" s="5" t="s">
        <v>7</v>
      </c>
      <c r="B1945" s="5" t="s">
        <v>411</v>
      </c>
      <c r="C1945" s="9">
        <v>1284206</v>
      </c>
      <c r="D1945" s="9">
        <v>0</v>
      </c>
      <c r="E1945" s="13">
        <v>12842060</v>
      </c>
      <c r="F1945" s="9">
        <v>3686070</v>
      </c>
      <c r="G1945" s="5" t="s">
        <v>64</v>
      </c>
      <c r="H1945" s="5" t="s">
        <v>10</v>
      </c>
      <c r="I1945" s="10">
        <v>39082</v>
      </c>
      <c r="J1945" s="1" t="s">
        <v>412</v>
      </c>
      <c r="K1945" s="5" t="s">
        <v>12</v>
      </c>
      <c r="L1945" s="7">
        <v>542</v>
      </c>
      <c r="M1945" s="8">
        <v>609296.31999999995</v>
      </c>
      <c r="O1945" s="12" t="s">
        <v>1270</v>
      </c>
    </row>
    <row r="1946" spans="1:15" ht="15.4" customHeight="1" outlineLevel="2">
      <c r="A1946" s="5" t="s">
        <v>7</v>
      </c>
      <c r="B1946" s="5" t="s">
        <v>411</v>
      </c>
      <c r="C1946" s="9">
        <v>1284208</v>
      </c>
      <c r="D1946" s="9">
        <v>0</v>
      </c>
      <c r="E1946" s="13">
        <v>12842080</v>
      </c>
      <c r="F1946" s="9">
        <v>3686070</v>
      </c>
      <c r="G1946" s="5" t="s">
        <v>64</v>
      </c>
      <c r="H1946" s="5" t="s">
        <v>10</v>
      </c>
      <c r="I1946" s="10">
        <v>39082</v>
      </c>
      <c r="J1946" s="1" t="s">
        <v>412</v>
      </c>
      <c r="K1946" s="5" t="s">
        <v>12</v>
      </c>
      <c r="L1946" s="7">
        <v>669</v>
      </c>
      <c r="M1946" s="8">
        <v>752723.33</v>
      </c>
      <c r="O1946" s="12" t="s">
        <v>1270</v>
      </c>
    </row>
    <row r="1947" spans="1:15" ht="15.4" customHeight="1" outlineLevel="1">
      <c r="A1947" s="5"/>
      <c r="B1947" s="5"/>
      <c r="C1947" s="9"/>
      <c r="D1947" s="9"/>
      <c r="E1947" s="13"/>
      <c r="F1947" s="15" t="s">
        <v>1162</v>
      </c>
      <c r="G1947" s="5"/>
      <c r="H1947" s="5"/>
      <c r="I1947" s="10"/>
      <c r="J1947" s="1"/>
      <c r="K1947" s="5"/>
      <c r="L1947" s="7">
        <f>SUBTOTAL(9,L1935:L1946)</f>
        <v>3800</v>
      </c>
      <c r="M1947" s="8">
        <f>SUBTOTAL(9,M1935:M1946)</f>
        <v>3985076.2399999998</v>
      </c>
      <c r="O1947" s="12" t="s">
        <v>1270</v>
      </c>
    </row>
    <row r="1948" spans="1:15" ht="15.4" customHeight="1" outlineLevel="2">
      <c r="A1948" s="5" t="s">
        <v>7</v>
      </c>
      <c r="B1948" s="5" t="s">
        <v>411</v>
      </c>
      <c r="C1948" s="9">
        <v>3311696</v>
      </c>
      <c r="D1948" s="9">
        <v>0</v>
      </c>
      <c r="E1948" s="13">
        <v>33116960</v>
      </c>
      <c r="F1948" s="9">
        <v>3686075</v>
      </c>
      <c r="G1948" s="5" t="s">
        <v>160</v>
      </c>
      <c r="H1948" s="5" t="s">
        <v>161</v>
      </c>
      <c r="I1948" s="10">
        <v>43465</v>
      </c>
      <c r="J1948" s="1" t="s">
        <v>473</v>
      </c>
      <c r="K1948" s="5" t="s">
        <v>12</v>
      </c>
      <c r="L1948" s="7">
        <v>0</v>
      </c>
      <c r="M1948" s="8">
        <v>392.51</v>
      </c>
      <c r="O1948" s="12" t="s">
        <v>1270</v>
      </c>
    </row>
    <row r="1949" spans="1:15" ht="15.4" customHeight="1" outlineLevel="2">
      <c r="A1949" s="5" t="s">
        <v>7</v>
      </c>
      <c r="B1949" s="5" t="s">
        <v>411</v>
      </c>
      <c r="C1949" s="9">
        <v>816092</v>
      </c>
      <c r="D1949" s="9">
        <v>0</v>
      </c>
      <c r="E1949" s="13">
        <v>8160920</v>
      </c>
      <c r="F1949" s="9">
        <v>3686075</v>
      </c>
      <c r="G1949" s="5" t="s">
        <v>105</v>
      </c>
      <c r="H1949" s="5" t="s">
        <v>106</v>
      </c>
      <c r="I1949" s="10">
        <v>38352</v>
      </c>
      <c r="J1949" s="1" t="s">
        <v>473</v>
      </c>
      <c r="K1949" s="5" t="s">
        <v>12</v>
      </c>
      <c r="L1949" s="7">
        <v>3</v>
      </c>
      <c r="M1949" s="8">
        <v>7812.61</v>
      </c>
      <c r="O1949" s="12" t="s">
        <v>1270</v>
      </c>
    </row>
    <row r="1950" spans="1:15" ht="15.4" customHeight="1" outlineLevel="1">
      <c r="A1950" s="5"/>
      <c r="B1950" s="5"/>
      <c r="C1950" s="9"/>
      <c r="D1950" s="9"/>
      <c r="E1950" s="13"/>
      <c r="F1950" s="15" t="s">
        <v>1163</v>
      </c>
      <c r="G1950" s="5"/>
      <c r="H1950" s="5"/>
      <c r="I1950" s="10"/>
      <c r="J1950" s="1"/>
      <c r="K1950" s="5"/>
      <c r="L1950" s="7">
        <f>SUBTOTAL(9,L1948:L1949)</f>
        <v>3</v>
      </c>
      <c r="M1950" s="8">
        <f>SUBTOTAL(9,M1948:M1949)</f>
        <v>8205.119999999999</v>
      </c>
      <c r="O1950" s="12" t="s">
        <v>1270</v>
      </c>
    </row>
    <row r="1951" spans="1:15" ht="15.4" customHeight="1" outlineLevel="2">
      <c r="A1951" s="5" t="s">
        <v>7</v>
      </c>
      <c r="B1951" s="5" t="s">
        <v>411</v>
      </c>
      <c r="C1951" s="9">
        <v>3311697</v>
      </c>
      <c r="D1951" s="9">
        <v>0</v>
      </c>
      <c r="E1951" s="13">
        <v>33116970</v>
      </c>
      <c r="F1951" s="9">
        <v>3686080</v>
      </c>
      <c r="G1951" s="5" t="s">
        <v>160</v>
      </c>
      <c r="H1951" s="5" t="s">
        <v>161</v>
      </c>
      <c r="I1951" s="10">
        <v>43465</v>
      </c>
      <c r="J1951" s="1" t="s">
        <v>435</v>
      </c>
      <c r="K1951" s="5" t="s">
        <v>12</v>
      </c>
      <c r="L1951" s="7">
        <v>1</v>
      </c>
      <c r="M1951" s="8">
        <v>324.54000000000002</v>
      </c>
      <c r="O1951" s="12" t="s">
        <v>1270</v>
      </c>
    </row>
    <row r="1952" spans="1:15" ht="15.4" customHeight="1" outlineLevel="1">
      <c r="A1952" s="5"/>
      <c r="B1952" s="5"/>
      <c r="C1952" s="9"/>
      <c r="D1952" s="9"/>
      <c r="E1952" s="13"/>
      <c r="F1952" s="15" t="s">
        <v>1164</v>
      </c>
      <c r="G1952" s="5"/>
      <c r="H1952" s="5"/>
      <c r="I1952" s="10"/>
      <c r="J1952" s="1"/>
      <c r="K1952" s="5"/>
      <c r="L1952" s="7">
        <f>SUBTOTAL(9,L1951:L1951)</f>
        <v>1</v>
      </c>
      <c r="M1952" s="8">
        <f>SUBTOTAL(9,M1951:M1951)</f>
        <v>324.54000000000002</v>
      </c>
      <c r="O1952" s="12" t="s">
        <v>1270</v>
      </c>
    </row>
    <row r="1953" spans="1:15" ht="15.4" customHeight="1" outlineLevel="2">
      <c r="A1953" s="5" t="s">
        <v>7</v>
      </c>
      <c r="B1953" s="5" t="s">
        <v>411</v>
      </c>
      <c r="C1953" s="9">
        <v>61477</v>
      </c>
      <c r="D1953" s="9">
        <v>0</v>
      </c>
      <c r="E1953" s="13">
        <v>614770</v>
      </c>
      <c r="F1953" s="9">
        <v>3686090</v>
      </c>
      <c r="G1953" s="5" t="s">
        <v>103</v>
      </c>
      <c r="H1953" s="5" t="s">
        <v>104</v>
      </c>
      <c r="I1953" s="10">
        <v>36160</v>
      </c>
      <c r="J1953" s="1" t="s">
        <v>436</v>
      </c>
      <c r="K1953" s="5" t="s">
        <v>12</v>
      </c>
      <c r="L1953" s="7">
        <v>1</v>
      </c>
      <c r="M1953" s="8">
        <v>979.66</v>
      </c>
      <c r="O1953" s="12" t="s">
        <v>1270</v>
      </c>
    </row>
    <row r="1954" spans="1:15" ht="15.4" customHeight="1" outlineLevel="2">
      <c r="A1954" s="5" t="s">
        <v>7</v>
      </c>
      <c r="B1954" s="5" t="s">
        <v>411</v>
      </c>
      <c r="C1954" s="9">
        <v>61278</v>
      </c>
      <c r="D1954" s="9">
        <v>0</v>
      </c>
      <c r="E1954" s="13">
        <v>612780</v>
      </c>
      <c r="F1954" s="9">
        <v>3686090</v>
      </c>
      <c r="G1954" s="5" t="s">
        <v>166</v>
      </c>
      <c r="H1954" s="5" t="s">
        <v>167</v>
      </c>
      <c r="I1954" s="10">
        <v>36160</v>
      </c>
      <c r="J1954" s="1" t="s">
        <v>436</v>
      </c>
      <c r="K1954" s="5" t="s">
        <v>12</v>
      </c>
      <c r="L1954" s="7">
        <v>1</v>
      </c>
      <c r="M1954" s="8">
        <v>1152.75</v>
      </c>
      <c r="O1954" s="12" t="s">
        <v>1270</v>
      </c>
    </row>
    <row r="1955" spans="1:15" ht="15.4" customHeight="1" outlineLevel="2">
      <c r="A1955" s="5" t="s">
        <v>7</v>
      </c>
      <c r="B1955" s="5" t="s">
        <v>411</v>
      </c>
      <c r="C1955" s="9">
        <v>3076012</v>
      </c>
      <c r="D1955" s="9">
        <v>0</v>
      </c>
      <c r="E1955" s="13">
        <v>30760120</v>
      </c>
      <c r="F1955" s="9">
        <v>3686090</v>
      </c>
      <c r="G1955" s="5" t="s">
        <v>155</v>
      </c>
      <c r="H1955" s="5" t="s">
        <v>555</v>
      </c>
      <c r="I1955" s="10">
        <v>42369</v>
      </c>
      <c r="J1955" s="1" t="s">
        <v>436</v>
      </c>
      <c r="K1955" s="5" t="s">
        <v>12</v>
      </c>
      <c r="L1955" s="7">
        <v>1</v>
      </c>
      <c r="M1955" s="8">
        <v>2989.86</v>
      </c>
      <c r="O1955" s="12" t="s">
        <v>1270</v>
      </c>
    </row>
    <row r="1956" spans="1:15" ht="15.4" customHeight="1" outlineLevel="2">
      <c r="A1956" s="5" t="s">
        <v>7</v>
      </c>
      <c r="B1956" s="5" t="s">
        <v>411</v>
      </c>
      <c r="C1956" s="9">
        <v>61116</v>
      </c>
      <c r="D1956" s="9">
        <v>0</v>
      </c>
      <c r="E1956" s="13">
        <v>611160</v>
      </c>
      <c r="F1956" s="9">
        <v>3686090</v>
      </c>
      <c r="G1956" s="5" t="s">
        <v>9</v>
      </c>
      <c r="H1956" s="5" t="s">
        <v>94</v>
      </c>
      <c r="I1956" s="10">
        <v>36160</v>
      </c>
      <c r="J1956" s="1" t="s">
        <v>436</v>
      </c>
      <c r="K1956" s="5" t="s">
        <v>12</v>
      </c>
      <c r="L1956" s="7">
        <v>1</v>
      </c>
      <c r="M1956" s="8">
        <v>3914.47</v>
      </c>
      <c r="O1956" s="12" t="s">
        <v>1270</v>
      </c>
    </row>
    <row r="1957" spans="1:15" ht="15.4" customHeight="1" outlineLevel="2">
      <c r="A1957" s="5" t="s">
        <v>7</v>
      </c>
      <c r="B1957" s="5" t="s">
        <v>411</v>
      </c>
      <c r="C1957" s="9">
        <v>61192</v>
      </c>
      <c r="D1957" s="9">
        <v>0</v>
      </c>
      <c r="E1957" s="13">
        <v>611920</v>
      </c>
      <c r="F1957" s="9">
        <v>3686090</v>
      </c>
      <c r="G1957" s="5" t="s">
        <v>176</v>
      </c>
      <c r="H1957" s="5" t="s">
        <v>177</v>
      </c>
      <c r="I1957" s="10">
        <v>36160</v>
      </c>
      <c r="J1957" s="1" t="s">
        <v>436</v>
      </c>
      <c r="K1957" s="5" t="s">
        <v>12</v>
      </c>
      <c r="L1957" s="7">
        <v>3</v>
      </c>
      <c r="M1957" s="8">
        <v>2986.46</v>
      </c>
      <c r="O1957" s="12" t="s">
        <v>1270</v>
      </c>
    </row>
    <row r="1958" spans="1:15" ht="15.4" customHeight="1" outlineLevel="2">
      <c r="A1958" s="5" t="s">
        <v>7</v>
      </c>
      <c r="B1958" s="5" t="s">
        <v>411</v>
      </c>
      <c r="C1958" s="9">
        <v>3311698</v>
      </c>
      <c r="D1958" s="9">
        <v>0</v>
      </c>
      <c r="E1958" s="13">
        <v>33116980</v>
      </c>
      <c r="F1958" s="9">
        <v>3686090</v>
      </c>
      <c r="G1958" s="5" t="s">
        <v>160</v>
      </c>
      <c r="H1958" s="5" t="s">
        <v>161</v>
      </c>
      <c r="I1958" s="10">
        <v>43465</v>
      </c>
      <c r="J1958" s="1" t="s">
        <v>436</v>
      </c>
      <c r="K1958" s="5" t="s">
        <v>12</v>
      </c>
      <c r="L1958" s="7">
        <v>4</v>
      </c>
      <c r="M1958" s="8">
        <v>5115.82</v>
      </c>
      <c r="O1958" s="12" t="s">
        <v>1270</v>
      </c>
    </row>
    <row r="1959" spans="1:15" ht="15.4" customHeight="1" outlineLevel="2">
      <c r="A1959" s="5" t="s">
        <v>7</v>
      </c>
      <c r="B1959" s="5" t="s">
        <v>411</v>
      </c>
      <c r="C1959" s="9">
        <v>61244</v>
      </c>
      <c r="D1959" s="9">
        <v>0</v>
      </c>
      <c r="E1959" s="13">
        <v>612440</v>
      </c>
      <c r="F1959" s="9">
        <v>3686090</v>
      </c>
      <c r="G1959" s="5" t="s">
        <v>126</v>
      </c>
      <c r="H1959" s="5" t="s">
        <v>127</v>
      </c>
      <c r="I1959" s="10">
        <v>36160</v>
      </c>
      <c r="J1959" s="1" t="s">
        <v>436</v>
      </c>
      <c r="K1959" s="5" t="s">
        <v>12</v>
      </c>
      <c r="L1959" s="7">
        <v>1</v>
      </c>
      <c r="M1959" s="8">
        <v>2294.9699999999998</v>
      </c>
      <c r="O1959" s="12" t="s">
        <v>1270</v>
      </c>
    </row>
    <row r="1960" spans="1:15" ht="15.4" customHeight="1" outlineLevel="1">
      <c r="A1960" s="5"/>
      <c r="B1960" s="5"/>
      <c r="C1960" s="9"/>
      <c r="D1960" s="9"/>
      <c r="E1960" s="13"/>
      <c r="F1960" s="15" t="s">
        <v>1165</v>
      </c>
      <c r="G1960" s="5"/>
      <c r="H1960" s="5"/>
      <c r="I1960" s="10"/>
      <c r="J1960" s="1"/>
      <c r="K1960" s="5"/>
      <c r="L1960" s="7">
        <f>SUBTOTAL(9,L1953:L1959)</f>
        <v>12</v>
      </c>
      <c r="M1960" s="8">
        <f>SUBTOTAL(9,M1953:M1959)</f>
        <v>19433.990000000002</v>
      </c>
      <c r="O1960" s="12" t="s">
        <v>1270</v>
      </c>
    </row>
    <row r="1961" spans="1:15" ht="15.4" customHeight="1" outlineLevel="2">
      <c r="A1961" s="5" t="s">
        <v>7</v>
      </c>
      <c r="B1961" s="5" t="s">
        <v>411</v>
      </c>
      <c r="C1961" s="9">
        <v>61386</v>
      </c>
      <c r="D1961" s="9">
        <v>0</v>
      </c>
      <c r="E1961" s="13">
        <v>613860</v>
      </c>
      <c r="F1961" s="9">
        <v>3687020</v>
      </c>
      <c r="G1961" s="5" t="s">
        <v>171</v>
      </c>
      <c r="H1961" s="5" t="s">
        <v>172</v>
      </c>
      <c r="I1961" s="10">
        <v>36160</v>
      </c>
      <c r="J1961" s="1" t="s">
        <v>537</v>
      </c>
      <c r="K1961" s="5" t="s">
        <v>12</v>
      </c>
      <c r="L1961" s="7">
        <v>7</v>
      </c>
      <c r="M1961" s="8">
        <v>29677.23</v>
      </c>
      <c r="O1961" s="12" t="s">
        <v>1269</v>
      </c>
    </row>
    <row r="1962" spans="1:15" ht="15.4" customHeight="1" outlineLevel="1">
      <c r="A1962" s="5"/>
      <c r="B1962" s="5"/>
      <c r="C1962" s="9"/>
      <c r="D1962" s="9"/>
      <c r="E1962" s="13"/>
      <c r="F1962" s="15" t="s">
        <v>1166</v>
      </c>
      <c r="G1962" s="5"/>
      <c r="H1962" s="5"/>
      <c r="I1962" s="10"/>
      <c r="J1962" s="1"/>
      <c r="K1962" s="5"/>
      <c r="L1962" s="7">
        <f>SUBTOTAL(9,L1961:L1961)</f>
        <v>7</v>
      </c>
      <c r="M1962" s="8">
        <f>SUBTOTAL(9,M1961:M1961)</f>
        <v>29677.23</v>
      </c>
      <c r="O1962" s="12" t="s">
        <v>1269</v>
      </c>
    </row>
    <row r="1963" spans="1:15" ht="15.4" customHeight="1" outlineLevel="2">
      <c r="A1963" s="5" t="s">
        <v>7</v>
      </c>
      <c r="B1963" s="5" t="s">
        <v>411</v>
      </c>
      <c r="C1963" s="9">
        <v>61248</v>
      </c>
      <c r="D1963" s="9">
        <v>0</v>
      </c>
      <c r="E1963" s="13">
        <v>612480</v>
      </c>
      <c r="F1963" s="9">
        <v>3687030</v>
      </c>
      <c r="G1963" s="5" t="s">
        <v>126</v>
      </c>
      <c r="H1963" s="5" t="s">
        <v>127</v>
      </c>
      <c r="I1963" s="10">
        <v>36160</v>
      </c>
      <c r="J1963" s="1" t="s">
        <v>538</v>
      </c>
      <c r="K1963" s="5" t="s">
        <v>12</v>
      </c>
      <c r="L1963" s="7">
        <v>2</v>
      </c>
      <c r="M1963" s="8">
        <v>7472.6</v>
      </c>
      <c r="O1963" s="12" t="s">
        <v>1269</v>
      </c>
    </row>
    <row r="1964" spans="1:15" ht="15.4" customHeight="1" outlineLevel="2">
      <c r="A1964" s="5" t="s">
        <v>7</v>
      </c>
      <c r="B1964" s="5" t="s">
        <v>411</v>
      </c>
      <c r="C1964" s="9">
        <v>61387</v>
      </c>
      <c r="D1964" s="9">
        <v>0</v>
      </c>
      <c r="E1964" s="13">
        <v>613870</v>
      </c>
      <c r="F1964" s="9">
        <v>3687030</v>
      </c>
      <c r="G1964" s="5" t="s">
        <v>171</v>
      </c>
      <c r="H1964" s="5" t="s">
        <v>172</v>
      </c>
      <c r="I1964" s="10">
        <v>36160</v>
      </c>
      <c r="J1964" s="1" t="s">
        <v>538</v>
      </c>
      <c r="K1964" s="5" t="s">
        <v>12</v>
      </c>
      <c r="L1964" s="7">
        <v>12</v>
      </c>
      <c r="M1964" s="8">
        <v>149480.82999999999</v>
      </c>
      <c r="O1964" s="12" t="s">
        <v>1269</v>
      </c>
    </row>
    <row r="1965" spans="1:15" ht="15.4" customHeight="1" outlineLevel="1">
      <c r="A1965" s="5"/>
      <c r="B1965" s="5"/>
      <c r="C1965" s="9"/>
      <c r="D1965" s="9"/>
      <c r="E1965" s="13"/>
      <c r="F1965" s="15" t="s">
        <v>1167</v>
      </c>
      <c r="G1965" s="5"/>
      <c r="H1965" s="5"/>
      <c r="I1965" s="10"/>
      <c r="J1965" s="1"/>
      <c r="K1965" s="5"/>
      <c r="L1965" s="7">
        <f>SUBTOTAL(9,L1963:L1964)</f>
        <v>14</v>
      </c>
      <c r="M1965" s="8">
        <f>SUBTOTAL(9,M1963:M1964)</f>
        <v>156953.43</v>
      </c>
      <c r="O1965" s="12" t="s">
        <v>1269</v>
      </c>
    </row>
    <row r="1966" spans="1:15" ht="15.4" customHeight="1" outlineLevel="2">
      <c r="A1966" s="5" t="s">
        <v>7</v>
      </c>
      <c r="B1966" s="5" t="s">
        <v>411</v>
      </c>
      <c r="C1966" s="9">
        <v>237339</v>
      </c>
      <c r="D1966" s="9">
        <v>0</v>
      </c>
      <c r="E1966" s="13">
        <v>2373390</v>
      </c>
      <c r="F1966" s="9">
        <v>3687040</v>
      </c>
      <c r="G1966" s="5" t="s">
        <v>9</v>
      </c>
      <c r="H1966" s="5" t="s">
        <v>94</v>
      </c>
      <c r="I1966" s="10">
        <v>37621</v>
      </c>
      <c r="J1966" s="1" t="s">
        <v>495</v>
      </c>
      <c r="K1966" s="5" t="s">
        <v>12</v>
      </c>
      <c r="L1966" s="7">
        <v>10</v>
      </c>
      <c r="M1966" s="8">
        <v>174386.5</v>
      </c>
      <c r="O1966" s="12" t="s">
        <v>1269</v>
      </c>
    </row>
    <row r="1967" spans="1:15" ht="15.4" customHeight="1" outlineLevel="2">
      <c r="A1967" s="5" t="s">
        <v>7</v>
      </c>
      <c r="B1967" s="5" t="s">
        <v>411</v>
      </c>
      <c r="C1967" s="9">
        <v>61388</v>
      </c>
      <c r="D1967" s="9">
        <v>0</v>
      </c>
      <c r="E1967" s="13">
        <v>613880</v>
      </c>
      <c r="F1967" s="9">
        <v>3687040</v>
      </c>
      <c r="G1967" s="5" t="s">
        <v>171</v>
      </c>
      <c r="H1967" s="5" t="s">
        <v>172</v>
      </c>
      <c r="I1967" s="10">
        <v>36160</v>
      </c>
      <c r="J1967" s="1" t="s">
        <v>539</v>
      </c>
      <c r="K1967" s="5" t="s">
        <v>12</v>
      </c>
      <c r="L1967" s="7">
        <v>31</v>
      </c>
      <c r="M1967" s="8">
        <v>167761.07</v>
      </c>
      <c r="O1967" s="12" t="s">
        <v>1269</v>
      </c>
    </row>
    <row r="1968" spans="1:15" ht="15.4" customHeight="1" outlineLevel="1">
      <c r="A1968" s="5"/>
      <c r="B1968" s="5"/>
      <c r="C1968" s="9"/>
      <c r="D1968" s="9"/>
      <c r="E1968" s="13"/>
      <c r="F1968" s="15" t="s">
        <v>1168</v>
      </c>
      <c r="G1968" s="5"/>
      <c r="H1968" s="5"/>
      <c r="I1968" s="10"/>
      <c r="J1968" s="1"/>
      <c r="K1968" s="5"/>
      <c r="L1968" s="7">
        <f>SUBTOTAL(9,L1966:L1967)</f>
        <v>41</v>
      </c>
      <c r="M1968" s="8">
        <f>SUBTOTAL(9,M1966:M1967)</f>
        <v>342147.57</v>
      </c>
      <c r="O1968" s="12" t="s">
        <v>1269</v>
      </c>
    </row>
    <row r="1969" spans="1:15" ht="15.4" customHeight="1" outlineLevel="2">
      <c r="A1969" s="5" t="s">
        <v>7</v>
      </c>
      <c r="B1969" s="5" t="s">
        <v>411</v>
      </c>
      <c r="C1969" s="9">
        <v>61250</v>
      </c>
      <c r="D1969" s="9">
        <v>0</v>
      </c>
      <c r="E1969" s="13">
        <v>612500</v>
      </c>
      <c r="F1969" s="9">
        <v>3687050</v>
      </c>
      <c r="G1969" s="5" t="s">
        <v>126</v>
      </c>
      <c r="H1969" s="5" t="s">
        <v>127</v>
      </c>
      <c r="I1969" s="10">
        <v>36160</v>
      </c>
      <c r="J1969" s="1" t="s">
        <v>540</v>
      </c>
      <c r="K1969" s="5" t="s">
        <v>12</v>
      </c>
      <c r="L1969" s="7">
        <v>2</v>
      </c>
      <c r="M1969" s="8">
        <v>13193.3</v>
      </c>
      <c r="O1969" s="12" t="s">
        <v>1269</v>
      </c>
    </row>
    <row r="1970" spans="1:15" ht="15.4" customHeight="1" outlineLevel="2">
      <c r="A1970" s="5" t="s">
        <v>7</v>
      </c>
      <c r="B1970" s="5" t="s">
        <v>411</v>
      </c>
      <c r="C1970" s="9">
        <v>61389</v>
      </c>
      <c r="D1970" s="9">
        <v>0</v>
      </c>
      <c r="E1970" s="13">
        <v>613890</v>
      </c>
      <c r="F1970" s="9">
        <v>3687050</v>
      </c>
      <c r="G1970" s="5" t="s">
        <v>171</v>
      </c>
      <c r="H1970" s="5" t="s">
        <v>172</v>
      </c>
      <c r="I1970" s="10">
        <v>36160</v>
      </c>
      <c r="J1970" s="1" t="s">
        <v>540</v>
      </c>
      <c r="K1970" s="5" t="s">
        <v>12</v>
      </c>
      <c r="L1970" s="7">
        <v>67</v>
      </c>
      <c r="M1970" s="8">
        <v>213334.01</v>
      </c>
      <c r="O1970" s="12" t="s">
        <v>1269</v>
      </c>
    </row>
    <row r="1971" spans="1:15" ht="15.4" customHeight="1" outlineLevel="2">
      <c r="A1971" s="5" t="s">
        <v>7</v>
      </c>
      <c r="B1971" s="5" t="s">
        <v>411</v>
      </c>
      <c r="C1971" s="9">
        <v>311736</v>
      </c>
      <c r="D1971" s="9">
        <v>0</v>
      </c>
      <c r="E1971" s="13">
        <v>3117360</v>
      </c>
      <c r="F1971" s="9">
        <v>3687050</v>
      </c>
      <c r="G1971" s="5" t="s">
        <v>9</v>
      </c>
      <c r="H1971" s="5" t="s">
        <v>94</v>
      </c>
      <c r="I1971" s="10">
        <v>37621</v>
      </c>
      <c r="J1971" s="1" t="s">
        <v>512</v>
      </c>
      <c r="K1971" s="5" t="s">
        <v>12</v>
      </c>
      <c r="L1971" s="7">
        <v>4</v>
      </c>
      <c r="M1971" s="8">
        <v>95272.19</v>
      </c>
      <c r="O1971" s="12" t="s">
        <v>1269</v>
      </c>
    </row>
    <row r="1972" spans="1:15" ht="15.4" customHeight="1" outlineLevel="1">
      <c r="A1972" s="5"/>
      <c r="B1972" s="5"/>
      <c r="C1972" s="9"/>
      <c r="D1972" s="9"/>
      <c r="E1972" s="13"/>
      <c r="F1972" s="15" t="s">
        <v>1169</v>
      </c>
      <c r="G1972" s="5"/>
      <c r="H1972" s="5"/>
      <c r="I1972" s="10"/>
      <c r="J1972" s="1"/>
      <c r="K1972" s="5"/>
      <c r="L1972" s="7">
        <f>SUBTOTAL(9,L1969:L1971)</f>
        <v>73</v>
      </c>
      <c r="M1972" s="8">
        <f>SUBTOTAL(9,M1969:M1971)</f>
        <v>321799.5</v>
      </c>
      <c r="O1972" s="12" t="s">
        <v>1269</v>
      </c>
    </row>
    <row r="1973" spans="1:15" ht="15.4" customHeight="1" outlineLevel="2">
      <c r="A1973" s="5" t="s">
        <v>7</v>
      </c>
      <c r="B1973" s="5" t="s">
        <v>411</v>
      </c>
      <c r="C1973" s="9">
        <v>61251</v>
      </c>
      <c r="D1973" s="9">
        <v>0</v>
      </c>
      <c r="E1973" s="13">
        <v>612510</v>
      </c>
      <c r="F1973" s="9">
        <v>3687060</v>
      </c>
      <c r="G1973" s="5" t="s">
        <v>126</v>
      </c>
      <c r="H1973" s="5" t="s">
        <v>127</v>
      </c>
      <c r="I1973" s="10">
        <v>36160</v>
      </c>
      <c r="J1973" s="1" t="s">
        <v>541</v>
      </c>
      <c r="K1973" s="5" t="s">
        <v>12</v>
      </c>
      <c r="L1973" s="7">
        <v>9</v>
      </c>
      <c r="M1973" s="8">
        <v>242014.72</v>
      </c>
      <c r="O1973" s="12" t="s">
        <v>1269</v>
      </c>
    </row>
    <row r="1974" spans="1:15" ht="15.4" customHeight="1" outlineLevel="2">
      <c r="A1974" s="5" t="s">
        <v>7</v>
      </c>
      <c r="B1974" s="5" t="s">
        <v>411</v>
      </c>
      <c r="C1974" s="9">
        <v>61390</v>
      </c>
      <c r="D1974" s="9">
        <v>0</v>
      </c>
      <c r="E1974" s="13">
        <v>613900</v>
      </c>
      <c r="F1974" s="9">
        <v>3687060</v>
      </c>
      <c r="G1974" s="5" t="s">
        <v>171</v>
      </c>
      <c r="H1974" s="5" t="s">
        <v>172</v>
      </c>
      <c r="I1974" s="10">
        <v>36160</v>
      </c>
      <c r="J1974" s="1" t="s">
        <v>541</v>
      </c>
      <c r="K1974" s="5" t="s">
        <v>12</v>
      </c>
      <c r="L1974" s="7">
        <v>79</v>
      </c>
      <c r="M1974" s="8">
        <v>446878.52</v>
      </c>
      <c r="O1974" s="12" t="s">
        <v>1269</v>
      </c>
    </row>
    <row r="1975" spans="1:15" ht="15.4" customHeight="1" outlineLevel="2">
      <c r="A1975" s="5" t="s">
        <v>7</v>
      </c>
      <c r="B1975" s="5" t="s">
        <v>411</v>
      </c>
      <c r="C1975" s="9">
        <v>311737</v>
      </c>
      <c r="D1975" s="9">
        <v>0</v>
      </c>
      <c r="E1975" s="13">
        <v>3117370</v>
      </c>
      <c r="F1975" s="9">
        <v>3687060</v>
      </c>
      <c r="G1975" s="5" t="s">
        <v>9</v>
      </c>
      <c r="H1975" s="5" t="s">
        <v>94</v>
      </c>
      <c r="I1975" s="10">
        <v>37621</v>
      </c>
      <c r="J1975" s="1" t="s">
        <v>512</v>
      </c>
      <c r="K1975" s="5" t="s">
        <v>12</v>
      </c>
      <c r="L1975" s="7">
        <v>0</v>
      </c>
      <c r="M1975" s="8">
        <v>-38783.54</v>
      </c>
      <c r="O1975" s="12" t="s">
        <v>1269</v>
      </c>
    </row>
    <row r="1976" spans="1:15" ht="15.4" customHeight="1" outlineLevel="1">
      <c r="A1976" s="5"/>
      <c r="B1976" s="5"/>
      <c r="C1976" s="9"/>
      <c r="D1976" s="9"/>
      <c r="E1976" s="13"/>
      <c r="F1976" s="15" t="s">
        <v>1170</v>
      </c>
      <c r="G1976" s="5"/>
      <c r="H1976" s="5"/>
      <c r="I1976" s="10"/>
      <c r="J1976" s="1"/>
      <c r="K1976" s="5"/>
      <c r="L1976" s="7">
        <f>SUBTOTAL(9,L1973:L1975)</f>
        <v>88</v>
      </c>
      <c r="M1976" s="8">
        <f>SUBTOTAL(9,M1973:M1975)</f>
        <v>650109.69999999995</v>
      </c>
      <c r="O1976" s="12" t="s">
        <v>1269</v>
      </c>
    </row>
    <row r="1977" spans="1:15" ht="15.4" customHeight="1" outlineLevel="2">
      <c r="A1977" s="5" t="s">
        <v>7</v>
      </c>
      <c r="B1977" s="5" t="s">
        <v>411</v>
      </c>
      <c r="C1977" s="9">
        <v>2445517</v>
      </c>
      <c r="D1977" s="9">
        <v>0</v>
      </c>
      <c r="E1977" s="13">
        <v>24455170</v>
      </c>
      <c r="F1977" s="9">
        <v>3687100</v>
      </c>
      <c r="G1977" s="5" t="s">
        <v>288</v>
      </c>
      <c r="H1977" s="5" t="s">
        <v>251</v>
      </c>
      <c r="I1977" s="10">
        <v>41274</v>
      </c>
      <c r="J1977" s="1" t="s">
        <v>547</v>
      </c>
      <c r="K1977" s="5" t="s">
        <v>12</v>
      </c>
      <c r="L1977" s="7">
        <v>2</v>
      </c>
      <c r="M1977" s="8">
        <v>63607.66</v>
      </c>
      <c r="O1977" s="12" t="s">
        <v>1269</v>
      </c>
    </row>
    <row r="1978" spans="1:15" ht="15.4" customHeight="1" outlineLevel="2">
      <c r="A1978" s="5" t="s">
        <v>7</v>
      </c>
      <c r="B1978" s="5" t="s">
        <v>411</v>
      </c>
      <c r="C1978" s="9">
        <v>2152625</v>
      </c>
      <c r="D1978" s="9">
        <v>0</v>
      </c>
      <c r="E1978" s="13">
        <v>21526250</v>
      </c>
      <c r="F1978" s="9">
        <v>3687100</v>
      </c>
      <c r="G1978" s="5" t="s">
        <v>173</v>
      </c>
      <c r="H1978" s="5" t="s">
        <v>172</v>
      </c>
      <c r="I1978" s="10">
        <v>40667</v>
      </c>
      <c r="J1978" s="1" t="s">
        <v>542</v>
      </c>
      <c r="K1978" s="5" t="s">
        <v>12</v>
      </c>
      <c r="L1978" s="7">
        <v>29</v>
      </c>
      <c r="M1978" s="8">
        <v>138574.62</v>
      </c>
      <c r="O1978" s="12" t="s">
        <v>1269</v>
      </c>
    </row>
    <row r="1979" spans="1:15" ht="15.4" customHeight="1" outlineLevel="1">
      <c r="A1979" s="5"/>
      <c r="B1979" s="5"/>
      <c r="C1979" s="9"/>
      <c r="D1979" s="9"/>
      <c r="E1979" s="13"/>
      <c r="F1979" s="15" t="s">
        <v>1171</v>
      </c>
      <c r="G1979" s="5"/>
      <c r="H1979" s="5"/>
      <c r="I1979" s="10"/>
      <c r="J1979" s="1"/>
      <c r="K1979" s="5"/>
      <c r="L1979" s="7">
        <f>SUBTOTAL(9,L1977:L1978)</f>
        <v>31</v>
      </c>
      <c r="M1979" s="8">
        <f>SUBTOTAL(9,M1977:M1978)</f>
        <v>202182.28</v>
      </c>
      <c r="O1979" s="12" t="s">
        <v>1269</v>
      </c>
    </row>
    <row r="1980" spans="1:15" ht="15.4" customHeight="1">
      <c r="A1980" s="5"/>
      <c r="B1980" s="5"/>
      <c r="C1980" s="9"/>
      <c r="D1980" s="9"/>
      <c r="E1980" s="13"/>
      <c r="F1980" s="15" t="s">
        <v>781</v>
      </c>
      <c r="G1980" s="5"/>
      <c r="H1980" s="5"/>
      <c r="I1980" s="10"/>
      <c r="J1980" s="1"/>
      <c r="K1980" s="5"/>
      <c r="L1980" s="26">
        <f>SUBTOTAL(9,L11:L1978)</f>
        <v>1320907</v>
      </c>
      <c r="M1980" s="27">
        <f>SUBTOTAL(9,M11:M1978)</f>
        <v>1366765191.7199969</v>
      </c>
    </row>
    <row r="1981" spans="1:15">
      <c r="M1981" s="14"/>
    </row>
    <row r="1982" spans="1:15">
      <c r="J1982" s="78" t="s">
        <v>1276</v>
      </c>
      <c r="K1982" s="11"/>
      <c r="L1982" s="11"/>
      <c r="M1982" s="25">
        <f>+M23+M26+M34+M37+M39+M41+M45+M48+M51+M53+M56+M58+M62+M68+M73+M77+M80+M84+M89+M91+M93+M95+M100+M107+M121+M136+M139+M155+M170+M173+M191+M206+M224+M240+M255+M258+M273+M277+M292+M306+M321+M323+M332+M336+M340+M345+M350+M356+M372+M375+M377+M381+M384+M399+M414+M430+M442+M458+M474+M490+M505+M519+M533+M548+M642+M645+M660+M674+M689+M704+M719+M722+M736+M739+M751+M753+M758+M760+M772+M787+M799+M815+M831+M846+M861+M875+M877+M885+M887+M889+M891+M893+M895+M898+M901+M906+M913+M921+M927+M938+M941+M956+M971+M984+M986+M989+M993+M1004+M1012+M1023+M1025+M1040+M1055+M1070+M1085+M1100+M1113+M1126+M1139+M1145+M1158+M1253+M1265+M1278+M1291+M1305+M1319+M1333+M1346+M1359+M1363+M1372+M1381+M1391+M1401+M1408+M1410+M1412+M1415+M1417+M1421+M1424+M1428+M1430+M1432+M1435+M1448+M1450+M1452+M1456+M1460+M1467+M1471+M1476+M1481+M1483+M1498+M1500+M1503+M1506+M1509+M1515+M1517+M1519+M1521+M1523+M1525+M1527+M1529+M1531+M1535+M1537+M1962+M1965+M1968+M1972+M1976+M1979</f>
        <v>1151082865.6799991</v>
      </c>
      <c r="O1982" s="30">
        <f>M1982/M1984</f>
        <v>0.84219504026980996</v>
      </c>
    </row>
    <row r="1983" spans="1:15">
      <c r="J1983" s="78" t="s">
        <v>1275</v>
      </c>
      <c r="K1983" s="11"/>
      <c r="L1983" s="11"/>
      <c r="M1983" s="29">
        <f>+M554+M558+M568+M581+M595+M609+M624+M638+M1162+M1167+M1172+M1178+M1184+M1196+M1199+M1205+M1211+M1218+M1227+M1230+M1232+M1236+M1238+M1241+M1438+M1440+M1443+M1446+M1485+M1487+M1492+M1494+M1496+M1539+M1544+M1556+M1565+M1578+M1591+M1601+M1605+M1615+M1630+M1645+M1660+M1664+M1669+M1684+M1698+M1713+M1729+M1744+M1755+M1760+M1775+M1790+M1805+M1821+M1836+M1838+M1855+M1871+M1886+M1901+M1910+M1914+M1928+M1931+M1934+M1947+M1950+M1952+M1960</f>
        <v>215682326.03999996</v>
      </c>
      <c r="O1983" s="30">
        <f>M1983/M1984</f>
        <v>0.15780495973019007</v>
      </c>
    </row>
    <row r="1984" spans="1:15">
      <c r="J1984" s="78" t="s">
        <v>781</v>
      </c>
      <c r="K1984" s="11"/>
      <c r="L1984" s="11"/>
      <c r="M1984" s="25">
        <f>SUM(M1982:M1983)</f>
        <v>1366765191.7199991</v>
      </c>
      <c r="O1984" s="17"/>
    </row>
    <row r="1985" spans="1:15">
      <c r="M1985" s="14"/>
      <c r="N1985" s="3" t="s">
        <v>1390</v>
      </c>
      <c r="O1985" s="12" t="s">
        <v>1392</v>
      </c>
    </row>
    <row r="1986" spans="1:15">
      <c r="K1986" s="11"/>
      <c r="M1986" s="14"/>
    </row>
    <row r="1987" spans="1:15">
      <c r="M1987" s="14"/>
    </row>
    <row r="1988" spans="1:15">
      <c r="M1988" s="14"/>
    </row>
    <row r="1989" spans="1:15">
      <c r="A1989" s="11"/>
      <c r="M1989" s="14"/>
    </row>
  </sheetData>
  <mergeCells count="1">
    <mergeCell ref="A5:M5"/>
  </mergeCells>
  <pageMargins left="1" right="1" top="1" bottom="1" header="0.5" footer="0.5"/>
  <pageSetup scale="54" orientation="landscape" r:id="rId1"/>
  <headerFooter>
    <oddHeader>&amp;RWP - Plant FERC Accts
&amp;P of &amp;N</oddHeader>
  </headerFooter>
  <rowBreaks count="2" manualBreakCount="2">
    <brk id="1934" max="14" man="1"/>
    <brk id="1980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4"/>
  <sheetViews>
    <sheetView view="pageBreakPreview" zoomScale="60" zoomScaleNormal="100" workbookViewId="0">
      <pane ySplit="11" topLeftCell="A125" activePane="bottomLeft" state="frozen"/>
      <selection activeCell="O680" sqref="O680"/>
      <selection pane="bottomLeft" activeCell="M133" sqref="M133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5.28515625" style="2" bestFit="1" customWidth="1"/>
    <col min="12" max="12" width="16.42578125" style="2" customWidth="1"/>
    <col min="13" max="13" width="18.42578125" style="2" customWidth="1"/>
    <col min="14" max="16384" width="8.7109375" style="3"/>
  </cols>
  <sheetData>
    <row r="1" spans="1:13">
      <c r="A1" s="106" t="s">
        <v>1286</v>
      </c>
    </row>
    <row r="2" spans="1:13">
      <c r="A2" s="106" t="s">
        <v>1382</v>
      </c>
    </row>
    <row r="3" spans="1:13">
      <c r="A3" s="104" t="s">
        <v>1377</v>
      </c>
    </row>
    <row r="6" spans="1:13">
      <c r="A6" s="115" t="s">
        <v>671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10" spans="1:13">
      <c r="A10" s="6" t="s">
        <v>0</v>
      </c>
      <c r="B10" s="6" t="s">
        <v>664</v>
      </c>
      <c r="C10" s="6" t="s">
        <v>664</v>
      </c>
      <c r="D10" s="6"/>
      <c r="E10" s="6"/>
      <c r="F10" s="6" t="s">
        <v>672</v>
      </c>
      <c r="G10" s="6"/>
      <c r="H10" s="6" t="s">
        <v>668</v>
      </c>
      <c r="I10" s="6" t="s">
        <v>669</v>
      </c>
      <c r="J10" s="6"/>
      <c r="K10" s="6"/>
      <c r="L10" s="6"/>
      <c r="M10" s="6"/>
    </row>
    <row r="11" spans="1:13" ht="15.4" customHeight="1" thickBot="1">
      <c r="A11" s="4" t="s">
        <v>663</v>
      </c>
      <c r="B11" s="4" t="s">
        <v>665</v>
      </c>
      <c r="C11" s="4" t="s">
        <v>666</v>
      </c>
      <c r="D11" s="4" t="s">
        <v>1</v>
      </c>
      <c r="E11" s="4"/>
      <c r="F11" s="4" t="s">
        <v>673</v>
      </c>
      <c r="G11" s="4" t="s">
        <v>2</v>
      </c>
      <c r="H11" s="4" t="s">
        <v>667</v>
      </c>
      <c r="I11" s="4" t="s">
        <v>670</v>
      </c>
      <c r="J11" s="4" t="s">
        <v>3</v>
      </c>
      <c r="K11" s="4" t="s">
        <v>4</v>
      </c>
      <c r="L11" s="4" t="s">
        <v>5</v>
      </c>
      <c r="M11" s="4" t="s">
        <v>6</v>
      </c>
    </row>
    <row r="12" spans="1:13" ht="15.4" customHeight="1" outlineLevel="2">
      <c r="A12" s="5" t="s">
        <v>7</v>
      </c>
      <c r="B12" s="5" t="s">
        <v>557</v>
      </c>
      <c r="C12" s="9">
        <v>61547</v>
      </c>
      <c r="D12" s="9">
        <v>0</v>
      </c>
      <c r="E12" s="13">
        <v>615470</v>
      </c>
      <c r="F12" s="9">
        <v>3691010</v>
      </c>
      <c r="G12" s="5" t="s">
        <v>20</v>
      </c>
      <c r="H12" s="5" t="s">
        <v>21</v>
      </c>
      <c r="I12" s="10">
        <v>36160</v>
      </c>
      <c r="J12" s="1" t="s">
        <v>559</v>
      </c>
      <c r="K12" s="5" t="s">
        <v>200</v>
      </c>
      <c r="L12" s="7">
        <v>167581</v>
      </c>
      <c r="M12" s="8">
        <v>1211941.25</v>
      </c>
    </row>
    <row r="13" spans="1:13" ht="15.4" customHeight="1" outlineLevel="2">
      <c r="A13" s="5" t="s">
        <v>7</v>
      </c>
      <c r="B13" s="5" t="s">
        <v>557</v>
      </c>
      <c r="C13" s="9">
        <v>61554</v>
      </c>
      <c r="D13" s="9">
        <v>0</v>
      </c>
      <c r="E13" s="13">
        <v>615540</v>
      </c>
      <c r="F13" s="9">
        <v>3691010</v>
      </c>
      <c r="G13" s="5" t="s">
        <v>105</v>
      </c>
      <c r="H13" s="5" t="s">
        <v>106</v>
      </c>
      <c r="I13" s="10">
        <v>36160</v>
      </c>
      <c r="J13" s="1" t="s">
        <v>559</v>
      </c>
      <c r="K13" s="5" t="s">
        <v>200</v>
      </c>
      <c r="L13" s="7">
        <v>185063</v>
      </c>
      <c r="M13" s="8">
        <v>1512603.09</v>
      </c>
    </row>
    <row r="14" spans="1:13" ht="15.4" customHeight="1" outlineLevel="2">
      <c r="A14" s="5" t="s">
        <v>7</v>
      </c>
      <c r="B14" s="5" t="s">
        <v>557</v>
      </c>
      <c r="C14" s="9">
        <v>2152633</v>
      </c>
      <c r="D14" s="9">
        <v>0</v>
      </c>
      <c r="E14" s="13">
        <v>21526330</v>
      </c>
      <c r="F14" s="9">
        <v>3691010</v>
      </c>
      <c r="G14" s="5" t="s">
        <v>53</v>
      </c>
      <c r="H14" s="5" t="s">
        <v>54</v>
      </c>
      <c r="I14" s="10">
        <v>40667</v>
      </c>
      <c r="J14" s="1" t="s">
        <v>559</v>
      </c>
      <c r="K14" s="5" t="s">
        <v>200</v>
      </c>
      <c r="L14" s="7">
        <v>276233</v>
      </c>
      <c r="M14" s="8">
        <v>1811097.25</v>
      </c>
    </row>
    <row r="15" spans="1:13" ht="15.4" customHeight="1" outlineLevel="2">
      <c r="A15" s="5" t="s">
        <v>7</v>
      </c>
      <c r="B15" s="5" t="s">
        <v>557</v>
      </c>
      <c r="C15" s="9">
        <v>61584</v>
      </c>
      <c r="D15" s="9">
        <v>0</v>
      </c>
      <c r="E15" s="13">
        <v>615840</v>
      </c>
      <c r="F15" s="9">
        <v>3691010</v>
      </c>
      <c r="G15" s="5" t="s">
        <v>103</v>
      </c>
      <c r="H15" s="5" t="s">
        <v>104</v>
      </c>
      <c r="I15" s="10">
        <v>36160</v>
      </c>
      <c r="J15" s="1" t="s">
        <v>559</v>
      </c>
      <c r="K15" s="5" t="s">
        <v>200</v>
      </c>
      <c r="L15" s="7">
        <v>287509</v>
      </c>
      <c r="M15" s="8">
        <v>2312772.9300000002</v>
      </c>
    </row>
    <row r="16" spans="1:13" ht="15.4" customHeight="1" outlineLevel="2">
      <c r="A16" s="5" t="s">
        <v>7</v>
      </c>
      <c r="B16" s="5" t="s">
        <v>557</v>
      </c>
      <c r="C16" s="9">
        <v>61508</v>
      </c>
      <c r="D16" s="9">
        <v>0</v>
      </c>
      <c r="E16" s="13">
        <v>615080</v>
      </c>
      <c r="F16" s="9">
        <v>3691010</v>
      </c>
      <c r="G16" s="5" t="s">
        <v>176</v>
      </c>
      <c r="H16" s="5" t="s">
        <v>177</v>
      </c>
      <c r="I16" s="10">
        <v>36160</v>
      </c>
      <c r="J16" s="1" t="s">
        <v>559</v>
      </c>
      <c r="K16" s="5" t="s">
        <v>200</v>
      </c>
      <c r="L16" s="7">
        <v>319418</v>
      </c>
      <c r="M16" s="8">
        <v>2062288.95</v>
      </c>
    </row>
    <row r="17" spans="1:13" ht="15.4" customHeight="1" outlineLevel="2">
      <c r="A17" s="5" t="s">
        <v>7</v>
      </c>
      <c r="B17" s="5" t="s">
        <v>557</v>
      </c>
      <c r="C17" s="9">
        <v>2135834</v>
      </c>
      <c r="D17" s="9">
        <v>0</v>
      </c>
      <c r="E17" s="13">
        <v>21358340</v>
      </c>
      <c r="F17" s="9">
        <v>3691010</v>
      </c>
      <c r="G17" s="5" t="s">
        <v>155</v>
      </c>
      <c r="H17" s="5" t="s">
        <v>156</v>
      </c>
      <c r="I17" s="10">
        <v>40647</v>
      </c>
      <c r="J17" s="1" t="s">
        <v>559</v>
      </c>
      <c r="K17" s="5" t="s">
        <v>200</v>
      </c>
      <c r="L17" s="7">
        <v>356403</v>
      </c>
      <c r="M17" s="8">
        <v>2739740.35</v>
      </c>
    </row>
    <row r="18" spans="1:13" ht="15.4" customHeight="1" outlineLevel="2">
      <c r="A18" s="5" t="s">
        <v>7</v>
      </c>
      <c r="B18" s="5" t="s">
        <v>557</v>
      </c>
      <c r="C18" s="9">
        <v>3311699</v>
      </c>
      <c r="D18" s="9">
        <v>0</v>
      </c>
      <c r="E18" s="13">
        <v>33116990</v>
      </c>
      <c r="F18" s="9">
        <v>3691010</v>
      </c>
      <c r="G18" s="5" t="s">
        <v>160</v>
      </c>
      <c r="H18" s="5" t="s">
        <v>161</v>
      </c>
      <c r="I18" s="10">
        <v>43465</v>
      </c>
      <c r="J18" s="1" t="s">
        <v>559</v>
      </c>
      <c r="K18" s="5" t="s">
        <v>200</v>
      </c>
      <c r="L18" s="7">
        <v>370222</v>
      </c>
      <c r="M18" s="8">
        <v>2304517.79</v>
      </c>
    </row>
    <row r="19" spans="1:13" ht="15.4" customHeight="1" outlineLevel="2">
      <c r="A19" s="5" t="s">
        <v>7</v>
      </c>
      <c r="B19" s="5" t="s">
        <v>557</v>
      </c>
      <c r="C19" s="9">
        <v>2152636</v>
      </c>
      <c r="D19" s="9">
        <v>0</v>
      </c>
      <c r="E19" s="13">
        <v>21526360</v>
      </c>
      <c r="F19" s="9">
        <v>3691010</v>
      </c>
      <c r="G19" s="5" t="s">
        <v>171</v>
      </c>
      <c r="H19" s="5" t="s">
        <v>172</v>
      </c>
      <c r="I19" s="10">
        <v>40667</v>
      </c>
      <c r="J19" s="1" t="s">
        <v>559</v>
      </c>
      <c r="K19" s="5" t="s">
        <v>200</v>
      </c>
      <c r="L19" s="7">
        <v>372813</v>
      </c>
      <c r="M19" s="8">
        <v>2063846.96</v>
      </c>
    </row>
    <row r="20" spans="1:13" ht="15.4" customHeight="1" outlineLevel="2">
      <c r="A20" s="5" t="s">
        <v>7</v>
      </c>
      <c r="B20" s="5" t="s">
        <v>557</v>
      </c>
      <c r="C20" s="9">
        <v>61523</v>
      </c>
      <c r="D20" s="9">
        <v>0</v>
      </c>
      <c r="E20" s="13">
        <v>615230</v>
      </c>
      <c r="F20" s="9">
        <v>3691010</v>
      </c>
      <c r="G20" s="5" t="s">
        <v>126</v>
      </c>
      <c r="H20" s="5" t="s">
        <v>127</v>
      </c>
      <c r="I20" s="10">
        <v>36160</v>
      </c>
      <c r="J20" s="1" t="s">
        <v>559</v>
      </c>
      <c r="K20" s="5" t="s">
        <v>200</v>
      </c>
      <c r="L20" s="7">
        <v>455729</v>
      </c>
      <c r="M20" s="8">
        <v>4287567.63</v>
      </c>
    </row>
    <row r="21" spans="1:13" ht="15.4" customHeight="1" outlineLevel="2">
      <c r="A21" s="5" t="s">
        <v>7</v>
      </c>
      <c r="B21" s="5" t="s">
        <v>557</v>
      </c>
      <c r="C21" s="9">
        <v>61486</v>
      </c>
      <c r="D21" s="9">
        <v>0</v>
      </c>
      <c r="E21" s="13">
        <v>614860</v>
      </c>
      <c r="F21" s="9">
        <v>3691010</v>
      </c>
      <c r="G21" s="5" t="s">
        <v>9</v>
      </c>
      <c r="H21" s="5" t="s">
        <v>94</v>
      </c>
      <c r="I21" s="10">
        <v>36160</v>
      </c>
      <c r="J21" s="1" t="s">
        <v>559</v>
      </c>
      <c r="K21" s="5" t="s">
        <v>200</v>
      </c>
      <c r="L21" s="7">
        <v>481076</v>
      </c>
      <c r="M21" s="8">
        <v>3435486.9</v>
      </c>
    </row>
    <row r="22" spans="1:13" ht="15.4" customHeight="1" outlineLevel="2">
      <c r="A22" s="5" t="s">
        <v>7</v>
      </c>
      <c r="B22" s="5" t="s">
        <v>557</v>
      </c>
      <c r="C22" s="9">
        <v>61576</v>
      </c>
      <c r="D22" s="9">
        <v>0</v>
      </c>
      <c r="E22" s="13">
        <v>615760</v>
      </c>
      <c r="F22" s="9">
        <v>3691010</v>
      </c>
      <c r="G22" s="5" t="s">
        <v>110</v>
      </c>
      <c r="H22" s="5" t="s">
        <v>111</v>
      </c>
      <c r="I22" s="10">
        <v>36160</v>
      </c>
      <c r="J22" s="1" t="s">
        <v>559</v>
      </c>
      <c r="K22" s="5" t="s">
        <v>200</v>
      </c>
      <c r="L22" s="7">
        <v>494896</v>
      </c>
      <c r="M22" s="8">
        <v>3093903.64</v>
      </c>
    </row>
    <row r="23" spans="1:13" ht="15.4" customHeight="1" outlineLevel="2">
      <c r="A23" s="5" t="s">
        <v>7</v>
      </c>
      <c r="B23" s="5" t="s">
        <v>557</v>
      </c>
      <c r="C23" s="9">
        <v>61501</v>
      </c>
      <c r="D23" s="9">
        <v>0</v>
      </c>
      <c r="E23" s="13">
        <v>615010</v>
      </c>
      <c r="F23" s="9">
        <v>3691010</v>
      </c>
      <c r="G23" s="5" t="s">
        <v>171</v>
      </c>
      <c r="H23" s="5" t="s">
        <v>172</v>
      </c>
      <c r="I23" s="10">
        <v>36160</v>
      </c>
      <c r="J23" s="1" t="s">
        <v>559</v>
      </c>
      <c r="K23" s="5" t="s">
        <v>200</v>
      </c>
      <c r="L23" s="7">
        <v>502812</v>
      </c>
      <c r="M23" s="8">
        <v>2288068.0499999998</v>
      </c>
    </row>
    <row r="24" spans="1:13" ht="15.4" customHeight="1" outlineLevel="2">
      <c r="A24" s="5" t="s">
        <v>7</v>
      </c>
      <c r="B24" s="5" t="s">
        <v>557</v>
      </c>
      <c r="C24" s="9">
        <v>61479</v>
      </c>
      <c r="D24" s="9">
        <v>0</v>
      </c>
      <c r="E24" s="13">
        <v>614790</v>
      </c>
      <c r="F24" s="9">
        <v>3691010</v>
      </c>
      <c r="G24" s="5" t="s">
        <v>64</v>
      </c>
      <c r="H24" s="5" t="s">
        <v>65</v>
      </c>
      <c r="I24" s="10">
        <v>36160</v>
      </c>
      <c r="J24" s="1" t="s">
        <v>559</v>
      </c>
      <c r="K24" s="5" t="s">
        <v>200</v>
      </c>
      <c r="L24" s="7">
        <v>515200</v>
      </c>
      <c r="M24" s="8">
        <v>2867652.15</v>
      </c>
    </row>
    <row r="25" spans="1:13" ht="15.4" customHeight="1" outlineLevel="2">
      <c r="A25" s="5" t="s">
        <v>7</v>
      </c>
      <c r="B25" s="5" t="s">
        <v>557</v>
      </c>
      <c r="C25" s="9">
        <v>61531</v>
      </c>
      <c r="D25" s="9">
        <v>0</v>
      </c>
      <c r="E25" s="13">
        <v>615310</v>
      </c>
      <c r="F25" s="9">
        <v>3691010</v>
      </c>
      <c r="G25" s="5" t="s">
        <v>166</v>
      </c>
      <c r="H25" s="5" t="s">
        <v>167</v>
      </c>
      <c r="I25" s="10">
        <v>36160</v>
      </c>
      <c r="J25" s="1" t="s">
        <v>559</v>
      </c>
      <c r="K25" s="5" t="s">
        <v>200</v>
      </c>
      <c r="L25" s="7">
        <v>687500</v>
      </c>
      <c r="M25" s="8">
        <v>3460998.89</v>
      </c>
    </row>
    <row r="26" spans="1:13" ht="15.4" customHeight="1" outlineLevel="2">
      <c r="A26" s="5" t="s">
        <v>7</v>
      </c>
      <c r="B26" s="5" t="s">
        <v>557</v>
      </c>
      <c r="C26" s="9">
        <v>61539</v>
      </c>
      <c r="D26" s="9">
        <v>0</v>
      </c>
      <c r="E26" s="13">
        <v>615390</v>
      </c>
      <c r="F26" s="9">
        <v>3691010</v>
      </c>
      <c r="G26" s="5" t="s">
        <v>9</v>
      </c>
      <c r="H26" s="5" t="s">
        <v>94</v>
      </c>
      <c r="I26" s="10">
        <v>36160</v>
      </c>
      <c r="J26" s="1" t="s">
        <v>559</v>
      </c>
      <c r="K26" s="5" t="s">
        <v>200</v>
      </c>
      <c r="L26" s="7">
        <v>0</v>
      </c>
      <c r="M26" s="8">
        <v>-85717.24</v>
      </c>
    </row>
    <row r="27" spans="1:13" ht="15.4" customHeight="1" outlineLevel="1">
      <c r="A27" s="5"/>
      <c r="B27" s="5"/>
      <c r="C27" s="9"/>
      <c r="D27" s="9"/>
      <c r="E27" s="13"/>
      <c r="F27" s="15" t="s">
        <v>1172</v>
      </c>
      <c r="G27" s="5"/>
      <c r="H27" s="5"/>
      <c r="I27" s="10"/>
      <c r="J27" s="1"/>
      <c r="K27" s="5"/>
      <c r="L27" s="7">
        <f>SUBTOTAL(9,L12:L26)</f>
        <v>5472455</v>
      </c>
      <c r="M27" s="8">
        <f>SUBTOTAL(9,M12:M26)</f>
        <v>35366768.589999996</v>
      </c>
    </row>
    <row r="28" spans="1:13" ht="15.4" customHeight="1" outlineLevel="2">
      <c r="A28" s="5" t="s">
        <v>7</v>
      </c>
      <c r="B28" s="5" t="s">
        <v>557</v>
      </c>
      <c r="C28" s="9">
        <v>61502</v>
      </c>
      <c r="D28" s="9">
        <v>0</v>
      </c>
      <c r="E28" s="13">
        <v>615020</v>
      </c>
      <c r="F28" s="9">
        <v>3691020</v>
      </c>
      <c r="G28" s="5" t="s">
        <v>171</v>
      </c>
      <c r="H28" s="5" t="s">
        <v>172</v>
      </c>
      <c r="I28" s="10">
        <v>36160</v>
      </c>
      <c r="J28" s="1" t="s">
        <v>560</v>
      </c>
      <c r="K28" s="5" t="s">
        <v>200</v>
      </c>
      <c r="L28" s="7">
        <v>552</v>
      </c>
      <c r="M28" s="8">
        <v>2542.48</v>
      </c>
    </row>
    <row r="29" spans="1:13" ht="15.4" customHeight="1" outlineLevel="2">
      <c r="A29" s="5" t="s">
        <v>7</v>
      </c>
      <c r="B29" s="5" t="s">
        <v>557</v>
      </c>
      <c r="C29" s="9">
        <v>61563</v>
      </c>
      <c r="D29" s="9">
        <v>0</v>
      </c>
      <c r="E29" s="13">
        <v>615630</v>
      </c>
      <c r="F29" s="9">
        <v>3691020</v>
      </c>
      <c r="G29" s="5" t="s">
        <v>171</v>
      </c>
      <c r="H29" s="5" t="s">
        <v>172</v>
      </c>
      <c r="I29" s="10">
        <v>36160</v>
      </c>
      <c r="J29" s="1" t="s">
        <v>560</v>
      </c>
      <c r="K29" s="5" t="s">
        <v>200</v>
      </c>
      <c r="L29" s="7">
        <v>1381</v>
      </c>
      <c r="M29" s="8">
        <v>44926.720000000001</v>
      </c>
    </row>
    <row r="30" spans="1:13" ht="15.4" customHeight="1" outlineLevel="2">
      <c r="A30" s="5" t="s">
        <v>7</v>
      </c>
      <c r="B30" s="5" t="s">
        <v>557</v>
      </c>
      <c r="C30" s="9">
        <v>61548</v>
      </c>
      <c r="D30" s="9">
        <v>0</v>
      </c>
      <c r="E30" s="13">
        <v>615480</v>
      </c>
      <c r="F30" s="9">
        <v>3691020</v>
      </c>
      <c r="G30" s="5" t="s">
        <v>20</v>
      </c>
      <c r="H30" s="5" t="s">
        <v>21</v>
      </c>
      <c r="I30" s="10">
        <v>36160</v>
      </c>
      <c r="J30" s="1" t="s">
        <v>560</v>
      </c>
      <c r="K30" s="5" t="s">
        <v>200</v>
      </c>
      <c r="L30" s="7">
        <v>18092</v>
      </c>
      <c r="M30" s="8">
        <v>360999.66</v>
      </c>
    </row>
    <row r="31" spans="1:13" ht="15.4" customHeight="1" outlineLevel="2">
      <c r="A31" s="5" t="s">
        <v>7</v>
      </c>
      <c r="B31" s="5" t="s">
        <v>557</v>
      </c>
      <c r="C31" s="9">
        <v>61524</v>
      </c>
      <c r="D31" s="9">
        <v>0</v>
      </c>
      <c r="E31" s="13">
        <v>615240</v>
      </c>
      <c r="F31" s="9">
        <v>3691020</v>
      </c>
      <c r="G31" s="5" t="s">
        <v>126</v>
      </c>
      <c r="H31" s="5" t="s">
        <v>127</v>
      </c>
      <c r="I31" s="10">
        <v>36160</v>
      </c>
      <c r="J31" s="1" t="s">
        <v>560</v>
      </c>
      <c r="K31" s="5" t="s">
        <v>200</v>
      </c>
      <c r="L31" s="7">
        <v>20641</v>
      </c>
      <c r="M31" s="8">
        <v>497921.53</v>
      </c>
    </row>
    <row r="32" spans="1:13" ht="15.4" customHeight="1" outlineLevel="2">
      <c r="A32" s="5" t="s">
        <v>7</v>
      </c>
      <c r="B32" s="5" t="s">
        <v>557</v>
      </c>
      <c r="C32" s="9">
        <v>61569</v>
      </c>
      <c r="D32" s="9">
        <v>0</v>
      </c>
      <c r="E32" s="13">
        <v>615690</v>
      </c>
      <c r="F32" s="9">
        <v>3691020</v>
      </c>
      <c r="G32" s="5" t="s">
        <v>155</v>
      </c>
      <c r="H32" s="5" t="s">
        <v>156</v>
      </c>
      <c r="I32" s="10">
        <v>36160</v>
      </c>
      <c r="J32" s="1" t="s">
        <v>560</v>
      </c>
      <c r="K32" s="5" t="s">
        <v>200</v>
      </c>
      <c r="L32" s="7">
        <v>25679</v>
      </c>
      <c r="M32" s="8">
        <v>514592.91</v>
      </c>
    </row>
    <row r="33" spans="1:13" ht="15.4" customHeight="1" outlineLevel="2">
      <c r="A33" s="5" t="s">
        <v>7</v>
      </c>
      <c r="B33" s="5" t="s">
        <v>557</v>
      </c>
      <c r="C33" s="9">
        <v>3311700</v>
      </c>
      <c r="D33" s="9">
        <v>0</v>
      </c>
      <c r="E33" s="13">
        <v>33117000</v>
      </c>
      <c r="F33" s="9">
        <v>3691020</v>
      </c>
      <c r="G33" s="5" t="s">
        <v>160</v>
      </c>
      <c r="H33" s="5" t="s">
        <v>161</v>
      </c>
      <c r="I33" s="10">
        <v>43465</v>
      </c>
      <c r="J33" s="1" t="s">
        <v>560</v>
      </c>
      <c r="K33" s="5" t="s">
        <v>200</v>
      </c>
      <c r="L33" s="7">
        <v>28750</v>
      </c>
      <c r="M33" s="8">
        <v>625138.55000000005</v>
      </c>
    </row>
    <row r="34" spans="1:13" ht="15.4" customHeight="1" outlineLevel="2">
      <c r="A34" s="5" t="s">
        <v>7</v>
      </c>
      <c r="B34" s="5" t="s">
        <v>557</v>
      </c>
      <c r="C34" s="9">
        <v>61555</v>
      </c>
      <c r="D34" s="9">
        <v>0</v>
      </c>
      <c r="E34" s="13">
        <v>615550</v>
      </c>
      <c r="F34" s="9">
        <v>3691020</v>
      </c>
      <c r="G34" s="5" t="s">
        <v>105</v>
      </c>
      <c r="H34" s="5" t="s">
        <v>106</v>
      </c>
      <c r="I34" s="10">
        <v>36160</v>
      </c>
      <c r="J34" s="1" t="s">
        <v>560</v>
      </c>
      <c r="K34" s="5" t="s">
        <v>200</v>
      </c>
      <c r="L34" s="7">
        <v>31697</v>
      </c>
      <c r="M34" s="8">
        <v>662006.61</v>
      </c>
    </row>
    <row r="35" spans="1:13" ht="15.4" customHeight="1" outlineLevel="2">
      <c r="A35" s="5" t="s">
        <v>7</v>
      </c>
      <c r="B35" s="5" t="s">
        <v>557</v>
      </c>
      <c r="C35" s="9">
        <v>61585</v>
      </c>
      <c r="D35" s="9">
        <v>0</v>
      </c>
      <c r="E35" s="13">
        <v>615850</v>
      </c>
      <c r="F35" s="9">
        <v>3691020</v>
      </c>
      <c r="G35" s="5" t="s">
        <v>103</v>
      </c>
      <c r="H35" s="5" t="s">
        <v>104</v>
      </c>
      <c r="I35" s="10">
        <v>36160</v>
      </c>
      <c r="J35" s="1" t="s">
        <v>560</v>
      </c>
      <c r="K35" s="5" t="s">
        <v>200</v>
      </c>
      <c r="L35" s="7">
        <v>39703</v>
      </c>
      <c r="M35" s="8">
        <v>564825.37</v>
      </c>
    </row>
    <row r="36" spans="1:13" ht="15.4" customHeight="1" outlineLevel="2">
      <c r="A36" s="5" t="s">
        <v>7</v>
      </c>
      <c r="B36" s="5" t="s">
        <v>557</v>
      </c>
      <c r="C36" s="9">
        <v>61516</v>
      </c>
      <c r="D36" s="9">
        <v>0</v>
      </c>
      <c r="E36" s="13">
        <v>615160</v>
      </c>
      <c r="F36" s="9">
        <v>3691020</v>
      </c>
      <c r="G36" s="5" t="s">
        <v>53</v>
      </c>
      <c r="H36" s="5" t="s">
        <v>54</v>
      </c>
      <c r="I36" s="10">
        <v>36160</v>
      </c>
      <c r="J36" s="1" t="s">
        <v>560</v>
      </c>
      <c r="K36" s="5" t="s">
        <v>200</v>
      </c>
      <c r="L36" s="7">
        <v>41912</v>
      </c>
      <c r="M36" s="8">
        <v>898909.89</v>
      </c>
    </row>
    <row r="37" spans="1:13" ht="15.4" customHeight="1" outlineLevel="2">
      <c r="A37" s="5" t="s">
        <v>7</v>
      </c>
      <c r="B37" s="5" t="s">
        <v>557</v>
      </c>
      <c r="C37" s="9">
        <v>61480</v>
      </c>
      <c r="D37" s="9">
        <v>0</v>
      </c>
      <c r="E37" s="13">
        <v>614800</v>
      </c>
      <c r="F37" s="9">
        <v>3691020</v>
      </c>
      <c r="G37" s="5" t="s">
        <v>64</v>
      </c>
      <c r="H37" s="5" t="s">
        <v>65</v>
      </c>
      <c r="I37" s="10">
        <v>36160</v>
      </c>
      <c r="J37" s="1" t="s">
        <v>560</v>
      </c>
      <c r="K37" s="5" t="s">
        <v>200</v>
      </c>
      <c r="L37" s="7">
        <v>44199</v>
      </c>
      <c r="M37" s="8">
        <v>1071552.3899999999</v>
      </c>
    </row>
    <row r="38" spans="1:13" ht="15.4" customHeight="1" outlineLevel="2">
      <c r="A38" s="5" t="s">
        <v>7</v>
      </c>
      <c r="B38" s="5" t="s">
        <v>557</v>
      </c>
      <c r="C38" s="9">
        <v>61487</v>
      </c>
      <c r="D38" s="9">
        <v>0</v>
      </c>
      <c r="E38" s="13">
        <v>614870</v>
      </c>
      <c r="F38" s="9">
        <v>3691020</v>
      </c>
      <c r="G38" s="5" t="s">
        <v>9</v>
      </c>
      <c r="H38" s="5" t="s">
        <v>94</v>
      </c>
      <c r="I38" s="10">
        <v>36160</v>
      </c>
      <c r="J38" s="1" t="s">
        <v>560</v>
      </c>
      <c r="K38" s="5" t="s">
        <v>200</v>
      </c>
      <c r="L38" s="7">
        <v>55809</v>
      </c>
      <c r="M38" s="8">
        <v>2452161.75</v>
      </c>
    </row>
    <row r="39" spans="1:13" ht="15.4" customHeight="1" outlineLevel="2">
      <c r="A39" s="5" t="s">
        <v>7</v>
      </c>
      <c r="B39" s="5" t="s">
        <v>557</v>
      </c>
      <c r="C39" s="9">
        <v>61577</v>
      </c>
      <c r="D39" s="9">
        <v>0</v>
      </c>
      <c r="E39" s="13">
        <v>615770</v>
      </c>
      <c r="F39" s="9">
        <v>3691020</v>
      </c>
      <c r="G39" s="5" t="s">
        <v>110</v>
      </c>
      <c r="H39" s="5" t="s">
        <v>111</v>
      </c>
      <c r="I39" s="10">
        <v>36160</v>
      </c>
      <c r="J39" s="1" t="s">
        <v>560</v>
      </c>
      <c r="K39" s="5" t="s">
        <v>200</v>
      </c>
      <c r="L39" s="7">
        <v>58687</v>
      </c>
      <c r="M39" s="8">
        <v>1356562.36</v>
      </c>
    </row>
    <row r="40" spans="1:13" ht="15.4" customHeight="1" outlineLevel="2">
      <c r="A40" s="5" t="s">
        <v>7</v>
      </c>
      <c r="B40" s="5" t="s">
        <v>557</v>
      </c>
      <c r="C40" s="9">
        <v>61509</v>
      </c>
      <c r="D40" s="9">
        <v>0</v>
      </c>
      <c r="E40" s="13">
        <v>615090</v>
      </c>
      <c r="F40" s="9">
        <v>3691020</v>
      </c>
      <c r="G40" s="5" t="s">
        <v>176</v>
      </c>
      <c r="H40" s="5" t="s">
        <v>177</v>
      </c>
      <c r="I40" s="10">
        <v>36160</v>
      </c>
      <c r="J40" s="1" t="s">
        <v>560</v>
      </c>
      <c r="K40" s="5" t="s">
        <v>200</v>
      </c>
      <c r="L40" s="7">
        <v>61000</v>
      </c>
      <c r="M40" s="8">
        <v>1212436.8999999999</v>
      </c>
    </row>
    <row r="41" spans="1:13" ht="15.4" customHeight="1" outlineLevel="2">
      <c r="A41" s="5" t="s">
        <v>7</v>
      </c>
      <c r="B41" s="5" t="s">
        <v>557</v>
      </c>
      <c r="C41" s="9">
        <v>61532</v>
      </c>
      <c r="D41" s="9">
        <v>0</v>
      </c>
      <c r="E41" s="13">
        <v>615320</v>
      </c>
      <c r="F41" s="9">
        <v>3691020</v>
      </c>
      <c r="G41" s="5" t="s">
        <v>166</v>
      </c>
      <c r="H41" s="5" t="s">
        <v>167</v>
      </c>
      <c r="I41" s="10">
        <v>36160</v>
      </c>
      <c r="J41" s="1" t="s">
        <v>560</v>
      </c>
      <c r="K41" s="5" t="s">
        <v>200</v>
      </c>
      <c r="L41" s="7">
        <v>278336</v>
      </c>
      <c r="M41" s="8">
        <v>2921165.08</v>
      </c>
    </row>
    <row r="42" spans="1:13" ht="15.4" customHeight="1" outlineLevel="2">
      <c r="A42" s="5" t="s">
        <v>7</v>
      </c>
      <c r="B42" s="5" t="s">
        <v>557</v>
      </c>
      <c r="C42" s="9">
        <v>61540</v>
      </c>
      <c r="D42" s="9">
        <v>0</v>
      </c>
      <c r="E42" s="13">
        <v>615400</v>
      </c>
      <c r="F42" s="9">
        <v>3691020</v>
      </c>
      <c r="G42" s="5" t="s">
        <v>9</v>
      </c>
      <c r="H42" s="5" t="s">
        <v>94</v>
      </c>
      <c r="I42" s="10">
        <v>36160</v>
      </c>
      <c r="J42" s="1" t="s">
        <v>560</v>
      </c>
      <c r="K42" s="5" t="s">
        <v>200</v>
      </c>
      <c r="L42" s="7">
        <v>0</v>
      </c>
      <c r="M42" s="8">
        <v>-73638.84</v>
      </c>
    </row>
    <row r="43" spans="1:13" ht="15.4" customHeight="1" outlineLevel="1">
      <c r="A43" s="5"/>
      <c r="B43" s="5"/>
      <c r="C43" s="9"/>
      <c r="D43" s="9"/>
      <c r="E43" s="13"/>
      <c r="F43" s="15" t="s">
        <v>1173</v>
      </c>
      <c r="G43" s="5"/>
      <c r="H43" s="5"/>
      <c r="I43" s="10"/>
      <c r="J43" s="1"/>
      <c r="K43" s="5"/>
      <c r="L43" s="7">
        <f>SUBTOTAL(9,L28:L42)</f>
        <v>706438</v>
      </c>
      <c r="M43" s="8">
        <f>SUBTOTAL(9,M28:M42)</f>
        <v>13112103.360000001</v>
      </c>
    </row>
    <row r="44" spans="1:13" ht="15.4" customHeight="1" outlineLevel="2">
      <c r="A44" s="5" t="s">
        <v>7</v>
      </c>
      <c r="B44" s="5" t="s">
        <v>557</v>
      </c>
      <c r="C44" s="9">
        <v>61556</v>
      </c>
      <c r="D44" s="9">
        <v>0</v>
      </c>
      <c r="E44" s="13">
        <v>615560</v>
      </c>
      <c r="F44" s="9">
        <v>3692010</v>
      </c>
      <c r="G44" s="5" t="s">
        <v>105</v>
      </c>
      <c r="H44" s="5" t="s">
        <v>106</v>
      </c>
      <c r="I44" s="10">
        <v>36160</v>
      </c>
      <c r="J44" s="1" t="s">
        <v>561</v>
      </c>
      <c r="K44" s="5" t="s">
        <v>200</v>
      </c>
      <c r="L44" s="7">
        <v>114620</v>
      </c>
      <c r="M44" s="8">
        <v>1376687.26</v>
      </c>
    </row>
    <row r="45" spans="1:13" ht="15.4" customHeight="1" outlineLevel="2">
      <c r="A45" s="5" t="s">
        <v>7</v>
      </c>
      <c r="B45" s="5" t="s">
        <v>557</v>
      </c>
      <c r="C45" s="9">
        <v>61564</v>
      </c>
      <c r="D45" s="9">
        <v>0</v>
      </c>
      <c r="E45" s="13">
        <v>615640</v>
      </c>
      <c r="F45" s="9">
        <v>3692010</v>
      </c>
      <c r="G45" s="5" t="s">
        <v>171</v>
      </c>
      <c r="H45" s="5" t="s">
        <v>172</v>
      </c>
      <c r="I45" s="10">
        <v>36160</v>
      </c>
      <c r="J45" s="1" t="s">
        <v>561</v>
      </c>
      <c r="K45" s="5" t="s">
        <v>200</v>
      </c>
      <c r="L45" s="7">
        <v>123736</v>
      </c>
      <c r="M45" s="8">
        <v>2118369.13</v>
      </c>
    </row>
    <row r="46" spans="1:13" ht="15.4" customHeight="1" outlineLevel="2">
      <c r="A46" s="5" t="s">
        <v>7</v>
      </c>
      <c r="B46" s="5" t="s">
        <v>557</v>
      </c>
      <c r="C46" s="9">
        <v>2135836</v>
      </c>
      <c r="D46" s="9">
        <v>0</v>
      </c>
      <c r="E46" s="13">
        <v>21358360</v>
      </c>
      <c r="F46" s="9">
        <v>3692010</v>
      </c>
      <c r="G46" s="5" t="s">
        <v>126</v>
      </c>
      <c r="H46" s="5" t="s">
        <v>127</v>
      </c>
      <c r="I46" s="10">
        <v>40647</v>
      </c>
      <c r="J46" s="1" t="s">
        <v>561</v>
      </c>
      <c r="K46" s="5" t="s">
        <v>200</v>
      </c>
      <c r="L46" s="7">
        <v>126310</v>
      </c>
      <c r="M46" s="8">
        <v>2115380.0099999998</v>
      </c>
    </row>
    <row r="47" spans="1:13" ht="15.4" customHeight="1" outlineLevel="2">
      <c r="A47" s="5" t="s">
        <v>7</v>
      </c>
      <c r="B47" s="5" t="s">
        <v>557</v>
      </c>
      <c r="C47" s="9">
        <v>61503</v>
      </c>
      <c r="D47" s="9">
        <v>0</v>
      </c>
      <c r="E47" s="13">
        <v>615030</v>
      </c>
      <c r="F47" s="9">
        <v>3692010</v>
      </c>
      <c r="G47" s="5" t="s">
        <v>171</v>
      </c>
      <c r="H47" s="5" t="s">
        <v>172</v>
      </c>
      <c r="I47" s="10">
        <v>36160</v>
      </c>
      <c r="J47" s="1" t="s">
        <v>561</v>
      </c>
      <c r="K47" s="5" t="s">
        <v>200</v>
      </c>
      <c r="L47" s="7">
        <v>136369</v>
      </c>
      <c r="M47" s="8">
        <v>1536828.05</v>
      </c>
    </row>
    <row r="48" spans="1:13" ht="15.4" customHeight="1" outlineLevel="2">
      <c r="A48" s="5" t="s">
        <v>7</v>
      </c>
      <c r="B48" s="5" t="s">
        <v>557</v>
      </c>
      <c r="C48" s="9">
        <v>61549</v>
      </c>
      <c r="D48" s="9">
        <v>0</v>
      </c>
      <c r="E48" s="13">
        <v>615490</v>
      </c>
      <c r="F48" s="9">
        <v>3692010</v>
      </c>
      <c r="G48" s="5" t="s">
        <v>20</v>
      </c>
      <c r="H48" s="5" t="s">
        <v>21</v>
      </c>
      <c r="I48" s="10">
        <v>36160</v>
      </c>
      <c r="J48" s="1" t="s">
        <v>561</v>
      </c>
      <c r="K48" s="5" t="s">
        <v>200</v>
      </c>
      <c r="L48" s="7">
        <v>153874</v>
      </c>
      <c r="M48" s="8">
        <v>2111671.52</v>
      </c>
    </row>
    <row r="49" spans="1:13" ht="15.4" customHeight="1" outlineLevel="2">
      <c r="A49" s="5" t="s">
        <v>7</v>
      </c>
      <c r="B49" s="5" t="s">
        <v>557</v>
      </c>
      <c r="C49" s="9">
        <v>2135835</v>
      </c>
      <c r="D49" s="9">
        <v>0</v>
      </c>
      <c r="E49" s="13">
        <v>21358350</v>
      </c>
      <c r="F49" s="9">
        <v>3692010</v>
      </c>
      <c r="G49" s="5" t="s">
        <v>53</v>
      </c>
      <c r="H49" s="5" t="s">
        <v>54</v>
      </c>
      <c r="I49" s="10">
        <v>40647</v>
      </c>
      <c r="J49" s="1" t="s">
        <v>561</v>
      </c>
      <c r="K49" s="5" t="s">
        <v>200</v>
      </c>
      <c r="L49" s="7">
        <v>165943</v>
      </c>
      <c r="M49" s="8">
        <v>2140237.13</v>
      </c>
    </row>
    <row r="50" spans="1:13" ht="15.4" customHeight="1" outlineLevel="2">
      <c r="A50" s="5" t="s">
        <v>7</v>
      </c>
      <c r="B50" s="5" t="s">
        <v>557</v>
      </c>
      <c r="C50" s="9">
        <v>3311701</v>
      </c>
      <c r="D50" s="9">
        <v>0</v>
      </c>
      <c r="E50" s="13">
        <v>33117010</v>
      </c>
      <c r="F50" s="9">
        <v>3692010</v>
      </c>
      <c r="G50" s="5" t="s">
        <v>160</v>
      </c>
      <c r="H50" s="5" t="s">
        <v>161</v>
      </c>
      <c r="I50" s="10">
        <v>43465</v>
      </c>
      <c r="J50" s="1" t="s">
        <v>561</v>
      </c>
      <c r="K50" s="5" t="s">
        <v>200</v>
      </c>
      <c r="L50" s="7">
        <v>192206</v>
      </c>
      <c r="M50" s="8">
        <v>2554165.62</v>
      </c>
    </row>
    <row r="51" spans="1:13" ht="15.4" customHeight="1" outlineLevel="2">
      <c r="A51" s="5" t="s">
        <v>7</v>
      </c>
      <c r="B51" s="5" t="s">
        <v>557</v>
      </c>
      <c r="C51" s="9">
        <v>61586</v>
      </c>
      <c r="D51" s="9">
        <v>0</v>
      </c>
      <c r="E51" s="13">
        <v>615860</v>
      </c>
      <c r="F51" s="9">
        <v>3692010</v>
      </c>
      <c r="G51" s="5" t="s">
        <v>103</v>
      </c>
      <c r="H51" s="5" t="s">
        <v>104</v>
      </c>
      <c r="I51" s="10">
        <v>36160</v>
      </c>
      <c r="J51" s="1" t="s">
        <v>561</v>
      </c>
      <c r="K51" s="5" t="s">
        <v>200</v>
      </c>
      <c r="L51" s="7">
        <v>192740</v>
      </c>
      <c r="M51" s="8">
        <v>2282513.89</v>
      </c>
    </row>
    <row r="52" spans="1:13" ht="15.4" customHeight="1" outlineLevel="2">
      <c r="A52" s="5" t="s">
        <v>7</v>
      </c>
      <c r="B52" s="5" t="s">
        <v>557</v>
      </c>
      <c r="C52" s="9">
        <v>61570</v>
      </c>
      <c r="D52" s="9">
        <v>0</v>
      </c>
      <c r="E52" s="13">
        <v>615700</v>
      </c>
      <c r="F52" s="9">
        <v>3692010</v>
      </c>
      <c r="G52" s="5" t="s">
        <v>155</v>
      </c>
      <c r="H52" s="5" t="s">
        <v>156</v>
      </c>
      <c r="I52" s="10">
        <v>36160</v>
      </c>
      <c r="J52" s="1" t="s">
        <v>561</v>
      </c>
      <c r="K52" s="5" t="s">
        <v>200</v>
      </c>
      <c r="L52" s="7">
        <v>213803</v>
      </c>
      <c r="M52" s="8">
        <v>3414027.79</v>
      </c>
    </row>
    <row r="53" spans="1:13" ht="15.4" customHeight="1" outlineLevel="2">
      <c r="A53" s="5" t="s">
        <v>7</v>
      </c>
      <c r="B53" s="5" t="s">
        <v>557</v>
      </c>
      <c r="C53" s="9">
        <v>61510</v>
      </c>
      <c r="D53" s="9">
        <v>0</v>
      </c>
      <c r="E53" s="13">
        <v>615100</v>
      </c>
      <c r="F53" s="9">
        <v>3692010</v>
      </c>
      <c r="G53" s="5" t="s">
        <v>176</v>
      </c>
      <c r="H53" s="5" t="s">
        <v>177</v>
      </c>
      <c r="I53" s="10">
        <v>36160</v>
      </c>
      <c r="J53" s="1" t="s">
        <v>561</v>
      </c>
      <c r="K53" s="5" t="s">
        <v>200</v>
      </c>
      <c r="L53" s="7">
        <v>247908</v>
      </c>
      <c r="M53" s="8">
        <v>3743384.22</v>
      </c>
    </row>
    <row r="54" spans="1:13" ht="15.4" customHeight="1" outlineLevel="2">
      <c r="A54" s="5" t="s">
        <v>7</v>
      </c>
      <c r="B54" s="5" t="s">
        <v>557</v>
      </c>
      <c r="C54" s="9">
        <v>61578</v>
      </c>
      <c r="D54" s="9">
        <v>0</v>
      </c>
      <c r="E54" s="13">
        <v>615780</v>
      </c>
      <c r="F54" s="9">
        <v>3692010</v>
      </c>
      <c r="G54" s="5" t="s">
        <v>110</v>
      </c>
      <c r="H54" s="5" t="s">
        <v>111</v>
      </c>
      <c r="I54" s="10">
        <v>36160</v>
      </c>
      <c r="J54" s="1" t="s">
        <v>561</v>
      </c>
      <c r="K54" s="5" t="s">
        <v>200</v>
      </c>
      <c r="L54" s="7">
        <v>272300</v>
      </c>
      <c r="M54" s="8">
        <v>3537096.34</v>
      </c>
    </row>
    <row r="55" spans="1:13" ht="15.4" customHeight="1" outlineLevel="2">
      <c r="A55" s="5" t="s">
        <v>7</v>
      </c>
      <c r="B55" s="5" t="s">
        <v>557</v>
      </c>
      <c r="C55" s="9">
        <v>61481</v>
      </c>
      <c r="D55" s="9">
        <v>0</v>
      </c>
      <c r="E55" s="13">
        <v>614810</v>
      </c>
      <c r="F55" s="9">
        <v>3692010</v>
      </c>
      <c r="G55" s="5" t="s">
        <v>64</v>
      </c>
      <c r="H55" s="5" t="s">
        <v>65</v>
      </c>
      <c r="I55" s="10">
        <v>36160</v>
      </c>
      <c r="J55" s="1" t="s">
        <v>561</v>
      </c>
      <c r="K55" s="5" t="s">
        <v>200</v>
      </c>
      <c r="L55" s="7">
        <v>340359</v>
      </c>
      <c r="M55" s="8">
        <v>4756908.1100000003</v>
      </c>
    </row>
    <row r="56" spans="1:13" ht="15.4" customHeight="1" outlineLevel="2">
      <c r="A56" s="5" t="s">
        <v>7</v>
      </c>
      <c r="B56" s="5" t="s">
        <v>557</v>
      </c>
      <c r="C56" s="9">
        <v>61533</v>
      </c>
      <c r="D56" s="9">
        <v>0</v>
      </c>
      <c r="E56" s="13">
        <v>615330</v>
      </c>
      <c r="F56" s="9">
        <v>3692010</v>
      </c>
      <c r="G56" s="5" t="s">
        <v>166</v>
      </c>
      <c r="H56" s="5" t="s">
        <v>167</v>
      </c>
      <c r="I56" s="10">
        <v>36160</v>
      </c>
      <c r="J56" s="1" t="s">
        <v>561</v>
      </c>
      <c r="K56" s="5" t="s">
        <v>200</v>
      </c>
      <c r="L56" s="7">
        <v>464847</v>
      </c>
      <c r="M56" s="8">
        <v>4581249.87</v>
      </c>
    </row>
    <row r="57" spans="1:13" ht="15.4" customHeight="1" outlineLevel="2">
      <c r="A57" s="5" t="s">
        <v>7</v>
      </c>
      <c r="B57" s="5" t="s">
        <v>557</v>
      </c>
      <c r="C57" s="9">
        <v>61488</v>
      </c>
      <c r="D57" s="9">
        <v>0</v>
      </c>
      <c r="E57" s="13">
        <v>614880</v>
      </c>
      <c r="F57" s="9">
        <v>3692010</v>
      </c>
      <c r="G57" s="5" t="s">
        <v>9</v>
      </c>
      <c r="H57" s="5" t="s">
        <v>94</v>
      </c>
      <c r="I57" s="10">
        <v>36160</v>
      </c>
      <c r="J57" s="1" t="s">
        <v>561</v>
      </c>
      <c r="K57" s="5" t="s">
        <v>200</v>
      </c>
      <c r="L57" s="7">
        <v>520866</v>
      </c>
      <c r="M57" s="8">
        <v>11652897.85</v>
      </c>
    </row>
    <row r="58" spans="1:13" ht="15.4" customHeight="1" outlineLevel="2">
      <c r="A58" s="5" t="s">
        <v>7</v>
      </c>
      <c r="B58" s="5" t="s">
        <v>557</v>
      </c>
      <c r="C58" s="9">
        <v>61541</v>
      </c>
      <c r="D58" s="9">
        <v>0</v>
      </c>
      <c r="E58" s="13">
        <v>615410</v>
      </c>
      <c r="F58" s="9">
        <v>3692010</v>
      </c>
      <c r="G58" s="5" t="s">
        <v>9</v>
      </c>
      <c r="H58" s="5" t="s">
        <v>94</v>
      </c>
      <c r="I58" s="10">
        <v>36160</v>
      </c>
      <c r="J58" s="1" t="s">
        <v>561</v>
      </c>
      <c r="K58" s="5" t="s">
        <v>200</v>
      </c>
      <c r="L58" s="7">
        <v>0</v>
      </c>
      <c r="M58" s="8">
        <v>-83594.03</v>
      </c>
    </row>
    <row r="59" spans="1:13" ht="15.4" customHeight="1" outlineLevel="1">
      <c r="A59" s="5"/>
      <c r="B59" s="5"/>
      <c r="C59" s="9"/>
      <c r="D59" s="9"/>
      <c r="E59" s="13"/>
      <c r="F59" s="15" t="s">
        <v>1174</v>
      </c>
      <c r="G59" s="5"/>
      <c r="H59" s="5"/>
      <c r="I59" s="10"/>
      <c r="J59" s="1"/>
      <c r="K59" s="5"/>
      <c r="L59" s="7">
        <f>SUBTOTAL(9,L44:L58)</f>
        <v>3265881</v>
      </c>
      <c r="M59" s="8">
        <f>SUBTOTAL(9,M44:M58)</f>
        <v>47837822.759999998</v>
      </c>
    </row>
    <row r="60" spans="1:13" ht="15.4" customHeight="1" outlineLevel="2">
      <c r="A60" s="5" t="s">
        <v>7</v>
      </c>
      <c r="B60" s="5" t="s">
        <v>557</v>
      </c>
      <c r="C60" s="9">
        <v>61504</v>
      </c>
      <c r="D60" s="9">
        <v>0</v>
      </c>
      <c r="E60" s="13">
        <v>615040</v>
      </c>
      <c r="F60" s="9">
        <v>3692020</v>
      </c>
      <c r="G60" s="5" t="s">
        <v>171</v>
      </c>
      <c r="H60" s="5" t="s">
        <v>172</v>
      </c>
      <c r="I60" s="10">
        <v>36160</v>
      </c>
      <c r="J60" s="1" t="s">
        <v>562</v>
      </c>
      <c r="K60" s="5" t="s">
        <v>200</v>
      </c>
      <c r="L60" s="7">
        <v>45</v>
      </c>
      <c r="M60" s="8">
        <v>175.6</v>
      </c>
    </row>
    <row r="61" spans="1:13" ht="15.4" customHeight="1" outlineLevel="2">
      <c r="A61" s="5" t="s">
        <v>7</v>
      </c>
      <c r="B61" s="5" t="s">
        <v>557</v>
      </c>
      <c r="C61" s="9">
        <v>61565</v>
      </c>
      <c r="D61" s="9">
        <v>0</v>
      </c>
      <c r="E61" s="13">
        <v>615650</v>
      </c>
      <c r="F61" s="9">
        <v>3692020</v>
      </c>
      <c r="G61" s="5" t="s">
        <v>171</v>
      </c>
      <c r="H61" s="5" t="s">
        <v>172</v>
      </c>
      <c r="I61" s="10">
        <v>36160</v>
      </c>
      <c r="J61" s="1" t="s">
        <v>562</v>
      </c>
      <c r="K61" s="5" t="s">
        <v>200</v>
      </c>
      <c r="L61" s="7">
        <v>515</v>
      </c>
      <c r="M61" s="8">
        <v>3240.88</v>
      </c>
    </row>
    <row r="62" spans="1:13" ht="15.4" customHeight="1" outlineLevel="2">
      <c r="A62" s="5" t="s">
        <v>7</v>
      </c>
      <c r="B62" s="5" t="s">
        <v>557</v>
      </c>
      <c r="C62" s="9">
        <v>61526</v>
      </c>
      <c r="D62" s="9">
        <v>0</v>
      </c>
      <c r="E62" s="13">
        <v>615260</v>
      </c>
      <c r="F62" s="9">
        <v>3692020</v>
      </c>
      <c r="G62" s="5" t="s">
        <v>126</v>
      </c>
      <c r="H62" s="5" t="s">
        <v>127</v>
      </c>
      <c r="I62" s="10">
        <v>36160</v>
      </c>
      <c r="J62" s="1" t="s">
        <v>562</v>
      </c>
      <c r="K62" s="5" t="s">
        <v>200</v>
      </c>
      <c r="L62" s="7">
        <v>6535</v>
      </c>
      <c r="M62" s="8">
        <v>87824.29</v>
      </c>
    </row>
    <row r="63" spans="1:13" ht="15.4" customHeight="1" outlineLevel="2">
      <c r="A63" s="5" t="s">
        <v>7</v>
      </c>
      <c r="B63" s="5" t="s">
        <v>557</v>
      </c>
      <c r="C63" s="9">
        <v>61571</v>
      </c>
      <c r="D63" s="9">
        <v>0</v>
      </c>
      <c r="E63" s="13">
        <v>615710</v>
      </c>
      <c r="F63" s="9">
        <v>3692020</v>
      </c>
      <c r="G63" s="5" t="s">
        <v>155</v>
      </c>
      <c r="H63" s="5" t="s">
        <v>156</v>
      </c>
      <c r="I63" s="10">
        <v>36160</v>
      </c>
      <c r="J63" s="1" t="s">
        <v>562</v>
      </c>
      <c r="K63" s="5" t="s">
        <v>200</v>
      </c>
      <c r="L63" s="7">
        <v>21047</v>
      </c>
      <c r="M63" s="8">
        <v>231863.97</v>
      </c>
    </row>
    <row r="64" spans="1:13" ht="15.4" customHeight="1" outlineLevel="2">
      <c r="A64" s="5" t="s">
        <v>7</v>
      </c>
      <c r="B64" s="5" t="s">
        <v>557</v>
      </c>
      <c r="C64" s="9">
        <v>61482</v>
      </c>
      <c r="D64" s="9">
        <v>0</v>
      </c>
      <c r="E64" s="13">
        <v>614820</v>
      </c>
      <c r="F64" s="9">
        <v>3692020</v>
      </c>
      <c r="G64" s="5" t="s">
        <v>64</v>
      </c>
      <c r="H64" s="5" t="s">
        <v>65</v>
      </c>
      <c r="I64" s="10">
        <v>36160</v>
      </c>
      <c r="J64" s="1" t="s">
        <v>562</v>
      </c>
      <c r="K64" s="5" t="s">
        <v>200</v>
      </c>
      <c r="L64" s="7">
        <v>24649</v>
      </c>
      <c r="M64" s="8">
        <v>601628.59</v>
      </c>
    </row>
    <row r="65" spans="1:13" ht="15.4" customHeight="1" outlineLevel="2">
      <c r="A65" s="5" t="s">
        <v>7</v>
      </c>
      <c r="B65" s="5" t="s">
        <v>557</v>
      </c>
      <c r="C65" s="9">
        <v>3311702</v>
      </c>
      <c r="D65" s="9">
        <v>0</v>
      </c>
      <c r="E65" s="13">
        <v>33117020</v>
      </c>
      <c r="F65" s="9">
        <v>3692020</v>
      </c>
      <c r="G65" s="5" t="s">
        <v>160</v>
      </c>
      <c r="H65" s="5" t="s">
        <v>161</v>
      </c>
      <c r="I65" s="10">
        <v>43465</v>
      </c>
      <c r="J65" s="1" t="s">
        <v>562</v>
      </c>
      <c r="K65" s="5" t="s">
        <v>200</v>
      </c>
      <c r="L65" s="7">
        <v>26357</v>
      </c>
      <c r="M65" s="8">
        <v>313879.7</v>
      </c>
    </row>
    <row r="66" spans="1:13" ht="15.4" customHeight="1" outlineLevel="2">
      <c r="A66" s="5" t="s">
        <v>7</v>
      </c>
      <c r="B66" s="5" t="s">
        <v>557</v>
      </c>
      <c r="C66" s="9">
        <v>61557</v>
      </c>
      <c r="D66" s="9">
        <v>0</v>
      </c>
      <c r="E66" s="13">
        <v>615570</v>
      </c>
      <c r="F66" s="9">
        <v>3692020</v>
      </c>
      <c r="G66" s="5" t="s">
        <v>105</v>
      </c>
      <c r="H66" s="5" t="s">
        <v>106</v>
      </c>
      <c r="I66" s="10">
        <v>36160</v>
      </c>
      <c r="J66" s="1" t="s">
        <v>562</v>
      </c>
      <c r="K66" s="5" t="s">
        <v>200</v>
      </c>
      <c r="L66" s="7">
        <v>35454</v>
      </c>
      <c r="M66" s="8">
        <v>301429.86</v>
      </c>
    </row>
    <row r="67" spans="1:13" ht="15.4" customHeight="1" outlineLevel="2">
      <c r="A67" s="5" t="s">
        <v>7</v>
      </c>
      <c r="B67" s="5" t="s">
        <v>557</v>
      </c>
      <c r="C67" s="9">
        <v>61511</v>
      </c>
      <c r="D67" s="9">
        <v>0</v>
      </c>
      <c r="E67" s="13">
        <v>615110</v>
      </c>
      <c r="F67" s="9">
        <v>3692020</v>
      </c>
      <c r="G67" s="5" t="s">
        <v>176</v>
      </c>
      <c r="H67" s="5" t="s">
        <v>177</v>
      </c>
      <c r="I67" s="10">
        <v>36160</v>
      </c>
      <c r="J67" s="1" t="s">
        <v>562</v>
      </c>
      <c r="K67" s="5" t="s">
        <v>200</v>
      </c>
      <c r="L67" s="7">
        <v>35601</v>
      </c>
      <c r="M67" s="8">
        <v>425712.58</v>
      </c>
    </row>
    <row r="68" spans="1:13" ht="15.4" customHeight="1" outlineLevel="2">
      <c r="A68" s="5" t="s">
        <v>7</v>
      </c>
      <c r="B68" s="5" t="s">
        <v>557</v>
      </c>
      <c r="C68" s="9">
        <v>61579</v>
      </c>
      <c r="D68" s="9">
        <v>0</v>
      </c>
      <c r="E68" s="13">
        <v>615790</v>
      </c>
      <c r="F68" s="9">
        <v>3692020</v>
      </c>
      <c r="G68" s="5" t="s">
        <v>110</v>
      </c>
      <c r="H68" s="5" t="s">
        <v>111</v>
      </c>
      <c r="I68" s="10">
        <v>36160</v>
      </c>
      <c r="J68" s="1" t="s">
        <v>562</v>
      </c>
      <c r="K68" s="5" t="s">
        <v>200</v>
      </c>
      <c r="L68" s="7">
        <v>43584</v>
      </c>
      <c r="M68" s="8">
        <v>440704.64</v>
      </c>
    </row>
    <row r="69" spans="1:13" ht="15.4" customHeight="1" outlineLevel="2">
      <c r="A69" s="5" t="s">
        <v>7</v>
      </c>
      <c r="B69" s="5" t="s">
        <v>557</v>
      </c>
      <c r="C69" s="9">
        <v>61550</v>
      </c>
      <c r="D69" s="9">
        <v>0</v>
      </c>
      <c r="E69" s="13">
        <v>615500</v>
      </c>
      <c r="F69" s="9">
        <v>3692020</v>
      </c>
      <c r="G69" s="5" t="s">
        <v>20</v>
      </c>
      <c r="H69" s="5" t="s">
        <v>21</v>
      </c>
      <c r="I69" s="10">
        <v>36160</v>
      </c>
      <c r="J69" s="1" t="s">
        <v>562</v>
      </c>
      <c r="K69" s="5" t="s">
        <v>200</v>
      </c>
      <c r="L69" s="7">
        <v>47724</v>
      </c>
      <c r="M69" s="8">
        <v>474916.84</v>
      </c>
    </row>
    <row r="70" spans="1:13" ht="15.4" customHeight="1" outlineLevel="2">
      <c r="A70" s="5" t="s">
        <v>7</v>
      </c>
      <c r="B70" s="5" t="s">
        <v>557</v>
      </c>
      <c r="C70" s="9">
        <v>61587</v>
      </c>
      <c r="D70" s="9">
        <v>0</v>
      </c>
      <c r="E70" s="13">
        <v>615870</v>
      </c>
      <c r="F70" s="9">
        <v>3692020</v>
      </c>
      <c r="G70" s="5" t="s">
        <v>103</v>
      </c>
      <c r="H70" s="5" t="s">
        <v>104</v>
      </c>
      <c r="I70" s="10">
        <v>36160</v>
      </c>
      <c r="J70" s="1" t="s">
        <v>562</v>
      </c>
      <c r="K70" s="5" t="s">
        <v>200</v>
      </c>
      <c r="L70" s="7">
        <v>49995</v>
      </c>
      <c r="M70" s="8">
        <v>389026.69</v>
      </c>
    </row>
    <row r="71" spans="1:13" ht="15.4" customHeight="1" outlineLevel="2">
      <c r="A71" s="5" t="s">
        <v>7</v>
      </c>
      <c r="B71" s="5" t="s">
        <v>557</v>
      </c>
      <c r="C71" s="9">
        <v>61489</v>
      </c>
      <c r="D71" s="9">
        <v>0</v>
      </c>
      <c r="E71" s="13">
        <v>614890</v>
      </c>
      <c r="F71" s="9">
        <v>3692020</v>
      </c>
      <c r="G71" s="5" t="s">
        <v>9</v>
      </c>
      <c r="H71" s="5" t="s">
        <v>94</v>
      </c>
      <c r="I71" s="10">
        <v>36160</v>
      </c>
      <c r="J71" s="1" t="s">
        <v>562</v>
      </c>
      <c r="K71" s="5" t="s">
        <v>200</v>
      </c>
      <c r="L71" s="7">
        <v>65670</v>
      </c>
      <c r="M71" s="8">
        <v>1654105.05</v>
      </c>
    </row>
    <row r="72" spans="1:13" ht="15.4" customHeight="1" outlineLevel="2">
      <c r="A72" s="5" t="s">
        <v>7</v>
      </c>
      <c r="B72" s="5" t="s">
        <v>557</v>
      </c>
      <c r="C72" s="9">
        <v>61518</v>
      </c>
      <c r="D72" s="9">
        <v>0</v>
      </c>
      <c r="E72" s="13">
        <v>615180</v>
      </c>
      <c r="F72" s="9">
        <v>3692020</v>
      </c>
      <c r="G72" s="5" t="s">
        <v>53</v>
      </c>
      <c r="H72" s="5" t="s">
        <v>54</v>
      </c>
      <c r="I72" s="10">
        <v>36160</v>
      </c>
      <c r="J72" s="1" t="s">
        <v>562</v>
      </c>
      <c r="K72" s="5" t="s">
        <v>200</v>
      </c>
      <c r="L72" s="7">
        <v>70148</v>
      </c>
      <c r="M72" s="8">
        <v>651615.93000000005</v>
      </c>
    </row>
    <row r="73" spans="1:13" ht="15.4" customHeight="1" outlineLevel="2">
      <c r="A73" s="5" t="s">
        <v>7</v>
      </c>
      <c r="B73" s="5" t="s">
        <v>557</v>
      </c>
      <c r="C73" s="9">
        <v>61534</v>
      </c>
      <c r="D73" s="9">
        <v>0</v>
      </c>
      <c r="E73" s="13">
        <v>615340</v>
      </c>
      <c r="F73" s="9">
        <v>3692020</v>
      </c>
      <c r="G73" s="5" t="s">
        <v>166</v>
      </c>
      <c r="H73" s="5" t="s">
        <v>167</v>
      </c>
      <c r="I73" s="10">
        <v>36160</v>
      </c>
      <c r="J73" s="1" t="s">
        <v>562</v>
      </c>
      <c r="K73" s="5" t="s">
        <v>200</v>
      </c>
      <c r="L73" s="7">
        <v>89536</v>
      </c>
      <c r="M73" s="8">
        <v>597040.31999999995</v>
      </c>
    </row>
    <row r="74" spans="1:13" ht="15.4" customHeight="1" outlineLevel="2">
      <c r="A74" s="5" t="s">
        <v>7</v>
      </c>
      <c r="B74" s="5" t="s">
        <v>557</v>
      </c>
      <c r="C74" s="9">
        <v>61542</v>
      </c>
      <c r="D74" s="9">
        <v>0</v>
      </c>
      <c r="E74" s="13">
        <v>615420</v>
      </c>
      <c r="F74" s="9">
        <v>3692020</v>
      </c>
      <c r="G74" s="5" t="s">
        <v>9</v>
      </c>
      <c r="H74" s="5" t="s">
        <v>94</v>
      </c>
      <c r="I74" s="10">
        <v>36160</v>
      </c>
      <c r="J74" s="1" t="s">
        <v>562</v>
      </c>
      <c r="K74" s="5" t="s">
        <v>200</v>
      </c>
      <c r="L74" s="7">
        <v>0</v>
      </c>
      <c r="M74" s="8">
        <v>-12982.42</v>
      </c>
    </row>
    <row r="75" spans="1:13" ht="15.4" customHeight="1" outlineLevel="1">
      <c r="A75" s="5"/>
      <c r="B75" s="5"/>
      <c r="C75" s="9"/>
      <c r="D75" s="9"/>
      <c r="E75" s="13"/>
      <c r="F75" s="15" t="s">
        <v>1175</v>
      </c>
      <c r="G75" s="5"/>
      <c r="H75" s="5"/>
      <c r="I75" s="10"/>
      <c r="J75" s="1"/>
      <c r="K75" s="5"/>
      <c r="L75" s="7">
        <f>SUBTOTAL(9,L60:L74)</f>
        <v>516860</v>
      </c>
      <c r="M75" s="8">
        <f>SUBTOTAL(9,M60:M74)</f>
        <v>6160182.5200000005</v>
      </c>
    </row>
    <row r="76" spans="1:13" ht="15.4" customHeight="1" outlineLevel="2">
      <c r="A76" s="5" t="s">
        <v>7</v>
      </c>
      <c r="B76" s="5" t="s">
        <v>557</v>
      </c>
      <c r="C76" s="9">
        <v>61551</v>
      </c>
      <c r="D76" s="9">
        <v>0</v>
      </c>
      <c r="E76" s="13">
        <v>615510</v>
      </c>
      <c r="F76" s="9">
        <v>3693010</v>
      </c>
      <c r="G76" s="5" t="s">
        <v>20</v>
      </c>
      <c r="H76" s="5" t="s">
        <v>21</v>
      </c>
      <c r="I76" s="10">
        <v>36160</v>
      </c>
      <c r="J76" s="1" t="s">
        <v>563</v>
      </c>
      <c r="K76" s="5" t="s">
        <v>200</v>
      </c>
      <c r="L76" s="7">
        <v>33479</v>
      </c>
      <c r="M76" s="8">
        <v>62316.92</v>
      </c>
    </row>
    <row r="77" spans="1:13" ht="15.4" customHeight="1" outlineLevel="2">
      <c r="A77" s="5" t="s">
        <v>7</v>
      </c>
      <c r="B77" s="5" t="s">
        <v>557</v>
      </c>
      <c r="C77" s="9">
        <v>61558</v>
      </c>
      <c r="D77" s="9">
        <v>0</v>
      </c>
      <c r="E77" s="13">
        <v>615580</v>
      </c>
      <c r="F77" s="9">
        <v>3693010</v>
      </c>
      <c r="G77" s="5" t="s">
        <v>105</v>
      </c>
      <c r="H77" s="5" t="s">
        <v>106</v>
      </c>
      <c r="I77" s="10">
        <v>36160</v>
      </c>
      <c r="J77" s="1" t="s">
        <v>563</v>
      </c>
      <c r="K77" s="5" t="s">
        <v>200</v>
      </c>
      <c r="L77" s="7">
        <v>37399</v>
      </c>
      <c r="M77" s="8">
        <v>110931.95</v>
      </c>
    </row>
    <row r="78" spans="1:13" ht="15.4" customHeight="1" outlineLevel="2">
      <c r="A78" s="5" t="s">
        <v>7</v>
      </c>
      <c r="B78" s="5" t="s">
        <v>557</v>
      </c>
      <c r="C78" s="9">
        <v>61588</v>
      </c>
      <c r="D78" s="9">
        <v>0</v>
      </c>
      <c r="E78" s="13">
        <v>615880</v>
      </c>
      <c r="F78" s="9">
        <v>3693010</v>
      </c>
      <c r="G78" s="5" t="s">
        <v>103</v>
      </c>
      <c r="H78" s="5" t="s">
        <v>104</v>
      </c>
      <c r="I78" s="10">
        <v>36160</v>
      </c>
      <c r="J78" s="1" t="s">
        <v>563</v>
      </c>
      <c r="K78" s="5" t="s">
        <v>200</v>
      </c>
      <c r="L78" s="7">
        <v>55129</v>
      </c>
      <c r="M78" s="8">
        <v>110994.57</v>
      </c>
    </row>
    <row r="79" spans="1:13" ht="15.4" customHeight="1" outlineLevel="2">
      <c r="A79" s="5" t="s">
        <v>7</v>
      </c>
      <c r="B79" s="5" t="s">
        <v>557</v>
      </c>
      <c r="C79" s="9">
        <v>61527</v>
      </c>
      <c r="D79" s="9">
        <v>0</v>
      </c>
      <c r="E79" s="13">
        <v>615270</v>
      </c>
      <c r="F79" s="9">
        <v>3693010</v>
      </c>
      <c r="G79" s="5" t="s">
        <v>126</v>
      </c>
      <c r="H79" s="5" t="s">
        <v>127</v>
      </c>
      <c r="I79" s="10">
        <v>36160</v>
      </c>
      <c r="J79" s="1" t="s">
        <v>563</v>
      </c>
      <c r="K79" s="5" t="s">
        <v>200</v>
      </c>
      <c r="L79" s="7">
        <v>71267</v>
      </c>
      <c r="M79" s="8">
        <v>152890.1</v>
      </c>
    </row>
    <row r="80" spans="1:13" ht="15.4" customHeight="1" outlineLevel="2">
      <c r="A80" s="5" t="s">
        <v>7</v>
      </c>
      <c r="B80" s="5" t="s">
        <v>557</v>
      </c>
      <c r="C80" s="9">
        <v>61512</v>
      </c>
      <c r="D80" s="9">
        <v>0</v>
      </c>
      <c r="E80" s="13">
        <v>615120</v>
      </c>
      <c r="F80" s="9">
        <v>3693010</v>
      </c>
      <c r="G80" s="5" t="s">
        <v>176</v>
      </c>
      <c r="H80" s="5" t="s">
        <v>177</v>
      </c>
      <c r="I80" s="10">
        <v>36160</v>
      </c>
      <c r="J80" s="1" t="s">
        <v>563</v>
      </c>
      <c r="K80" s="5" t="s">
        <v>200</v>
      </c>
      <c r="L80" s="7">
        <v>81210</v>
      </c>
      <c r="M80" s="8">
        <v>214252.84</v>
      </c>
    </row>
    <row r="81" spans="1:13" ht="15.4" customHeight="1" outlineLevel="2">
      <c r="A81" s="5" t="s">
        <v>7</v>
      </c>
      <c r="B81" s="5" t="s">
        <v>557</v>
      </c>
      <c r="C81" s="9">
        <v>61572</v>
      </c>
      <c r="D81" s="9">
        <v>0</v>
      </c>
      <c r="E81" s="13">
        <v>615720</v>
      </c>
      <c r="F81" s="9">
        <v>3693010</v>
      </c>
      <c r="G81" s="5" t="s">
        <v>155</v>
      </c>
      <c r="H81" s="5" t="s">
        <v>156</v>
      </c>
      <c r="I81" s="10">
        <v>36160</v>
      </c>
      <c r="J81" s="1" t="s">
        <v>563</v>
      </c>
      <c r="K81" s="5" t="s">
        <v>200</v>
      </c>
      <c r="L81" s="7">
        <v>85358</v>
      </c>
      <c r="M81" s="8">
        <v>129460.43</v>
      </c>
    </row>
    <row r="82" spans="1:13" ht="15.4" customHeight="1" outlineLevel="2">
      <c r="A82" s="5" t="s">
        <v>7</v>
      </c>
      <c r="B82" s="5" t="s">
        <v>557</v>
      </c>
      <c r="C82" s="9">
        <v>61519</v>
      </c>
      <c r="D82" s="9">
        <v>0</v>
      </c>
      <c r="E82" s="13">
        <v>615190</v>
      </c>
      <c r="F82" s="9">
        <v>3693010</v>
      </c>
      <c r="G82" s="5" t="s">
        <v>53</v>
      </c>
      <c r="H82" s="5" t="s">
        <v>54</v>
      </c>
      <c r="I82" s="10">
        <v>36160</v>
      </c>
      <c r="J82" s="1" t="s">
        <v>563</v>
      </c>
      <c r="K82" s="5" t="s">
        <v>200</v>
      </c>
      <c r="L82" s="7">
        <v>91930</v>
      </c>
      <c r="M82" s="8">
        <v>218450.01</v>
      </c>
    </row>
    <row r="83" spans="1:13" ht="15.4" customHeight="1" outlineLevel="2">
      <c r="A83" s="5" t="s">
        <v>7</v>
      </c>
      <c r="B83" s="5" t="s">
        <v>557</v>
      </c>
      <c r="C83" s="9">
        <v>3311703</v>
      </c>
      <c r="D83" s="9">
        <v>0</v>
      </c>
      <c r="E83" s="13">
        <v>33117030</v>
      </c>
      <c r="F83" s="9">
        <v>3693010</v>
      </c>
      <c r="G83" s="5" t="s">
        <v>160</v>
      </c>
      <c r="H83" s="5" t="s">
        <v>161</v>
      </c>
      <c r="I83" s="10">
        <v>43465</v>
      </c>
      <c r="J83" s="1" t="s">
        <v>563</v>
      </c>
      <c r="K83" s="5" t="s">
        <v>200</v>
      </c>
      <c r="L83" s="7">
        <v>105001</v>
      </c>
      <c r="M83" s="8">
        <v>184306.95</v>
      </c>
    </row>
    <row r="84" spans="1:13" ht="15.4" customHeight="1" outlineLevel="2">
      <c r="A84" s="5" t="s">
        <v>7</v>
      </c>
      <c r="B84" s="5" t="s">
        <v>557</v>
      </c>
      <c r="C84" s="9">
        <v>61566</v>
      </c>
      <c r="D84" s="9">
        <v>0</v>
      </c>
      <c r="E84" s="13">
        <v>615660</v>
      </c>
      <c r="F84" s="9">
        <v>3693010</v>
      </c>
      <c r="G84" s="5" t="s">
        <v>171</v>
      </c>
      <c r="H84" s="5" t="s">
        <v>172</v>
      </c>
      <c r="I84" s="10">
        <v>36160</v>
      </c>
      <c r="J84" s="1" t="s">
        <v>563</v>
      </c>
      <c r="K84" s="5" t="s">
        <v>200</v>
      </c>
      <c r="L84" s="7">
        <v>110593</v>
      </c>
      <c r="M84" s="8">
        <v>124186.9</v>
      </c>
    </row>
    <row r="85" spans="1:13" ht="15.4" customHeight="1" outlineLevel="2">
      <c r="A85" s="5" t="s">
        <v>7</v>
      </c>
      <c r="B85" s="5" t="s">
        <v>557</v>
      </c>
      <c r="C85" s="9">
        <v>61535</v>
      </c>
      <c r="D85" s="9">
        <v>0</v>
      </c>
      <c r="E85" s="13">
        <v>615350</v>
      </c>
      <c r="F85" s="9">
        <v>3693010</v>
      </c>
      <c r="G85" s="5" t="s">
        <v>166</v>
      </c>
      <c r="H85" s="5" t="s">
        <v>167</v>
      </c>
      <c r="I85" s="10">
        <v>36160</v>
      </c>
      <c r="J85" s="1" t="s">
        <v>563</v>
      </c>
      <c r="K85" s="5" t="s">
        <v>200</v>
      </c>
      <c r="L85" s="7">
        <v>116062</v>
      </c>
      <c r="M85" s="8">
        <v>319059.71999999997</v>
      </c>
    </row>
    <row r="86" spans="1:13" ht="15.4" customHeight="1" outlineLevel="2">
      <c r="A86" s="5" t="s">
        <v>7</v>
      </c>
      <c r="B86" s="5" t="s">
        <v>557</v>
      </c>
      <c r="C86" s="9">
        <v>61490</v>
      </c>
      <c r="D86" s="9">
        <v>0</v>
      </c>
      <c r="E86" s="13">
        <v>614900</v>
      </c>
      <c r="F86" s="9">
        <v>3693010</v>
      </c>
      <c r="G86" s="5" t="s">
        <v>9</v>
      </c>
      <c r="H86" s="5" t="s">
        <v>94</v>
      </c>
      <c r="I86" s="10">
        <v>36160</v>
      </c>
      <c r="J86" s="1" t="s">
        <v>563</v>
      </c>
      <c r="K86" s="5" t="s">
        <v>200</v>
      </c>
      <c r="L86" s="7">
        <v>131143</v>
      </c>
      <c r="M86" s="8">
        <v>428859.61</v>
      </c>
    </row>
    <row r="87" spans="1:13" ht="15.4" customHeight="1" outlineLevel="2">
      <c r="A87" s="5" t="s">
        <v>7</v>
      </c>
      <c r="B87" s="5" t="s">
        <v>557</v>
      </c>
      <c r="C87" s="9">
        <v>61580</v>
      </c>
      <c r="D87" s="9">
        <v>0</v>
      </c>
      <c r="E87" s="13">
        <v>615800</v>
      </c>
      <c r="F87" s="9">
        <v>3693010</v>
      </c>
      <c r="G87" s="5" t="s">
        <v>110</v>
      </c>
      <c r="H87" s="5" t="s">
        <v>111</v>
      </c>
      <c r="I87" s="10">
        <v>36160</v>
      </c>
      <c r="J87" s="1" t="s">
        <v>563</v>
      </c>
      <c r="K87" s="5" t="s">
        <v>200</v>
      </c>
      <c r="L87" s="7">
        <v>136820</v>
      </c>
      <c r="M87" s="8">
        <v>337733.26</v>
      </c>
    </row>
    <row r="88" spans="1:13" ht="15.4" customHeight="1" outlineLevel="2">
      <c r="A88" s="5" t="s">
        <v>7</v>
      </c>
      <c r="B88" s="5" t="s">
        <v>557</v>
      </c>
      <c r="C88" s="9">
        <v>61483</v>
      </c>
      <c r="D88" s="9">
        <v>0</v>
      </c>
      <c r="E88" s="13">
        <v>614830</v>
      </c>
      <c r="F88" s="9">
        <v>3693010</v>
      </c>
      <c r="G88" s="5" t="s">
        <v>64</v>
      </c>
      <c r="H88" s="5" t="s">
        <v>65</v>
      </c>
      <c r="I88" s="10">
        <v>36160</v>
      </c>
      <c r="J88" s="1" t="s">
        <v>563</v>
      </c>
      <c r="K88" s="5" t="s">
        <v>200</v>
      </c>
      <c r="L88" s="7">
        <v>145429</v>
      </c>
      <c r="M88" s="8">
        <v>163304.92000000001</v>
      </c>
    </row>
    <row r="89" spans="1:13" ht="15.4" customHeight="1" outlineLevel="2">
      <c r="A89" s="5" t="s">
        <v>7</v>
      </c>
      <c r="B89" s="5" t="s">
        <v>557</v>
      </c>
      <c r="C89" s="9">
        <v>61505</v>
      </c>
      <c r="D89" s="9">
        <v>0</v>
      </c>
      <c r="E89" s="13">
        <v>615050</v>
      </c>
      <c r="F89" s="9">
        <v>3693010</v>
      </c>
      <c r="G89" s="5" t="s">
        <v>171</v>
      </c>
      <c r="H89" s="5" t="s">
        <v>172</v>
      </c>
      <c r="I89" s="10">
        <v>36160</v>
      </c>
      <c r="J89" s="1" t="s">
        <v>563</v>
      </c>
      <c r="K89" s="5" t="s">
        <v>200</v>
      </c>
      <c r="L89" s="7">
        <v>180607</v>
      </c>
      <c r="M89" s="8">
        <v>202806.01</v>
      </c>
    </row>
    <row r="90" spans="1:13" ht="15.4" customHeight="1" outlineLevel="1">
      <c r="A90" s="5"/>
      <c r="B90" s="5"/>
      <c r="C90" s="9"/>
      <c r="D90" s="9"/>
      <c r="E90" s="13"/>
      <c r="F90" s="15" t="s">
        <v>1176</v>
      </c>
      <c r="G90" s="5"/>
      <c r="H90" s="5"/>
      <c r="I90" s="10"/>
      <c r="J90" s="1"/>
      <c r="K90" s="5"/>
      <c r="L90" s="7">
        <f>SUBTOTAL(9,L76:L89)</f>
        <v>1381427</v>
      </c>
      <c r="M90" s="8">
        <f>SUBTOTAL(9,M76:M89)</f>
        <v>2759554.1899999995</v>
      </c>
    </row>
    <row r="91" spans="1:13" ht="15.4" customHeight="1" outlineLevel="2">
      <c r="A91" s="5" t="s">
        <v>7</v>
      </c>
      <c r="B91" s="5" t="s">
        <v>557</v>
      </c>
      <c r="C91" s="9">
        <v>61559</v>
      </c>
      <c r="D91" s="9">
        <v>0</v>
      </c>
      <c r="E91" s="13">
        <v>615590</v>
      </c>
      <c r="F91" s="9">
        <v>3694010</v>
      </c>
      <c r="G91" s="5" t="s">
        <v>105</v>
      </c>
      <c r="H91" s="5" t="s">
        <v>106</v>
      </c>
      <c r="I91" s="10">
        <v>36160</v>
      </c>
      <c r="J91" s="1" t="s">
        <v>564</v>
      </c>
      <c r="K91" s="5" t="s">
        <v>200</v>
      </c>
      <c r="L91" s="7">
        <v>317517</v>
      </c>
      <c r="M91" s="8">
        <v>2538265.7200000002</v>
      </c>
    </row>
    <row r="92" spans="1:13" ht="15.4" customHeight="1" outlineLevel="2">
      <c r="A92" s="5" t="s">
        <v>7</v>
      </c>
      <c r="B92" s="5" t="s">
        <v>557</v>
      </c>
      <c r="C92" s="9">
        <v>61552</v>
      </c>
      <c r="D92" s="9">
        <v>0</v>
      </c>
      <c r="E92" s="13">
        <v>615520</v>
      </c>
      <c r="F92" s="9">
        <v>3694010</v>
      </c>
      <c r="G92" s="5" t="s">
        <v>20</v>
      </c>
      <c r="H92" s="5" t="s">
        <v>21</v>
      </c>
      <c r="I92" s="10">
        <v>36160</v>
      </c>
      <c r="J92" s="1" t="s">
        <v>564</v>
      </c>
      <c r="K92" s="5" t="s">
        <v>200</v>
      </c>
      <c r="L92" s="7">
        <v>328745</v>
      </c>
      <c r="M92" s="8">
        <v>2375577.65</v>
      </c>
    </row>
    <row r="93" spans="1:13" ht="15.4" customHeight="1" outlineLevel="2">
      <c r="A93" s="5" t="s">
        <v>7</v>
      </c>
      <c r="B93" s="5" t="s">
        <v>557</v>
      </c>
      <c r="C93" s="9">
        <v>61589</v>
      </c>
      <c r="D93" s="9">
        <v>0</v>
      </c>
      <c r="E93" s="13">
        <v>615890</v>
      </c>
      <c r="F93" s="9">
        <v>3694010</v>
      </c>
      <c r="G93" s="5" t="s">
        <v>103</v>
      </c>
      <c r="H93" s="5" t="s">
        <v>104</v>
      </c>
      <c r="I93" s="10">
        <v>36160</v>
      </c>
      <c r="J93" s="1" t="s">
        <v>564</v>
      </c>
      <c r="K93" s="5" t="s">
        <v>200</v>
      </c>
      <c r="L93" s="7">
        <v>401298</v>
      </c>
      <c r="M93" s="8">
        <v>2614357.2000000002</v>
      </c>
    </row>
    <row r="94" spans="1:13" ht="15.4" customHeight="1" outlineLevel="2">
      <c r="A94" s="5" t="s">
        <v>7</v>
      </c>
      <c r="B94" s="5" t="s">
        <v>557</v>
      </c>
      <c r="C94" s="9">
        <v>61573</v>
      </c>
      <c r="D94" s="9">
        <v>0</v>
      </c>
      <c r="E94" s="13">
        <v>615730</v>
      </c>
      <c r="F94" s="9">
        <v>3694010</v>
      </c>
      <c r="G94" s="5" t="s">
        <v>155</v>
      </c>
      <c r="H94" s="5" t="s">
        <v>156</v>
      </c>
      <c r="I94" s="10">
        <v>36160</v>
      </c>
      <c r="J94" s="1" t="s">
        <v>564</v>
      </c>
      <c r="K94" s="5" t="s">
        <v>200</v>
      </c>
      <c r="L94" s="7">
        <v>524333</v>
      </c>
      <c r="M94" s="8">
        <v>4068001.6</v>
      </c>
    </row>
    <row r="95" spans="1:13" ht="15.4" customHeight="1" outlineLevel="2">
      <c r="A95" s="5" t="s">
        <v>7</v>
      </c>
      <c r="B95" s="5" t="s">
        <v>557</v>
      </c>
      <c r="C95" s="9">
        <v>61528</v>
      </c>
      <c r="D95" s="9">
        <v>0</v>
      </c>
      <c r="E95" s="13">
        <v>615280</v>
      </c>
      <c r="F95" s="9">
        <v>3694010</v>
      </c>
      <c r="G95" s="5" t="s">
        <v>126</v>
      </c>
      <c r="H95" s="5" t="s">
        <v>127</v>
      </c>
      <c r="I95" s="10">
        <v>36160</v>
      </c>
      <c r="J95" s="1" t="s">
        <v>564</v>
      </c>
      <c r="K95" s="5" t="s">
        <v>200</v>
      </c>
      <c r="L95" s="7">
        <v>552402</v>
      </c>
      <c r="M95" s="8">
        <v>3810778.38</v>
      </c>
    </row>
    <row r="96" spans="1:13" ht="15.4" customHeight="1" outlineLevel="2">
      <c r="A96" s="5" t="s">
        <v>7</v>
      </c>
      <c r="B96" s="5" t="s">
        <v>557</v>
      </c>
      <c r="C96" s="9">
        <v>61520</v>
      </c>
      <c r="D96" s="9">
        <v>0</v>
      </c>
      <c r="E96" s="13">
        <v>615200</v>
      </c>
      <c r="F96" s="9">
        <v>3694010</v>
      </c>
      <c r="G96" s="5" t="s">
        <v>53</v>
      </c>
      <c r="H96" s="5" t="s">
        <v>54</v>
      </c>
      <c r="I96" s="10">
        <v>36160</v>
      </c>
      <c r="J96" s="1" t="s">
        <v>564</v>
      </c>
      <c r="K96" s="5" t="s">
        <v>200</v>
      </c>
      <c r="L96" s="7">
        <v>663014</v>
      </c>
      <c r="M96" s="8">
        <v>4489255.1500000004</v>
      </c>
    </row>
    <row r="97" spans="1:13" ht="15.4" customHeight="1" outlineLevel="2">
      <c r="A97" s="5" t="s">
        <v>7</v>
      </c>
      <c r="B97" s="5" t="s">
        <v>557</v>
      </c>
      <c r="C97" s="9">
        <v>61567</v>
      </c>
      <c r="D97" s="9">
        <v>0</v>
      </c>
      <c r="E97" s="13">
        <v>615670</v>
      </c>
      <c r="F97" s="9">
        <v>3694010</v>
      </c>
      <c r="G97" s="5" t="s">
        <v>171</v>
      </c>
      <c r="H97" s="5" t="s">
        <v>172</v>
      </c>
      <c r="I97" s="10">
        <v>36160</v>
      </c>
      <c r="J97" s="1" t="s">
        <v>564</v>
      </c>
      <c r="K97" s="5" t="s">
        <v>200</v>
      </c>
      <c r="L97" s="7">
        <v>677809</v>
      </c>
      <c r="M97" s="8">
        <v>4134528.64</v>
      </c>
    </row>
    <row r="98" spans="1:13" ht="15.4" customHeight="1" outlineLevel="2">
      <c r="A98" s="5" t="s">
        <v>7</v>
      </c>
      <c r="B98" s="5" t="s">
        <v>557</v>
      </c>
      <c r="C98" s="9">
        <v>61536</v>
      </c>
      <c r="D98" s="9">
        <v>0</v>
      </c>
      <c r="E98" s="13">
        <v>615360</v>
      </c>
      <c r="F98" s="9">
        <v>3694010</v>
      </c>
      <c r="G98" s="5" t="s">
        <v>166</v>
      </c>
      <c r="H98" s="5" t="s">
        <v>167</v>
      </c>
      <c r="I98" s="10">
        <v>36160</v>
      </c>
      <c r="J98" s="1" t="s">
        <v>564</v>
      </c>
      <c r="K98" s="5" t="s">
        <v>200</v>
      </c>
      <c r="L98" s="7">
        <v>798594</v>
      </c>
      <c r="M98" s="8">
        <v>5147187.29</v>
      </c>
    </row>
    <row r="99" spans="1:13" ht="15.4" customHeight="1" outlineLevel="2">
      <c r="A99" s="5" t="s">
        <v>7</v>
      </c>
      <c r="B99" s="5" t="s">
        <v>557</v>
      </c>
      <c r="C99" s="9">
        <v>3311704</v>
      </c>
      <c r="D99" s="9">
        <v>0</v>
      </c>
      <c r="E99" s="13">
        <v>33117040</v>
      </c>
      <c r="F99" s="9">
        <v>3694010</v>
      </c>
      <c r="G99" s="5" t="s">
        <v>160</v>
      </c>
      <c r="H99" s="5" t="s">
        <v>161</v>
      </c>
      <c r="I99" s="10">
        <v>43465</v>
      </c>
      <c r="J99" s="1" t="s">
        <v>564</v>
      </c>
      <c r="K99" s="5" t="s">
        <v>200</v>
      </c>
      <c r="L99" s="7">
        <v>805375</v>
      </c>
      <c r="M99" s="8">
        <v>5799060.7199999997</v>
      </c>
    </row>
    <row r="100" spans="1:13" ht="15.4" customHeight="1" outlineLevel="2">
      <c r="A100" s="5" t="s">
        <v>7</v>
      </c>
      <c r="B100" s="5" t="s">
        <v>557</v>
      </c>
      <c r="C100" s="9">
        <v>61513</v>
      </c>
      <c r="D100" s="9">
        <v>0</v>
      </c>
      <c r="E100" s="13">
        <v>615130</v>
      </c>
      <c r="F100" s="9">
        <v>3694010</v>
      </c>
      <c r="G100" s="5" t="s">
        <v>176</v>
      </c>
      <c r="H100" s="5" t="s">
        <v>177</v>
      </c>
      <c r="I100" s="10">
        <v>36160</v>
      </c>
      <c r="J100" s="1" t="s">
        <v>564</v>
      </c>
      <c r="K100" s="5" t="s">
        <v>200</v>
      </c>
      <c r="L100" s="7">
        <v>864911</v>
      </c>
      <c r="M100" s="8">
        <v>7341025.0700000003</v>
      </c>
    </row>
    <row r="101" spans="1:13" ht="15.4" customHeight="1" outlineLevel="2">
      <c r="A101" s="5" t="s">
        <v>7</v>
      </c>
      <c r="B101" s="5" t="s">
        <v>557</v>
      </c>
      <c r="C101" s="9">
        <v>61581</v>
      </c>
      <c r="D101" s="9">
        <v>0</v>
      </c>
      <c r="E101" s="13">
        <v>615810</v>
      </c>
      <c r="F101" s="9">
        <v>3694010</v>
      </c>
      <c r="G101" s="5" t="s">
        <v>110</v>
      </c>
      <c r="H101" s="5" t="s">
        <v>111</v>
      </c>
      <c r="I101" s="10">
        <v>36160</v>
      </c>
      <c r="J101" s="1" t="s">
        <v>564</v>
      </c>
      <c r="K101" s="5" t="s">
        <v>200</v>
      </c>
      <c r="L101" s="7">
        <v>903441</v>
      </c>
      <c r="M101" s="8">
        <v>5673242.1299999999</v>
      </c>
    </row>
    <row r="102" spans="1:13" ht="15.4" customHeight="1" outlineLevel="2">
      <c r="A102" s="5" t="s">
        <v>7</v>
      </c>
      <c r="B102" s="5" t="s">
        <v>557</v>
      </c>
      <c r="C102" s="9">
        <v>61491</v>
      </c>
      <c r="D102" s="9">
        <v>0</v>
      </c>
      <c r="E102" s="13">
        <v>614910</v>
      </c>
      <c r="F102" s="9">
        <v>3694010</v>
      </c>
      <c r="G102" s="5" t="s">
        <v>9</v>
      </c>
      <c r="H102" s="5" t="s">
        <v>94</v>
      </c>
      <c r="I102" s="10">
        <v>36160</v>
      </c>
      <c r="J102" s="1" t="s">
        <v>564</v>
      </c>
      <c r="K102" s="5" t="s">
        <v>200</v>
      </c>
      <c r="L102" s="7">
        <v>1041568</v>
      </c>
      <c r="M102" s="8">
        <v>12984992.73</v>
      </c>
    </row>
    <row r="103" spans="1:13" ht="15.4" customHeight="1" outlineLevel="2">
      <c r="A103" s="5" t="s">
        <v>7</v>
      </c>
      <c r="B103" s="5" t="s">
        <v>557</v>
      </c>
      <c r="C103" s="9">
        <v>61484</v>
      </c>
      <c r="D103" s="9">
        <v>0</v>
      </c>
      <c r="E103" s="13">
        <v>614840</v>
      </c>
      <c r="F103" s="9">
        <v>3694010</v>
      </c>
      <c r="G103" s="5" t="s">
        <v>64</v>
      </c>
      <c r="H103" s="5" t="s">
        <v>65</v>
      </c>
      <c r="I103" s="10">
        <v>36160</v>
      </c>
      <c r="J103" s="1" t="s">
        <v>564</v>
      </c>
      <c r="K103" s="5" t="s">
        <v>200</v>
      </c>
      <c r="L103" s="7">
        <v>1157393</v>
      </c>
      <c r="M103" s="8">
        <v>7675939.1200000001</v>
      </c>
    </row>
    <row r="104" spans="1:13" ht="15.4" customHeight="1" outlineLevel="2">
      <c r="A104" s="5" t="s">
        <v>7</v>
      </c>
      <c r="B104" s="5" t="s">
        <v>557</v>
      </c>
      <c r="C104" s="9">
        <v>61506</v>
      </c>
      <c r="D104" s="9">
        <v>0</v>
      </c>
      <c r="E104" s="13">
        <v>615060</v>
      </c>
      <c r="F104" s="9">
        <v>3694010</v>
      </c>
      <c r="G104" s="5" t="s">
        <v>171</v>
      </c>
      <c r="H104" s="5" t="s">
        <v>172</v>
      </c>
      <c r="I104" s="10">
        <v>36160</v>
      </c>
      <c r="J104" s="1" t="s">
        <v>564</v>
      </c>
      <c r="K104" s="5" t="s">
        <v>200</v>
      </c>
      <c r="L104" s="7">
        <v>1163129</v>
      </c>
      <c r="M104" s="8">
        <v>6279817.79</v>
      </c>
    </row>
    <row r="105" spans="1:13" ht="15.4" customHeight="1" outlineLevel="2">
      <c r="A105" s="5" t="s">
        <v>7</v>
      </c>
      <c r="B105" s="5" t="s">
        <v>557</v>
      </c>
      <c r="C105" s="9">
        <v>61544</v>
      </c>
      <c r="D105" s="9">
        <v>0</v>
      </c>
      <c r="E105" s="13">
        <v>615440</v>
      </c>
      <c r="F105" s="9">
        <v>3694010</v>
      </c>
      <c r="G105" s="5" t="s">
        <v>9</v>
      </c>
      <c r="H105" s="5" t="s">
        <v>94</v>
      </c>
      <c r="I105" s="10">
        <v>36160</v>
      </c>
      <c r="J105" s="1" t="s">
        <v>564</v>
      </c>
      <c r="K105" s="5" t="s">
        <v>200</v>
      </c>
      <c r="L105" s="7">
        <v>1</v>
      </c>
      <c r="M105" s="8">
        <v>-394205.37</v>
      </c>
    </row>
    <row r="106" spans="1:13" ht="15.4" customHeight="1" outlineLevel="1">
      <c r="A106" s="5"/>
      <c r="B106" s="5"/>
      <c r="C106" s="9"/>
      <c r="D106" s="9"/>
      <c r="E106" s="13"/>
      <c r="F106" s="15" t="s">
        <v>1177</v>
      </c>
      <c r="G106" s="5"/>
      <c r="H106" s="5"/>
      <c r="I106" s="10"/>
      <c r="J106" s="1"/>
      <c r="K106" s="5"/>
      <c r="L106" s="7">
        <f>SUBTOTAL(9,L91:L105)</f>
        <v>10199530</v>
      </c>
      <c r="M106" s="8">
        <f>SUBTOTAL(9,M91:M105)</f>
        <v>74537823.820000008</v>
      </c>
    </row>
    <row r="107" spans="1:13" ht="15.4" customHeight="1" outlineLevel="2">
      <c r="A107" s="5" t="s">
        <v>7</v>
      </c>
      <c r="B107" s="5" t="s">
        <v>557</v>
      </c>
      <c r="C107" s="9">
        <v>1284791</v>
      </c>
      <c r="D107" s="9">
        <v>0</v>
      </c>
      <c r="E107" s="13">
        <v>12847910</v>
      </c>
      <c r="F107" s="9">
        <v>3694020</v>
      </c>
      <c r="G107" s="5" t="s">
        <v>64</v>
      </c>
      <c r="H107" s="5" t="s">
        <v>10</v>
      </c>
      <c r="I107" s="10">
        <v>39082</v>
      </c>
      <c r="J107" s="1" t="s">
        <v>558</v>
      </c>
      <c r="K107" s="5" t="s">
        <v>47</v>
      </c>
      <c r="L107" s="7">
        <v>12534</v>
      </c>
      <c r="M107" s="8">
        <v>82109.34</v>
      </c>
    </row>
    <row r="108" spans="1:13" ht="15.4" customHeight="1" outlineLevel="2">
      <c r="A108" s="5" t="s">
        <v>7</v>
      </c>
      <c r="B108" s="5" t="s">
        <v>557</v>
      </c>
      <c r="C108" s="9">
        <v>194621</v>
      </c>
      <c r="D108" s="9">
        <v>0</v>
      </c>
      <c r="E108" s="13">
        <v>1946210</v>
      </c>
      <c r="F108" s="9">
        <v>3694020</v>
      </c>
      <c r="G108" s="5" t="s">
        <v>171</v>
      </c>
      <c r="H108" s="5" t="s">
        <v>172</v>
      </c>
      <c r="I108" s="10">
        <v>36891</v>
      </c>
      <c r="J108" s="1" t="s">
        <v>567</v>
      </c>
      <c r="K108" s="5" t="s">
        <v>47</v>
      </c>
      <c r="L108" s="7">
        <v>7249</v>
      </c>
      <c r="M108" s="8">
        <v>304744.71999999997</v>
      </c>
    </row>
    <row r="109" spans="1:13" ht="15.4" customHeight="1" outlineLevel="2">
      <c r="A109" s="5" t="s">
        <v>7</v>
      </c>
      <c r="B109" s="5" t="s">
        <v>557</v>
      </c>
      <c r="C109" s="9">
        <v>477438</v>
      </c>
      <c r="D109" s="9">
        <v>0</v>
      </c>
      <c r="E109" s="13">
        <v>4774380</v>
      </c>
      <c r="F109" s="9">
        <v>3694020</v>
      </c>
      <c r="G109" s="5" t="s">
        <v>171</v>
      </c>
      <c r="H109" s="5" t="s">
        <v>172</v>
      </c>
      <c r="I109" s="10">
        <v>37195</v>
      </c>
      <c r="J109" s="1" t="s">
        <v>566</v>
      </c>
      <c r="K109" s="5" t="s">
        <v>47</v>
      </c>
      <c r="L109" s="7">
        <v>336</v>
      </c>
      <c r="M109" s="8">
        <v>8746.73</v>
      </c>
    </row>
    <row r="110" spans="1:13" ht="15.4" customHeight="1" outlineLevel="2">
      <c r="A110" s="5" t="s">
        <v>7</v>
      </c>
      <c r="B110" s="5" t="s">
        <v>557</v>
      </c>
      <c r="C110" s="9">
        <v>2888626</v>
      </c>
      <c r="D110" s="9">
        <v>0</v>
      </c>
      <c r="E110" s="13">
        <v>28886260</v>
      </c>
      <c r="F110" s="9">
        <v>3694020</v>
      </c>
      <c r="G110" s="5" t="s">
        <v>20</v>
      </c>
      <c r="H110" s="5" t="s">
        <v>21</v>
      </c>
      <c r="I110" s="10">
        <v>42004</v>
      </c>
      <c r="J110" s="1" t="s">
        <v>566</v>
      </c>
      <c r="K110" s="5" t="s">
        <v>47</v>
      </c>
      <c r="L110" s="7">
        <v>6013</v>
      </c>
      <c r="M110" s="8">
        <v>25547.040000000001</v>
      </c>
    </row>
    <row r="111" spans="1:13" ht="15.4" customHeight="1" outlineLevel="2">
      <c r="A111" s="5" t="s">
        <v>7</v>
      </c>
      <c r="B111" s="5" t="s">
        <v>557</v>
      </c>
      <c r="C111" s="9">
        <v>61560</v>
      </c>
      <c r="D111" s="9">
        <v>0</v>
      </c>
      <c r="E111" s="13">
        <v>615600</v>
      </c>
      <c r="F111" s="9">
        <v>3694020</v>
      </c>
      <c r="G111" s="5" t="s">
        <v>105</v>
      </c>
      <c r="H111" s="5" t="s">
        <v>106</v>
      </c>
      <c r="I111" s="10">
        <v>36160</v>
      </c>
      <c r="J111" s="1" t="s">
        <v>566</v>
      </c>
      <c r="K111" s="5" t="s">
        <v>47</v>
      </c>
      <c r="L111" s="7">
        <v>20105</v>
      </c>
      <c r="M111" s="8">
        <v>115885.52</v>
      </c>
    </row>
    <row r="112" spans="1:13" ht="15.4" customHeight="1" outlineLevel="2">
      <c r="A112" s="5" t="s">
        <v>7</v>
      </c>
      <c r="B112" s="5" t="s">
        <v>557</v>
      </c>
      <c r="C112" s="9">
        <v>61574</v>
      </c>
      <c r="D112" s="9">
        <v>0</v>
      </c>
      <c r="E112" s="13">
        <v>615740</v>
      </c>
      <c r="F112" s="9">
        <v>3694020</v>
      </c>
      <c r="G112" s="5" t="s">
        <v>155</v>
      </c>
      <c r="H112" s="5" t="s">
        <v>156</v>
      </c>
      <c r="I112" s="10">
        <v>36160</v>
      </c>
      <c r="J112" s="1" t="s">
        <v>566</v>
      </c>
      <c r="K112" s="5" t="s">
        <v>47</v>
      </c>
      <c r="L112" s="7">
        <v>24867</v>
      </c>
      <c r="M112" s="8">
        <v>345456.74</v>
      </c>
    </row>
    <row r="113" spans="1:13" ht="15.4" customHeight="1" outlineLevel="2">
      <c r="A113" s="5" t="s">
        <v>7</v>
      </c>
      <c r="B113" s="5" t="s">
        <v>557</v>
      </c>
      <c r="C113" s="9">
        <v>61492</v>
      </c>
      <c r="D113" s="9">
        <v>0</v>
      </c>
      <c r="E113" s="13">
        <v>614920</v>
      </c>
      <c r="F113" s="9">
        <v>3694020</v>
      </c>
      <c r="G113" s="5" t="s">
        <v>9</v>
      </c>
      <c r="H113" s="5" t="s">
        <v>94</v>
      </c>
      <c r="I113" s="10">
        <v>36160</v>
      </c>
      <c r="J113" s="1" t="s">
        <v>566</v>
      </c>
      <c r="K113" s="5" t="s">
        <v>47</v>
      </c>
      <c r="L113" s="7">
        <v>25663</v>
      </c>
      <c r="M113" s="8">
        <v>303342.86</v>
      </c>
    </row>
    <row r="114" spans="1:13" ht="15.4" customHeight="1" outlineLevel="2">
      <c r="A114" s="5" t="s">
        <v>7</v>
      </c>
      <c r="B114" s="5" t="s">
        <v>557</v>
      </c>
      <c r="C114" s="9">
        <v>478108</v>
      </c>
      <c r="D114" s="9">
        <v>0</v>
      </c>
      <c r="E114" s="13">
        <v>4781080</v>
      </c>
      <c r="F114" s="9">
        <v>3694020</v>
      </c>
      <c r="G114" s="5" t="s">
        <v>176</v>
      </c>
      <c r="H114" s="5" t="s">
        <v>177</v>
      </c>
      <c r="I114" s="10">
        <v>37195</v>
      </c>
      <c r="J114" s="1" t="s">
        <v>566</v>
      </c>
      <c r="K114" s="5" t="s">
        <v>47</v>
      </c>
      <c r="L114" s="7">
        <v>31374</v>
      </c>
      <c r="M114" s="8">
        <v>314174.75</v>
      </c>
    </row>
    <row r="115" spans="1:13" ht="15.4" customHeight="1" outlineLevel="2">
      <c r="A115" s="5" t="s">
        <v>7</v>
      </c>
      <c r="B115" s="5" t="s">
        <v>557</v>
      </c>
      <c r="C115" s="9">
        <v>61521</v>
      </c>
      <c r="D115" s="9">
        <v>0</v>
      </c>
      <c r="E115" s="13">
        <v>615210</v>
      </c>
      <c r="F115" s="9">
        <v>3694020</v>
      </c>
      <c r="G115" s="5" t="s">
        <v>53</v>
      </c>
      <c r="H115" s="5" t="s">
        <v>54</v>
      </c>
      <c r="I115" s="10">
        <v>36160</v>
      </c>
      <c r="J115" s="1" t="s">
        <v>566</v>
      </c>
      <c r="K115" s="5" t="s">
        <v>47</v>
      </c>
      <c r="L115" s="7">
        <v>39371</v>
      </c>
      <c r="M115" s="8">
        <v>195773.85</v>
      </c>
    </row>
    <row r="116" spans="1:13" ht="15.4" customHeight="1" outlineLevel="2">
      <c r="A116" s="5" t="s">
        <v>7</v>
      </c>
      <c r="B116" s="5" t="s">
        <v>557</v>
      </c>
      <c r="C116" s="9">
        <v>3311705</v>
      </c>
      <c r="D116" s="9">
        <v>0</v>
      </c>
      <c r="E116" s="13">
        <v>33117050</v>
      </c>
      <c r="F116" s="9">
        <v>3694020</v>
      </c>
      <c r="G116" s="5" t="s">
        <v>160</v>
      </c>
      <c r="H116" s="5" t="s">
        <v>161</v>
      </c>
      <c r="I116" s="10">
        <v>43465</v>
      </c>
      <c r="J116" s="1" t="s">
        <v>566</v>
      </c>
      <c r="K116" s="5" t="s">
        <v>47</v>
      </c>
      <c r="L116" s="7">
        <v>40078</v>
      </c>
      <c r="M116" s="8">
        <v>489997.22</v>
      </c>
    </row>
    <row r="117" spans="1:13" ht="15.4" customHeight="1" outlineLevel="2">
      <c r="A117" s="5" t="s">
        <v>7</v>
      </c>
      <c r="B117" s="5" t="s">
        <v>557</v>
      </c>
      <c r="C117" s="9">
        <v>2152635</v>
      </c>
      <c r="D117" s="9">
        <v>0</v>
      </c>
      <c r="E117" s="13">
        <v>21526350</v>
      </c>
      <c r="F117" s="9">
        <v>3694020</v>
      </c>
      <c r="G117" s="5" t="s">
        <v>126</v>
      </c>
      <c r="H117" s="5" t="s">
        <v>127</v>
      </c>
      <c r="I117" s="10">
        <v>40667</v>
      </c>
      <c r="J117" s="1" t="s">
        <v>566</v>
      </c>
      <c r="K117" s="5" t="s">
        <v>47</v>
      </c>
      <c r="L117" s="7">
        <v>47820</v>
      </c>
      <c r="M117" s="8">
        <v>800671.68</v>
      </c>
    </row>
    <row r="118" spans="1:13" ht="15.4" customHeight="1" outlineLevel="2">
      <c r="A118" s="5" t="s">
        <v>7</v>
      </c>
      <c r="B118" s="5" t="s">
        <v>557</v>
      </c>
      <c r="C118" s="9">
        <v>61537</v>
      </c>
      <c r="D118" s="9">
        <v>0</v>
      </c>
      <c r="E118" s="13">
        <v>615370</v>
      </c>
      <c r="F118" s="9">
        <v>3694020</v>
      </c>
      <c r="G118" s="5" t="s">
        <v>166</v>
      </c>
      <c r="H118" s="5" t="s">
        <v>167</v>
      </c>
      <c r="I118" s="10">
        <v>36160</v>
      </c>
      <c r="J118" s="1" t="s">
        <v>566</v>
      </c>
      <c r="K118" s="5" t="s">
        <v>47</v>
      </c>
      <c r="L118" s="7">
        <v>48498</v>
      </c>
      <c r="M118" s="8">
        <v>333155.69</v>
      </c>
    </row>
    <row r="119" spans="1:13" ht="15.4" customHeight="1" outlineLevel="2">
      <c r="A119" s="5" t="s">
        <v>7</v>
      </c>
      <c r="B119" s="5" t="s">
        <v>557</v>
      </c>
      <c r="C119" s="9">
        <v>61590</v>
      </c>
      <c r="D119" s="9">
        <v>0</v>
      </c>
      <c r="E119" s="13">
        <v>615900</v>
      </c>
      <c r="F119" s="9">
        <v>3694020</v>
      </c>
      <c r="G119" s="5" t="s">
        <v>103</v>
      </c>
      <c r="H119" s="5" t="s">
        <v>104</v>
      </c>
      <c r="I119" s="10">
        <v>36160</v>
      </c>
      <c r="J119" s="1" t="s">
        <v>566</v>
      </c>
      <c r="K119" s="5" t="s">
        <v>47</v>
      </c>
      <c r="L119" s="7">
        <v>63026</v>
      </c>
      <c r="M119" s="8">
        <v>222867.85</v>
      </c>
    </row>
    <row r="120" spans="1:13" ht="15.4" customHeight="1" outlineLevel="2">
      <c r="A120" s="5" t="s">
        <v>7</v>
      </c>
      <c r="B120" s="5" t="s">
        <v>557</v>
      </c>
      <c r="C120" s="9">
        <v>61582</v>
      </c>
      <c r="D120" s="9">
        <v>0</v>
      </c>
      <c r="E120" s="13">
        <v>615820</v>
      </c>
      <c r="F120" s="9">
        <v>3694020</v>
      </c>
      <c r="G120" s="5" t="s">
        <v>110</v>
      </c>
      <c r="H120" s="5" t="s">
        <v>111</v>
      </c>
      <c r="I120" s="10">
        <v>36160</v>
      </c>
      <c r="J120" s="1" t="s">
        <v>566</v>
      </c>
      <c r="K120" s="5" t="s">
        <v>47</v>
      </c>
      <c r="L120" s="7">
        <v>126536</v>
      </c>
      <c r="M120" s="8">
        <v>320998.78999999998</v>
      </c>
    </row>
    <row r="121" spans="1:13" ht="15.4" customHeight="1" outlineLevel="1">
      <c r="A121" s="5"/>
      <c r="B121" s="5"/>
      <c r="C121" s="9"/>
      <c r="D121" s="9"/>
      <c r="E121" s="13"/>
      <c r="F121" s="15" t="s">
        <v>1178</v>
      </c>
      <c r="G121" s="5"/>
      <c r="H121" s="5"/>
      <c r="I121" s="10"/>
      <c r="J121" s="1"/>
      <c r="K121" s="5"/>
      <c r="L121" s="7">
        <f>SUBTOTAL(9,L107:L120)</f>
        <v>493470</v>
      </c>
      <c r="M121" s="8">
        <f>SUBTOTAL(9,M107:M120)</f>
        <v>3863472.78</v>
      </c>
    </row>
    <row r="122" spans="1:13" ht="15.4" customHeight="1" outlineLevel="2">
      <c r="A122" s="5" t="s">
        <v>7</v>
      </c>
      <c r="B122" s="5" t="s">
        <v>557</v>
      </c>
      <c r="C122" s="9">
        <v>779492</v>
      </c>
      <c r="D122" s="9">
        <v>0</v>
      </c>
      <c r="E122" s="13">
        <v>7794920</v>
      </c>
      <c r="F122" s="9">
        <v>3694030</v>
      </c>
      <c r="G122" s="5" t="s">
        <v>171</v>
      </c>
      <c r="H122" s="5" t="s">
        <v>172</v>
      </c>
      <c r="I122" s="10">
        <v>37986</v>
      </c>
      <c r="J122" s="1" t="s">
        <v>565</v>
      </c>
      <c r="K122" s="5" t="s">
        <v>47</v>
      </c>
      <c r="L122" s="7">
        <v>245</v>
      </c>
      <c r="M122" s="8">
        <v>5718.81</v>
      </c>
    </row>
    <row r="123" spans="1:13" ht="15.4" customHeight="1" outlineLevel="2">
      <c r="A123" s="5" t="s">
        <v>7</v>
      </c>
      <c r="B123" s="5" t="s">
        <v>557</v>
      </c>
      <c r="C123" s="9">
        <v>61514</v>
      </c>
      <c r="D123" s="9">
        <v>0</v>
      </c>
      <c r="E123" s="13">
        <v>615140</v>
      </c>
      <c r="F123" s="9">
        <v>3694030</v>
      </c>
      <c r="G123" s="5" t="s">
        <v>176</v>
      </c>
      <c r="H123" s="5" t="s">
        <v>177</v>
      </c>
      <c r="I123" s="10">
        <v>36160</v>
      </c>
      <c r="J123" s="1" t="s">
        <v>565</v>
      </c>
      <c r="K123" s="5" t="s">
        <v>47</v>
      </c>
      <c r="L123" s="7">
        <v>940</v>
      </c>
      <c r="M123" s="8">
        <v>19240.73</v>
      </c>
    </row>
    <row r="124" spans="1:13" ht="15.4" customHeight="1" outlineLevel="2">
      <c r="A124" s="5" t="s">
        <v>7</v>
      </c>
      <c r="B124" s="5" t="s">
        <v>557</v>
      </c>
      <c r="C124" s="9">
        <v>61507</v>
      </c>
      <c r="D124" s="9">
        <v>0</v>
      </c>
      <c r="E124" s="13">
        <v>615070</v>
      </c>
      <c r="F124" s="9">
        <v>3694030</v>
      </c>
      <c r="G124" s="5" t="s">
        <v>171</v>
      </c>
      <c r="H124" s="5" t="s">
        <v>172</v>
      </c>
      <c r="I124" s="10">
        <v>36160</v>
      </c>
      <c r="J124" s="1" t="s">
        <v>565</v>
      </c>
      <c r="K124" s="5" t="s">
        <v>47</v>
      </c>
      <c r="L124" s="7">
        <v>968</v>
      </c>
      <c r="M124" s="8">
        <v>19531.689999999999</v>
      </c>
    </row>
    <row r="125" spans="1:13" ht="15.4" customHeight="1" outlineLevel="2">
      <c r="A125" s="5" t="s">
        <v>7</v>
      </c>
      <c r="B125" s="5" t="s">
        <v>557</v>
      </c>
      <c r="C125" s="9">
        <v>61485</v>
      </c>
      <c r="D125" s="9">
        <v>0</v>
      </c>
      <c r="E125" s="13">
        <v>614850</v>
      </c>
      <c r="F125" s="9">
        <v>3694030</v>
      </c>
      <c r="G125" s="5" t="s">
        <v>64</v>
      </c>
      <c r="H125" s="5" t="s">
        <v>65</v>
      </c>
      <c r="I125" s="10">
        <v>36160</v>
      </c>
      <c r="J125" s="1" t="s">
        <v>565</v>
      </c>
      <c r="K125" s="5" t="s">
        <v>47</v>
      </c>
      <c r="L125" s="7">
        <v>10235</v>
      </c>
      <c r="M125" s="8">
        <v>111574.69</v>
      </c>
    </row>
    <row r="126" spans="1:13" ht="15.4" customHeight="1" outlineLevel="2">
      <c r="A126" s="5" t="s">
        <v>7</v>
      </c>
      <c r="B126" s="5" t="s">
        <v>557</v>
      </c>
      <c r="C126" s="9">
        <v>61561</v>
      </c>
      <c r="D126" s="9">
        <v>0</v>
      </c>
      <c r="E126" s="13">
        <v>615610</v>
      </c>
      <c r="F126" s="9">
        <v>3694030</v>
      </c>
      <c r="G126" s="5" t="s">
        <v>105</v>
      </c>
      <c r="H126" s="5" t="s">
        <v>106</v>
      </c>
      <c r="I126" s="10">
        <v>36160</v>
      </c>
      <c r="J126" s="1" t="s">
        <v>565</v>
      </c>
      <c r="K126" s="5" t="s">
        <v>47</v>
      </c>
      <c r="L126" s="7">
        <v>12497</v>
      </c>
      <c r="M126" s="8">
        <v>147032.98000000001</v>
      </c>
    </row>
    <row r="127" spans="1:13" ht="15.4" customHeight="1" outlineLevel="2">
      <c r="A127" s="5" t="s">
        <v>7</v>
      </c>
      <c r="B127" s="5" t="s">
        <v>557</v>
      </c>
      <c r="C127" s="9">
        <v>61553</v>
      </c>
      <c r="D127" s="9">
        <v>0</v>
      </c>
      <c r="E127" s="13">
        <v>615530</v>
      </c>
      <c r="F127" s="9">
        <v>3694030</v>
      </c>
      <c r="G127" s="5" t="s">
        <v>20</v>
      </c>
      <c r="H127" s="5" t="s">
        <v>21</v>
      </c>
      <c r="I127" s="10">
        <v>36160</v>
      </c>
      <c r="J127" s="1" t="s">
        <v>565</v>
      </c>
      <c r="K127" s="5" t="s">
        <v>47</v>
      </c>
      <c r="L127" s="7">
        <v>18799</v>
      </c>
      <c r="M127" s="8">
        <v>367153.09</v>
      </c>
    </row>
    <row r="128" spans="1:13" ht="15.4" customHeight="1" outlineLevel="2">
      <c r="A128" s="5" t="s">
        <v>7</v>
      </c>
      <c r="B128" s="5" t="s">
        <v>557</v>
      </c>
      <c r="C128" s="9">
        <v>61575</v>
      </c>
      <c r="D128" s="9">
        <v>0</v>
      </c>
      <c r="E128" s="13">
        <v>615750</v>
      </c>
      <c r="F128" s="9">
        <v>3694030</v>
      </c>
      <c r="G128" s="5" t="s">
        <v>155</v>
      </c>
      <c r="H128" s="5" t="s">
        <v>156</v>
      </c>
      <c r="I128" s="10">
        <v>36160</v>
      </c>
      <c r="J128" s="1" t="s">
        <v>565</v>
      </c>
      <c r="K128" s="5" t="s">
        <v>47</v>
      </c>
      <c r="L128" s="7">
        <v>38312</v>
      </c>
      <c r="M128" s="8">
        <v>452381.93</v>
      </c>
    </row>
    <row r="129" spans="1:13" ht="15.4" customHeight="1" outlineLevel="2">
      <c r="A129" s="5" t="s">
        <v>7</v>
      </c>
      <c r="B129" s="5" t="s">
        <v>557</v>
      </c>
      <c r="C129" s="9">
        <v>61522</v>
      </c>
      <c r="D129" s="9">
        <v>0</v>
      </c>
      <c r="E129" s="13">
        <v>615220</v>
      </c>
      <c r="F129" s="9">
        <v>3694030</v>
      </c>
      <c r="G129" s="5" t="s">
        <v>53</v>
      </c>
      <c r="H129" s="5" t="s">
        <v>54</v>
      </c>
      <c r="I129" s="10">
        <v>36160</v>
      </c>
      <c r="J129" s="1" t="s">
        <v>565</v>
      </c>
      <c r="K129" s="5" t="s">
        <v>47</v>
      </c>
      <c r="L129" s="7">
        <v>42073</v>
      </c>
      <c r="M129" s="8">
        <v>336469.42</v>
      </c>
    </row>
    <row r="130" spans="1:13" ht="15.4" customHeight="1" outlineLevel="2">
      <c r="A130" s="5" t="s">
        <v>7</v>
      </c>
      <c r="B130" s="5" t="s">
        <v>557</v>
      </c>
      <c r="C130" s="9">
        <v>3311706</v>
      </c>
      <c r="D130" s="9">
        <v>0</v>
      </c>
      <c r="E130" s="13">
        <v>33117060</v>
      </c>
      <c r="F130" s="9">
        <v>3694030</v>
      </c>
      <c r="G130" s="5" t="s">
        <v>160</v>
      </c>
      <c r="H130" s="5" t="s">
        <v>161</v>
      </c>
      <c r="I130" s="10">
        <v>43465</v>
      </c>
      <c r="J130" s="1" t="s">
        <v>565</v>
      </c>
      <c r="K130" s="5" t="s">
        <v>47</v>
      </c>
      <c r="L130" s="7">
        <v>54814</v>
      </c>
      <c r="M130" s="8">
        <v>504171.31</v>
      </c>
    </row>
    <row r="131" spans="1:13" ht="15.4" customHeight="1" outlineLevel="2">
      <c r="A131" s="5" t="s">
        <v>7</v>
      </c>
      <c r="B131" s="5" t="s">
        <v>557</v>
      </c>
      <c r="C131" s="9">
        <v>61493</v>
      </c>
      <c r="D131" s="9">
        <v>0</v>
      </c>
      <c r="E131" s="13">
        <v>614930</v>
      </c>
      <c r="F131" s="9">
        <v>3694030</v>
      </c>
      <c r="G131" s="5" t="s">
        <v>9</v>
      </c>
      <c r="H131" s="5" t="s">
        <v>94</v>
      </c>
      <c r="I131" s="10">
        <v>36160</v>
      </c>
      <c r="J131" s="1" t="s">
        <v>565</v>
      </c>
      <c r="K131" s="5" t="s">
        <v>47</v>
      </c>
      <c r="L131" s="7">
        <v>58891</v>
      </c>
      <c r="M131" s="8">
        <v>546648.98</v>
      </c>
    </row>
    <row r="132" spans="1:13" ht="15.4" customHeight="1" outlineLevel="2">
      <c r="A132" s="5" t="s">
        <v>7</v>
      </c>
      <c r="B132" s="5" t="s">
        <v>557</v>
      </c>
      <c r="C132" s="9">
        <v>61530</v>
      </c>
      <c r="D132" s="9">
        <v>0</v>
      </c>
      <c r="E132" s="13">
        <v>615300</v>
      </c>
      <c r="F132" s="9">
        <v>3694030</v>
      </c>
      <c r="G132" s="5" t="s">
        <v>126</v>
      </c>
      <c r="H132" s="5" t="s">
        <v>127</v>
      </c>
      <c r="I132" s="10">
        <v>36160</v>
      </c>
      <c r="J132" s="1" t="s">
        <v>565</v>
      </c>
      <c r="K132" s="5" t="s">
        <v>47</v>
      </c>
      <c r="L132" s="7">
        <v>72160</v>
      </c>
      <c r="M132" s="8">
        <v>601857.93999999994</v>
      </c>
    </row>
    <row r="133" spans="1:13" ht="15.4" customHeight="1" outlineLevel="2">
      <c r="A133" s="5" t="s">
        <v>7</v>
      </c>
      <c r="B133" s="5" t="s">
        <v>557</v>
      </c>
      <c r="C133" s="9">
        <v>61538</v>
      </c>
      <c r="D133" s="9">
        <v>0</v>
      </c>
      <c r="E133" s="13">
        <v>615380</v>
      </c>
      <c r="F133" s="9">
        <v>3694030</v>
      </c>
      <c r="G133" s="5" t="s">
        <v>166</v>
      </c>
      <c r="H133" s="5" t="s">
        <v>167</v>
      </c>
      <c r="I133" s="10">
        <v>36160</v>
      </c>
      <c r="J133" s="1" t="s">
        <v>565</v>
      </c>
      <c r="K133" s="5" t="s">
        <v>47</v>
      </c>
      <c r="L133" s="7">
        <v>128485</v>
      </c>
      <c r="M133" s="8">
        <v>1076183</v>
      </c>
    </row>
    <row r="134" spans="1:13" ht="15.4" customHeight="1" outlineLevel="2">
      <c r="A134" s="5" t="s">
        <v>7</v>
      </c>
      <c r="B134" s="5" t="s">
        <v>557</v>
      </c>
      <c r="C134" s="9">
        <v>61591</v>
      </c>
      <c r="D134" s="9">
        <v>0</v>
      </c>
      <c r="E134" s="13">
        <v>615910</v>
      </c>
      <c r="F134" s="9">
        <v>3694030</v>
      </c>
      <c r="G134" s="5" t="s">
        <v>103</v>
      </c>
      <c r="H134" s="5" t="s">
        <v>104</v>
      </c>
      <c r="I134" s="10">
        <v>36160</v>
      </c>
      <c r="J134" s="1" t="s">
        <v>565</v>
      </c>
      <c r="K134" s="5" t="s">
        <v>47</v>
      </c>
      <c r="L134" s="7">
        <v>139314</v>
      </c>
      <c r="M134" s="8">
        <v>1309455.71</v>
      </c>
    </row>
    <row r="135" spans="1:13" ht="15.4" customHeight="1" outlineLevel="2">
      <c r="A135" s="5" t="s">
        <v>7</v>
      </c>
      <c r="B135" s="5" t="s">
        <v>557</v>
      </c>
      <c r="C135" s="9">
        <v>61583</v>
      </c>
      <c r="D135" s="9">
        <v>0</v>
      </c>
      <c r="E135" s="13">
        <v>615830</v>
      </c>
      <c r="F135" s="9">
        <v>3694030</v>
      </c>
      <c r="G135" s="5" t="s">
        <v>110</v>
      </c>
      <c r="H135" s="5" t="s">
        <v>111</v>
      </c>
      <c r="I135" s="10">
        <v>36160</v>
      </c>
      <c r="J135" s="1" t="s">
        <v>565</v>
      </c>
      <c r="K135" s="5" t="s">
        <v>47</v>
      </c>
      <c r="L135" s="7">
        <v>349564</v>
      </c>
      <c r="M135" s="8">
        <v>3035848.33</v>
      </c>
    </row>
    <row r="136" spans="1:13" ht="15.4" customHeight="1" outlineLevel="2">
      <c r="A136" s="5" t="s">
        <v>7</v>
      </c>
      <c r="B136" s="5" t="s">
        <v>557</v>
      </c>
      <c r="C136" s="9">
        <v>61546</v>
      </c>
      <c r="D136" s="9">
        <v>0</v>
      </c>
      <c r="E136" s="13">
        <v>615460</v>
      </c>
      <c r="F136" s="9">
        <v>3694030</v>
      </c>
      <c r="G136" s="5" t="s">
        <v>9</v>
      </c>
      <c r="H136" s="5" t="s">
        <v>94</v>
      </c>
      <c r="I136" s="10">
        <v>36160</v>
      </c>
      <c r="J136" s="1" t="s">
        <v>565</v>
      </c>
      <c r="K136" s="5" t="s">
        <v>47</v>
      </c>
      <c r="L136" s="7">
        <v>0</v>
      </c>
      <c r="M136" s="8">
        <v>-16178.45</v>
      </c>
    </row>
    <row r="137" spans="1:13" ht="15.4" customHeight="1" outlineLevel="1">
      <c r="A137" s="5"/>
      <c r="B137" s="5"/>
      <c r="C137" s="9"/>
      <c r="D137" s="9"/>
      <c r="E137" s="13"/>
      <c r="F137" s="15" t="s">
        <v>1179</v>
      </c>
      <c r="G137" s="5"/>
      <c r="H137" s="5"/>
      <c r="I137" s="10"/>
      <c r="J137" s="1"/>
      <c r="K137" s="5"/>
      <c r="L137" s="7">
        <f>SUBTOTAL(9,L122:L136)</f>
        <v>927297</v>
      </c>
      <c r="M137" s="8">
        <f>SUBTOTAL(9,M122:M136)</f>
        <v>8517090.1600000001</v>
      </c>
    </row>
    <row r="138" spans="1:13" s="11" customFormat="1" ht="15.4" customHeight="1">
      <c r="A138" s="6"/>
      <c r="B138" s="6"/>
      <c r="C138" s="15"/>
      <c r="D138" s="15"/>
      <c r="E138" s="31"/>
      <c r="F138" s="15" t="s">
        <v>781</v>
      </c>
      <c r="G138" s="6"/>
      <c r="H138" s="6"/>
      <c r="I138" s="32"/>
      <c r="J138" s="33"/>
      <c r="K138" s="6"/>
      <c r="L138" s="23">
        <f>SUBTOTAL(9,L12:L136)</f>
        <v>22963358</v>
      </c>
      <c r="M138" s="24">
        <f>SUBTOTAL(9,M12:M136)</f>
        <v>192154818.17999998</v>
      </c>
    </row>
    <row r="139" spans="1:13">
      <c r="M139" s="14"/>
    </row>
    <row r="140" spans="1:13">
      <c r="M140" s="14"/>
    </row>
    <row r="141" spans="1:13">
      <c r="K141" s="11"/>
      <c r="M141" s="14"/>
    </row>
    <row r="142" spans="1:13">
      <c r="M142" s="14"/>
    </row>
    <row r="143" spans="1:13">
      <c r="M143" s="14"/>
    </row>
    <row r="144" spans="1:13">
      <c r="A144" s="11"/>
      <c r="M144" s="14"/>
    </row>
  </sheetData>
  <mergeCells count="1">
    <mergeCell ref="A6:M6"/>
  </mergeCells>
  <pageMargins left="1" right="1" top="1" bottom="1" header="0.5" footer="0.5"/>
  <pageSetup scale="58" orientation="landscape" r:id="rId1"/>
  <headerFooter>
    <oddHeader>&amp;RWP - Plant FERC Accts
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2"/>
  <sheetViews>
    <sheetView view="pageBreakPreview" topLeftCell="A16" zoomScale="60" zoomScaleNormal="100" workbookViewId="0">
      <selection activeCell="A33" sqref="A33:XFD33"/>
    </sheetView>
  </sheetViews>
  <sheetFormatPr defaultRowHeight="15"/>
  <cols>
    <col min="1" max="1" width="8" style="87" bestFit="1" customWidth="1"/>
    <col min="2" max="2" width="5.140625" style="87" bestFit="1" customWidth="1"/>
    <col min="3" max="3" width="8" style="87" bestFit="1" customWidth="1"/>
    <col min="4" max="4" width="51.7109375" style="87" bestFit="1" customWidth="1"/>
    <col min="5" max="5" width="20.5703125" style="87" customWidth="1"/>
    <col min="6" max="6" width="11.85546875" style="87" bestFit="1" customWidth="1"/>
    <col min="7" max="7" width="20.140625" style="87" bestFit="1" customWidth="1"/>
    <col min="8" max="8" width="16.28515625" style="87" bestFit="1" customWidth="1"/>
    <col min="9" max="11" width="9.140625" style="87"/>
    <col min="12" max="12" width="18.42578125" style="87" customWidth="1"/>
    <col min="13" max="13" width="2" style="87" customWidth="1"/>
    <col min="14" max="14" width="18.140625" style="87" customWidth="1"/>
    <col min="15" max="15" width="2.28515625" style="87" customWidth="1"/>
    <col min="16" max="16" width="18.5703125" style="87" customWidth="1"/>
    <col min="17" max="17" width="2.28515625" style="87" customWidth="1"/>
    <col min="18" max="18" width="18.28515625" style="87" customWidth="1"/>
    <col min="19" max="19" width="13.7109375" style="87" customWidth="1"/>
    <col min="20" max="20" width="16.42578125" style="87" customWidth="1"/>
    <col min="21" max="22" width="9.140625" style="87"/>
    <col min="23" max="23" width="2.140625" style="87" customWidth="1"/>
    <col min="24" max="24" width="14.85546875" style="87" customWidth="1"/>
    <col min="25" max="25" width="11" style="87" customWidth="1"/>
    <col min="26" max="26" width="12" style="87" customWidth="1"/>
    <col min="27" max="16384" width="9.140625" style="87"/>
  </cols>
  <sheetData>
    <row r="1" spans="1:18">
      <c r="A1" s="80" t="s">
        <v>1286</v>
      </c>
    </row>
    <row r="2" spans="1:18">
      <c r="A2" s="80" t="s">
        <v>1373</v>
      </c>
    </row>
    <row r="3" spans="1:18" ht="23.25">
      <c r="A3" s="80" t="s">
        <v>1293</v>
      </c>
      <c r="L3" s="114" t="s">
        <v>1388</v>
      </c>
    </row>
    <row r="5" spans="1:18">
      <c r="A5" s="87" t="s">
        <v>664</v>
      </c>
      <c r="B5" s="87" t="s">
        <v>1298</v>
      </c>
      <c r="C5" s="87" t="s">
        <v>1299</v>
      </c>
      <c r="D5" s="87" t="s">
        <v>1300</v>
      </c>
      <c r="E5" s="87" t="s">
        <v>1301</v>
      </c>
      <c r="F5" s="87" t="s">
        <v>1302</v>
      </c>
      <c r="G5" s="87" t="s">
        <v>1303</v>
      </c>
    </row>
    <row r="6" spans="1:18">
      <c r="A6" s="87">
        <v>61603</v>
      </c>
      <c r="B6" s="87">
        <v>0</v>
      </c>
      <c r="C6" s="87">
        <v>3701080</v>
      </c>
      <c r="D6" s="87" t="s">
        <v>1304</v>
      </c>
      <c r="E6" s="88">
        <v>4216.3100000000004</v>
      </c>
      <c r="F6" s="88" t="s">
        <v>1305</v>
      </c>
      <c r="G6" s="87" t="s">
        <v>1306</v>
      </c>
    </row>
    <row r="7" spans="1:18">
      <c r="A7" s="87">
        <v>61609</v>
      </c>
      <c r="B7" s="87">
        <v>0</v>
      </c>
      <c r="C7" s="87">
        <v>3701280</v>
      </c>
      <c r="D7" s="87" t="s">
        <v>1307</v>
      </c>
      <c r="E7" s="87">
        <v>167.28</v>
      </c>
      <c r="F7" s="88" t="s">
        <v>1305</v>
      </c>
      <c r="G7" s="87" t="s">
        <v>1306</v>
      </c>
    </row>
    <row r="8" spans="1:18">
      <c r="A8" s="87">
        <v>61610</v>
      </c>
      <c r="B8" s="87">
        <v>0</v>
      </c>
      <c r="C8" s="87">
        <v>3701425</v>
      </c>
      <c r="D8" s="87" t="s">
        <v>1308</v>
      </c>
      <c r="E8" s="88">
        <v>266947.28999999998</v>
      </c>
      <c r="F8" s="88" t="s">
        <v>1305</v>
      </c>
      <c r="G8" s="87" t="s">
        <v>1309</v>
      </c>
      <c r="N8" s="93" t="s">
        <v>1358</v>
      </c>
      <c r="P8" s="93" t="s">
        <v>1359</v>
      </c>
      <c r="R8" s="93" t="s">
        <v>1277</v>
      </c>
    </row>
    <row r="9" spans="1:18">
      <c r="A9" s="87">
        <v>61611</v>
      </c>
      <c r="B9" s="87">
        <v>0</v>
      </c>
      <c r="C9" s="87">
        <v>3701430</v>
      </c>
      <c r="D9" s="87" t="s">
        <v>1310</v>
      </c>
      <c r="E9" s="88">
        <v>1035026.15</v>
      </c>
      <c r="F9" s="88" t="s">
        <v>1305</v>
      </c>
      <c r="G9" s="87" t="s">
        <v>1309</v>
      </c>
    </row>
    <row r="10" spans="1:18" ht="17.25">
      <c r="A10" s="87">
        <v>61616</v>
      </c>
      <c r="B10" s="87">
        <v>0</v>
      </c>
      <c r="C10" s="87">
        <v>3701520</v>
      </c>
      <c r="D10" s="87" t="s">
        <v>1311</v>
      </c>
      <c r="E10" s="88">
        <v>39573572.82</v>
      </c>
      <c r="F10" s="88" t="s">
        <v>1312</v>
      </c>
      <c r="G10" s="87" t="s">
        <v>1313</v>
      </c>
      <c r="H10" s="87" t="s">
        <v>1314</v>
      </c>
      <c r="L10" s="108" t="s">
        <v>1384</v>
      </c>
      <c r="N10" s="88">
        <f>SUM(E32:E35)+SUM(E37:E79)</f>
        <v>179748654.82999995</v>
      </c>
      <c r="P10" s="88">
        <f>E10+E14</f>
        <v>66824229.799999997</v>
      </c>
      <c r="R10" s="95">
        <f>SUM(N10:P10)</f>
        <v>246572884.62999994</v>
      </c>
    </row>
    <row r="11" spans="1:18">
      <c r="A11" s="87">
        <v>61617</v>
      </c>
      <c r="B11" s="87">
        <v>0</v>
      </c>
      <c r="C11" s="87">
        <v>3701530</v>
      </c>
      <c r="D11" s="87" t="s">
        <v>1315</v>
      </c>
      <c r="E11" s="88">
        <v>988402.01</v>
      </c>
      <c r="F11" s="88" t="s">
        <v>1312</v>
      </c>
      <c r="G11" s="87" t="s">
        <v>1316</v>
      </c>
      <c r="I11" s="87" t="s">
        <v>1309</v>
      </c>
    </row>
    <row r="12" spans="1:18" ht="17.25">
      <c r="A12" s="87">
        <v>61618</v>
      </c>
      <c r="B12" s="87">
        <v>0</v>
      </c>
      <c r="C12" s="87">
        <v>3701540</v>
      </c>
      <c r="D12" s="87" t="s">
        <v>1317</v>
      </c>
      <c r="E12" s="88">
        <v>4264762.05</v>
      </c>
      <c r="F12" s="88" t="s">
        <v>1312</v>
      </c>
      <c r="G12" s="87" t="s">
        <v>1316</v>
      </c>
      <c r="I12" s="87" t="s">
        <v>1309</v>
      </c>
      <c r="L12" s="108" t="s">
        <v>1385</v>
      </c>
      <c r="N12" s="88">
        <f>SUM(E6:E9)+SUM(E17:E19)+SUM(E23:E31)+E36</f>
        <v>3008579.6</v>
      </c>
      <c r="P12" s="88">
        <f>+E11+E12+E13+E15+E16+E20+E21+E22</f>
        <v>8316855.5300000003</v>
      </c>
      <c r="R12" s="95">
        <f>SUM(N12:P12)</f>
        <v>11325435.130000001</v>
      </c>
    </row>
    <row r="13" spans="1:18">
      <c r="A13" s="87">
        <v>61619</v>
      </c>
      <c r="B13" s="87">
        <v>0</v>
      </c>
      <c r="C13" s="87">
        <v>3701550</v>
      </c>
      <c r="D13" s="87" t="s">
        <v>1318</v>
      </c>
      <c r="E13" s="88">
        <v>586004.87</v>
      </c>
      <c r="F13" s="88" t="s">
        <v>1312</v>
      </c>
      <c r="G13" s="87" t="s">
        <v>1316</v>
      </c>
      <c r="I13" s="87" t="s">
        <v>1309</v>
      </c>
    </row>
    <row r="14" spans="1:18" ht="15.75" thickBot="1">
      <c r="A14" s="87">
        <v>61624</v>
      </c>
      <c r="B14" s="87">
        <v>0</v>
      </c>
      <c r="C14" s="87">
        <v>3701620</v>
      </c>
      <c r="D14" s="87" t="s">
        <v>1319</v>
      </c>
      <c r="E14" s="88">
        <v>27250656.98</v>
      </c>
      <c r="F14" s="88" t="s">
        <v>1312</v>
      </c>
      <c r="G14" s="87" t="s">
        <v>1313</v>
      </c>
      <c r="H14" s="87" t="s">
        <v>1314</v>
      </c>
      <c r="L14" s="89" t="s">
        <v>1277</v>
      </c>
      <c r="N14" s="94">
        <f>SUM(N10:N12)</f>
        <v>182757234.42999995</v>
      </c>
      <c r="P14" s="94">
        <f>SUM(P10:P12)</f>
        <v>75141085.329999998</v>
      </c>
      <c r="R14" s="94">
        <f>SUM(R10:R12)</f>
        <v>257898319.75999993</v>
      </c>
    </row>
    <row r="15" spans="1:18" ht="15.75" thickTop="1">
      <c r="A15" s="87">
        <v>61625</v>
      </c>
      <c r="B15" s="87">
        <v>0</v>
      </c>
      <c r="C15" s="87">
        <v>3701630</v>
      </c>
      <c r="D15" s="87" t="s">
        <v>1320</v>
      </c>
      <c r="E15" s="88">
        <v>209464.53</v>
      </c>
      <c r="F15" s="88" t="s">
        <v>1312</v>
      </c>
      <c r="G15" s="87" t="s">
        <v>1316</v>
      </c>
      <c r="I15" s="87" t="s">
        <v>1309</v>
      </c>
    </row>
    <row r="16" spans="1:18">
      <c r="A16" s="87">
        <v>61626</v>
      </c>
      <c r="B16" s="87">
        <v>0</v>
      </c>
      <c r="C16" s="87">
        <v>3701640</v>
      </c>
      <c r="D16" s="87" t="s">
        <v>1321</v>
      </c>
      <c r="E16" s="88">
        <v>2059044.3</v>
      </c>
      <c r="F16" s="88" t="s">
        <v>1312</v>
      </c>
      <c r="G16" s="87" t="s">
        <v>1316</v>
      </c>
      <c r="I16" s="87" t="s">
        <v>1309</v>
      </c>
    </row>
    <row r="17" spans="1:19" ht="17.25">
      <c r="A17" s="87">
        <v>61628</v>
      </c>
      <c r="B17" s="87">
        <v>0</v>
      </c>
      <c r="C17" s="87">
        <v>3701710</v>
      </c>
      <c r="D17" s="87" t="s">
        <v>1322</v>
      </c>
      <c r="E17" s="88">
        <v>2456.4299999999998</v>
      </c>
      <c r="F17" s="88" t="s">
        <v>1305</v>
      </c>
      <c r="G17" s="87" t="s">
        <v>1306</v>
      </c>
      <c r="M17" s="99">
        <v>1</v>
      </c>
      <c r="N17" s="87" t="s">
        <v>1360</v>
      </c>
    </row>
    <row r="18" spans="1:19" ht="17.25">
      <c r="A18" s="87">
        <v>367243</v>
      </c>
      <c r="B18" s="87">
        <v>0</v>
      </c>
      <c r="C18" s="87">
        <v>3701440</v>
      </c>
      <c r="D18" s="87" t="s">
        <v>1323</v>
      </c>
      <c r="E18" s="88">
        <v>10977.96</v>
      </c>
      <c r="F18" s="88" t="s">
        <v>1305</v>
      </c>
      <c r="G18" s="87" t="s">
        <v>1309</v>
      </c>
      <c r="M18" s="99">
        <v>2</v>
      </c>
      <c r="N18" s="87" t="s">
        <v>1361</v>
      </c>
    </row>
    <row r="19" spans="1:19">
      <c r="A19" s="87">
        <v>367246</v>
      </c>
      <c r="B19" s="87">
        <v>0</v>
      </c>
      <c r="C19" s="87">
        <v>3701450</v>
      </c>
      <c r="D19" s="87" t="s">
        <v>1324</v>
      </c>
      <c r="E19" s="88">
        <v>-2851.32</v>
      </c>
      <c r="F19" s="88" t="s">
        <v>1305</v>
      </c>
      <c r="G19" s="87" t="s">
        <v>1309</v>
      </c>
    </row>
    <row r="20" spans="1:19" ht="17.25">
      <c r="A20" s="87">
        <v>442837</v>
      </c>
      <c r="B20" s="87">
        <v>0</v>
      </c>
      <c r="C20" s="87">
        <v>3701560</v>
      </c>
      <c r="D20" s="87" t="s">
        <v>1325</v>
      </c>
      <c r="E20" s="88">
        <v>167928.82</v>
      </c>
      <c r="F20" s="88" t="s">
        <v>1312</v>
      </c>
      <c r="G20" s="87" t="s">
        <v>1316</v>
      </c>
      <c r="I20" s="87" t="s">
        <v>1309</v>
      </c>
      <c r="L20" s="116" t="s">
        <v>1386</v>
      </c>
      <c r="M20" s="116"/>
      <c r="N20" s="116"/>
      <c r="O20" s="116"/>
      <c r="P20" s="116"/>
    </row>
    <row r="21" spans="1:19">
      <c r="A21" s="87">
        <v>442848</v>
      </c>
      <c r="B21" s="87">
        <v>0</v>
      </c>
      <c r="C21" s="87">
        <v>3701551</v>
      </c>
      <c r="D21" s="87" t="s">
        <v>1326</v>
      </c>
      <c r="E21" s="88">
        <v>21881.47</v>
      </c>
      <c r="F21" s="88" t="s">
        <v>1312</v>
      </c>
      <c r="G21" s="87" t="s">
        <v>1316</v>
      </c>
      <c r="I21" s="87" t="s">
        <v>1309</v>
      </c>
      <c r="N21" s="89" t="s">
        <v>1369</v>
      </c>
      <c r="P21" s="103" t="s">
        <v>1297</v>
      </c>
    </row>
    <row r="22" spans="1:19">
      <c r="A22" s="87">
        <v>442849</v>
      </c>
      <c r="B22" s="87">
        <v>0</v>
      </c>
      <c r="C22" s="87">
        <v>3701552</v>
      </c>
      <c r="D22" s="87" t="s">
        <v>1327</v>
      </c>
      <c r="E22" s="88">
        <v>19367.48</v>
      </c>
      <c r="F22" s="88" t="s">
        <v>1312</v>
      </c>
      <c r="G22" s="87" t="s">
        <v>1316</v>
      </c>
      <c r="I22" s="87" t="s">
        <v>1309</v>
      </c>
      <c r="L22" s="87" t="s">
        <v>1362</v>
      </c>
      <c r="N22" s="98">
        <f>+'[11]WP - AMS TRANSFORMER %'!$B$4</f>
        <v>2596</v>
      </c>
      <c r="P22" s="96">
        <f>+N22/N26</f>
        <v>3.9022337131347146E-2</v>
      </c>
    </row>
    <row r="23" spans="1:19">
      <c r="A23" s="87">
        <v>639400</v>
      </c>
      <c r="B23" s="87">
        <v>0</v>
      </c>
      <c r="C23" s="87">
        <v>3701565</v>
      </c>
      <c r="D23" s="87" t="s">
        <v>1328</v>
      </c>
      <c r="E23" s="88">
        <v>1083.96</v>
      </c>
      <c r="F23" s="88" t="s">
        <v>1305</v>
      </c>
      <c r="G23" s="87" t="s">
        <v>1309</v>
      </c>
      <c r="L23" s="87" t="s">
        <v>1364</v>
      </c>
      <c r="N23" s="98">
        <f>+'[11]WP - AMS TRANSFORMER %'!$B$5</f>
        <v>10050</v>
      </c>
      <c r="P23" s="96">
        <f>+N23/N26</f>
        <v>0.15106875507320447</v>
      </c>
    </row>
    <row r="24" spans="1:19">
      <c r="A24" s="87">
        <v>639405</v>
      </c>
      <c r="B24" s="87">
        <v>0</v>
      </c>
      <c r="C24" s="87">
        <v>3701566</v>
      </c>
      <c r="D24" s="87" t="s">
        <v>1329</v>
      </c>
      <c r="E24" s="87">
        <v>473.03</v>
      </c>
      <c r="F24" s="88" t="s">
        <v>1305</v>
      </c>
      <c r="G24" s="87" t="s">
        <v>1309</v>
      </c>
      <c r="L24" s="87" t="s">
        <v>1366</v>
      </c>
      <c r="N24" s="98">
        <f>+'[11]WP - AMS TRANSFORMER %'!$B$6</f>
        <v>53465</v>
      </c>
      <c r="P24" s="96">
        <f>+N24/N26</f>
        <v>0.80367074527252502</v>
      </c>
    </row>
    <row r="25" spans="1:19">
      <c r="A25" s="87">
        <v>1065946</v>
      </c>
      <c r="B25" s="87">
        <v>0</v>
      </c>
      <c r="C25" s="87">
        <v>3701025</v>
      </c>
      <c r="D25" s="87" t="s">
        <v>1330</v>
      </c>
      <c r="E25" s="88">
        <v>484570.57</v>
      </c>
      <c r="F25" s="88" t="s">
        <v>1305</v>
      </c>
      <c r="G25" s="87" t="s">
        <v>1309</v>
      </c>
      <c r="L25" s="87" t="s">
        <v>1368</v>
      </c>
      <c r="N25" s="109">
        <f>+'[11]WP - AMS TRANSFORMER %'!$B$7</f>
        <v>415</v>
      </c>
      <c r="P25" s="97">
        <f>+N25/N26</f>
        <v>6.238162522923368E-3</v>
      </c>
    </row>
    <row r="26" spans="1:19">
      <c r="A26" s="87">
        <v>1065947</v>
      </c>
      <c r="B26" s="87">
        <v>0</v>
      </c>
      <c r="C26" s="87">
        <v>3701054</v>
      </c>
      <c r="D26" s="87" t="s">
        <v>1331</v>
      </c>
      <c r="E26" s="88">
        <v>20852.7</v>
      </c>
      <c r="F26" s="88" t="s">
        <v>1305</v>
      </c>
      <c r="G26" s="87" t="s">
        <v>1309</v>
      </c>
      <c r="L26" s="87" t="s">
        <v>1357</v>
      </c>
      <c r="N26" s="98">
        <f>SUM(N22:N25)</f>
        <v>66526</v>
      </c>
      <c r="P26" s="96">
        <v>1</v>
      </c>
    </row>
    <row r="27" spans="1:19">
      <c r="A27" s="87">
        <v>1065948</v>
      </c>
      <c r="B27" s="87">
        <v>0</v>
      </c>
      <c r="C27" s="87">
        <v>3701232</v>
      </c>
      <c r="D27" s="87" t="s">
        <v>1332</v>
      </c>
      <c r="E27" s="88">
        <v>2164.27</v>
      </c>
      <c r="F27" s="88" t="s">
        <v>1305</v>
      </c>
      <c r="G27" s="87" t="s">
        <v>1309</v>
      </c>
    </row>
    <row r="28" spans="1:19">
      <c r="A28" s="87">
        <v>1065949</v>
      </c>
      <c r="B28" s="87">
        <v>0</v>
      </c>
      <c r="C28" s="87">
        <v>3701234</v>
      </c>
      <c r="D28" s="87" t="s">
        <v>1333</v>
      </c>
      <c r="E28" s="88">
        <v>2586.9499999999998</v>
      </c>
      <c r="F28" s="88" t="s">
        <v>1305</v>
      </c>
      <c r="G28" s="87" t="s">
        <v>1306</v>
      </c>
    </row>
    <row r="29" spans="1:19" ht="17.25">
      <c r="A29" s="87">
        <v>1065950</v>
      </c>
      <c r="B29" s="87">
        <v>0</v>
      </c>
      <c r="C29" s="87">
        <v>3701236</v>
      </c>
      <c r="D29" s="87" t="s">
        <v>1334</v>
      </c>
      <c r="E29" s="88">
        <v>107973.97</v>
      </c>
      <c r="F29" s="88" t="s">
        <v>1305</v>
      </c>
      <c r="G29" s="87" t="s">
        <v>1309</v>
      </c>
      <c r="L29" s="116" t="s">
        <v>1387</v>
      </c>
      <c r="M29" s="116"/>
      <c r="N29" s="116"/>
      <c r="O29" s="116"/>
      <c r="P29" s="116"/>
    </row>
    <row r="30" spans="1:19">
      <c r="A30" s="87">
        <v>1065951</v>
      </c>
      <c r="B30" s="87">
        <v>0</v>
      </c>
      <c r="C30" s="87">
        <v>3701238</v>
      </c>
      <c r="D30" s="87" t="s">
        <v>1335</v>
      </c>
      <c r="E30" s="88">
        <v>6022.18</v>
      </c>
      <c r="F30" s="88" t="s">
        <v>1305</v>
      </c>
      <c r="G30" s="87" t="s">
        <v>1309</v>
      </c>
      <c r="N30" s="101" t="s">
        <v>1369</v>
      </c>
      <c r="P30" s="102" t="s">
        <v>1383</v>
      </c>
      <c r="S30" s="103" t="s">
        <v>1297</v>
      </c>
    </row>
    <row r="31" spans="1:19">
      <c r="A31" s="87">
        <v>1080584</v>
      </c>
      <c r="B31" s="87">
        <v>0</v>
      </c>
      <c r="C31" s="87">
        <v>3701090</v>
      </c>
      <c r="D31" s="87" t="s">
        <v>1336</v>
      </c>
      <c r="E31" s="88">
        <v>914754.31</v>
      </c>
      <c r="F31" s="88" t="s">
        <v>1305</v>
      </c>
      <c r="G31" s="87" t="s">
        <v>1309</v>
      </c>
      <c r="L31" s="87" t="s">
        <v>1363</v>
      </c>
      <c r="N31" s="110">
        <f>+'[12]WP - IDR Transformer %'!$C$5</f>
        <v>4435</v>
      </c>
      <c r="P31" s="112">
        <f>+'[12]WP - IDR Transformer %'!$E$5</f>
        <v>222.94641731712335</v>
      </c>
      <c r="R31" s="95">
        <f>+N31*P31</f>
        <v>988767.36080144206</v>
      </c>
      <c r="S31" s="96">
        <f>+R31/R34</f>
        <v>0.10857548233345099</v>
      </c>
    </row>
    <row r="32" spans="1:19">
      <c r="A32" s="87">
        <v>1080585</v>
      </c>
      <c r="B32" s="87">
        <v>0</v>
      </c>
      <c r="C32" s="87">
        <v>3701237</v>
      </c>
      <c r="D32" s="87" t="s">
        <v>1337</v>
      </c>
      <c r="E32" s="87">
        <v>668.91</v>
      </c>
      <c r="F32" s="88" t="s">
        <v>1305</v>
      </c>
      <c r="G32" s="87" t="s">
        <v>1338</v>
      </c>
      <c r="L32" s="87" t="s">
        <v>1365</v>
      </c>
      <c r="N32" s="110">
        <f>+'[12]WP - IDR Transformer %'!$C$6</f>
        <v>852</v>
      </c>
      <c r="P32" s="112">
        <f>+'[12]WP - IDR Transformer %'!$E$6</f>
        <v>2688.3716520282187</v>
      </c>
      <c r="R32" s="95">
        <f>+N32*P32</f>
        <v>2290492.6475280426</v>
      </c>
      <c r="S32" s="96">
        <f>+R32/R34</f>
        <v>0.25151653851620309</v>
      </c>
    </row>
    <row r="33" spans="1:19">
      <c r="A33" s="87">
        <v>2152646</v>
      </c>
      <c r="B33" s="87">
        <v>0</v>
      </c>
      <c r="C33" s="87">
        <v>3701030</v>
      </c>
      <c r="D33" s="87" t="s">
        <v>1339</v>
      </c>
      <c r="E33" s="88">
        <v>7395.79</v>
      </c>
      <c r="F33" s="88" t="s">
        <v>1305</v>
      </c>
      <c r="G33" s="87" t="s">
        <v>1338</v>
      </c>
      <c r="L33" s="87" t="s">
        <v>1367</v>
      </c>
      <c r="N33" s="111">
        <f>+'[12]WP - IDR Transformer %'!$C$7</f>
        <v>488</v>
      </c>
      <c r="P33" s="113">
        <f>+'[12]WP - IDR Transformer %'!$E$7</f>
        <v>11941.532311608142</v>
      </c>
      <c r="R33" s="107">
        <f>+N33*P33</f>
        <v>5827467.7680647727</v>
      </c>
      <c r="S33" s="97">
        <f>+R33/R34</f>
        <v>0.63990797915034592</v>
      </c>
    </row>
    <row r="34" spans="1:19">
      <c r="A34" s="87">
        <v>2152660</v>
      </c>
      <c r="B34" s="87">
        <v>0</v>
      </c>
      <c r="C34" s="87">
        <v>3701031</v>
      </c>
      <c r="D34" s="87" t="s">
        <v>1340</v>
      </c>
      <c r="E34" s="88">
        <v>36344.17</v>
      </c>
      <c r="F34" s="88" t="s">
        <v>1305</v>
      </c>
      <c r="G34" s="87" t="s">
        <v>1338</v>
      </c>
      <c r="N34" s="98">
        <f>SUM(N31:N33)</f>
        <v>5775</v>
      </c>
      <c r="R34" s="95">
        <f>SUM(R31:R33)</f>
        <v>9106727.7763942573</v>
      </c>
      <c r="S34" s="96">
        <f>SUM(S31:S33)</f>
        <v>1</v>
      </c>
    </row>
    <row r="35" spans="1:19">
      <c r="A35" s="87">
        <v>2152662</v>
      </c>
      <c r="B35" s="87">
        <v>0</v>
      </c>
      <c r="C35" s="87">
        <v>3701050</v>
      </c>
      <c r="D35" s="87" t="s">
        <v>1341</v>
      </c>
      <c r="E35" s="88">
        <v>10466.89</v>
      </c>
      <c r="F35" s="88" t="s">
        <v>1305</v>
      </c>
      <c r="G35" s="87" t="s">
        <v>1338</v>
      </c>
    </row>
    <row r="36" spans="1:19" ht="17.25">
      <c r="A36" s="87">
        <v>2152663</v>
      </c>
      <c r="B36" s="87">
        <v>0</v>
      </c>
      <c r="C36" s="87">
        <v>3701091</v>
      </c>
      <c r="D36" s="87" t="s">
        <v>1342</v>
      </c>
      <c r="E36" s="88">
        <v>151157.56</v>
      </c>
      <c r="F36" s="88" t="s">
        <v>1305</v>
      </c>
      <c r="G36" s="87" t="s">
        <v>1309</v>
      </c>
      <c r="M36" s="99">
        <v>3</v>
      </c>
      <c r="N36" s="87" t="s">
        <v>1375</v>
      </c>
    </row>
    <row r="37" spans="1:19" ht="17.25">
      <c r="A37" s="87">
        <v>2609229</v>
      </c>
      <c r="B37" s="87">
        <v>0</v>
      </c>
      <c r="C37" s="87">
        <v>3702020</v>
      </c>
      <c r="D37" s="87" t="s">
        <v>1343</v>
      </c>
      <c r="E37" s="88">
        <v>2491394.33</v>
      </c>
      <c r="F37" s="88" t="s">
        <v>1305</v>
      </c>
      <c r="G37" s="87" t="s">
        <v>264</v>
      </c>
      <c r="M37" s="99">
        <v>4</v>
      </c>
      <c r="N37" s="87" t="s">
        <v>1374</v>
      </c>
    </row>
    <row r="38" spans="1:19">
      <c r="A38" s="87">
        <v>2609230</v>
      </c>
      <c r="B38" s="87">
        <v>0</v>
      </c>
      <c r="C38" s="87">
        <v>3702030</v>
      </c>
      <c r="D38" s="87" t="s">
        <v>1344</v>
      </c>
      <c r="E38" s="88">
        <v>45718862.340000004</v>
      </c>
      <c r="F38" s="88" t="s">
        <v>1305</v>
      </c>
      <c r="G38" s="87" t="s">
        <v>264</v>
      </c>
    </row>
    <row r="39" spans="1:19">
      <c r="A39" s="87">
        <v>2609231</v>
      </c>
      <c r="B39" s="87">
        <v>0</v>
      </c>
      <c r="C39" s="87">
        <v>3702040</v>
      </c>
      <c r="D39" s="87" t="s">
        <v>1345</v>
      </c>
      <c r="E39" s="88">
        <v>1363265.25</v>
      </c>
      <c r="F39" s="88" t="s">
        <v>1305</v>
      </c>
      <c r="G39" s="87" t="s">
        <v>1314</v>
      </c>
    </row>
    <row r="40" spans="1:19">
      <c r="A40" s="87">
        <v>2609232</v>
      </c>
      <c r="B40" s="87">
        <v>0</v>
      </c>
      <c r="C40" s="87">
        <v>3702050</v>
      </c>
      <c r="D40" s="87" t="s">
        <v>1346</v>
      </c>
      <c r="E40" s="87">
        <v>471.15</v>
      </c>
      <c r="F40" s="88" t="s">
        <v>1305</v>
      </c>
      <c r="G40" s="87" t="s">
        <v>1314</v>
      </c>
    </row>
    <row r="41" spans="1:19">
      <c r="A41" s="87">
        <v>2609233</v>
      </c>
      <c r="B41" s="87">
        <v>0</v>
      </c>
      <c r="C41" s="87">
        <v>3702060</v>
      </c>
      <c r="D41" s="87" t="s">
        <v>1346</v>
      </c>
      <c r="E41" s="88">
        <v>27979.13</v>
      </c>
      <c r="F41" s="88" t="s">
        <v>1305</v>
      </c>
      <c r="G41" s="87" t="s">
        <v>1314</v>
      </c>
    </row>
    <row r="42" spans="1:19">
      <c r="A42" s="87">
        <v>2609234</v>
      </c>
      <c r="B42" s="87">
        <v>0</v>
      </c>
      <c r="C42" s="87">
        <v>3702070</v>
      </c>
      <c r="D42" s="87" t="s">
        <v>1346</v>
      </c>
      <c r="E42" s="88">
        <v>26923.08</v>
      </c>
      <c r="F42" s="88" t="s">
        <v>1305</v>
      </c>
      <c r="G42" s="87" t="s">
        <v>1314</v>
      </c>
    </row>
    <row r="43" spans="1:19">
      <c r="A43" s="87">
        <v>2609235</v>
      </c>
      <c r="B43" s="87">
        <v>0</v>
      </c>
      <c r="C43" s="87">
        <v>3702080</v>
      </c>
      <c r="D43" s="87" t="s">
        <v>1347</v>
      </c>
      <c r="E43" s="88">
        <v>2428201.11</v>
      </c>
      <c r="F43" s="88" t="s">
        <v>1305</v>
      </c>
      <c r="G43" s="87" t="s">
        <v>1314</v>
      </c>
    </row>
    <row r="44" spans="1:19">
      <c r="A44" s="87">
        <v>2609236</v>
      </c>
      <c r="B44" s="87">
        <v>0</v>
      </c>
      <c r="C44" s="87">
        <v>3702090</v>
      </c>
      <c r="D44" s="87" t="s">
        <v>1348</v>
      </c>
      <c r="E44" s="88">
        <v>1415756.96</v>
      </c>
      <c r="F44" s="88" t="s">
        <v>1305</v>
      </c>
      <c r="G44" s="87" t="s">
        <v>1314</v>
      </c>
    </row>
    <row r="45" spans="1:19">
      <c r="A45" s="87">
        <v>2609237</v>
      </c>
      <c r="B45" s="87">
        <v>0</v>
      </c>
      <c r="C45" s="87">
        <v>3702100</v>
      </c>
      <c r="D45" s="87" t="s">
        <v>1349</v>
      </c>
      <c r="E45" s="88">
        <v>6355668.2000000002</v>
      </c>
      <c r="F45" s="88" t="s">
        <v>1305</v>
      </c>
      <c r="G45" s="87" t="s">
        <v>264</v>
      </c>
    </row>
    <row r="46" spans="1:19">
      <c r="A46" s="87">
        <v>2609238</v>
      </c>
      <c r="B46" s="87">
        <v>0</v>
      </c>
      <c r="C46" s="87">
        <v>3702120</v>
      </c>
      <c r="D46" s="87" t="s">
        <v>1350</v>
      </c>
      <c r="E46" s="88">
        <v>1186549.5</v>
      </c>
      <c r="F46" s="88" t="s">
        <v>1305</v>
      </c>
      <c r="G46" s="87" t="s">
        <v>1314</v>
      </c>
    </row>
    <row r="47" spans="1:19">
      <c r="A47" s="87">
        <v>2609239</v>
      </c>
      <c r="B47" s="87">
        <v>0</v>
      </c>
      <c r="C47" s="87">
        <v>3702130</v>
      </c>
      <c r="D47" s="87" t="s">
        <v>1351</v>
      </c>
      <c r="E47" s="88">
        <v>53511.18</v>
      </c>
      <c r="F47" s="88" t="s">
        <v>1305</v>
      </c>
      <c r="G47" s="87" t="s">
        <v>1314</v>
      </c>
    </row>
    <row r="48" spans="1:19">
      <c r="A48" s="87">
        <v>2609240</v>
      </c>
      <c r="B48" s="87">
        <v>0</v>
      </c>
      <c r="C48" s="87">
        <v>3702140</v>
      </c>
      <c r="D48" s="87" t="s">
        <v>1352</v>
      </c>
      <c r="E48" s="88">
        <v>67811.14</v>
      </c>
      <c r="F48" s="88" t="s">
        <v>1305</v>
      </c>
      <c r="G48" s="87" t="s">
        <v>1314</v>
      </c>
    </row>
    <row r="49" spans="1:7">
      <c r="A49" s="87">
        <v>2609241</v>
      </c>
      <c r="B49" s="87">
        <v>0</v>
      </c>
      <c r="C49" s="87">
        <v>3702150</v>
      </c>
      <c r="D49" s="87" t="s">
        <v>1353</v>
      </c>
      <c r="E49" s="88">
        <v>654570.96</v>
      </c>
      <c r="F49" s="88" t="s">
        <v>1305</v>
      </c>
      <c r="G49" s="87" t="s">
        <v>1314</v>
      </c>
    </row>
    <row r="50" spans="1:7">
      <c r="A50" s="87">
        <v>2609243</v>
      </c>
      <c r="B50" s="87">
        <v>0</v>
      </c>
      <c r="C50" s="87">
        <v>3702092</v>
      </c>
      <c r="D50" s="87" t="s">
        <v>1354</v>
      </c>
      <c r="E50" s="88">
        <v>4683.3900000000003</v>
      </c>
      <c r="F50" s="88" t="s">
        <v>1305</v>
      </c>
      <c r="G50" s="87" t="s">
        <v>1314</v>
      </c>
    </row>
    <row r="51" spans="1:7">
      <c r="A51" s="87">
        <v>2609246</v>
      </c>
      <c r="B51" s="87">
        <v>0</v>
      </c>
      <c r="C51" s="87">
        <v>3702200</v>
      </c>
      <c r="D51" s="87" t="s">
        <v>1355</v>
      </c>
      <c r="E51" s="88">
        <v>255144.34</v>
      </c>
      <c r="F51" s="88" t="s">
        <v>1305</v>
      </c>
      <c r="G51" s="87" t="s">
        <v>1314</v>
      </c>
    </row>
    <row r="52" spans="1:7">
      <c r="A52" s="87">
        <v>1796856</v>
      </c>
      <c r="B52" s="87">
        <v>0</v>
      </c>
      <c r="C52" s="87">
        <v>3702020</v>
      </c>
      <c r="D52" s="87" t="s">
        <v>1343</v>
      </c>
      <c r="E52" s="88">
        <v>168401.93</v>
      </c>
      <c r="F52" s="88" t="s">
        <v>1305</v>
      </c>
      <c r="G52" s="87" t="s">
        <v>264</v>
      </c>
    </row>
    <row r="53" spans="1:7">
      <c r="A53" s="87">
        <v>1796857</v>
      </c>
      <c r="B53" s="87">
        <v>0</v>
      </c>
      <c r="C53" s="87">
        <v>3702030</v>
      </c>
      <c r="D53" s="87" t="s">
        <v>1344</v>
      </c>
      <c r="E53" s="88">
        <v>54770997.840000004</v>
      </c>
      <c r="F53" s="88" t="s">
        <v>1305</v>
      </c>
      <c r="G53" s="87" t="s">
        <v>264</v>
      </c>
    </row>
    <row r="54" spans="1:7">
      <c r="A54" s="87">
        <v>1796858</v>
      </c>
      <c r="B54" s="87">
        <v>0</v>
      </c>
      <c r="C54" s="87">
        <v>3702040</v>
      </c>
      <c r="D54" s="87" t="s">
        <v>1345</v>
      </c>
      <c r="E54" s="88">
        <v>1206144.24</v>
      </c>
      <c r="F54" s="88" t="s">
        <v>1305</v>
      </c>
      <c r="G54" s="87" t="s">
        <v>1314</v>
      </c>
    </row>
    <row r="55" spans="1:7">
      <c r="A55" s="87">
        <v>1796859</v>
      </c>
      <c r="B55" s="87">
        <v>0</v>
      </c>
      <c r="C55" s="87">
        <v>3702050</v>
      </c>
      <c r="D55" s="87" t="s">
        <v>1346</v>
      </c>
      <c r="E55" s="88">
        <v>1268018.02</v>
      </c>
      <c r="F55" s="88" t="s">
        <v>1305</v>
      </c>
      <c r="G55" s="87" t="s">
        <v>1314</v>
      </c>
    </row>
    <row r="56" spans="1:7">
      <c r="A56" s="87">
        <v>1796860</v>
      </c>
      <c r="B56" s="87">
        <v>0</v>
      </c>
      <c r="C56" s="87">
        <v>3702060</v>
      </c>
      <c r="D56" s="87" t="s">
        <v>1346</v>
      </c>
      <c r="E56" s="88">
        <v>3266.26</v>
      </c>
      <c r="F56" s="88" t="s">
        <v>1305</v>
      </c>
      <c r="G56" s="87" t="s">
        <v>1314</v>
      </c>
    </row>
    <row r="57" spans="1:7">
      <c r="A57" s="87">
        <v>1796861</v>
      </c>
      <c r="B57" s="87">
        <v>0</v>
      </c>
      <c r="C57" s="87">
        <v>3702070</v>
      </c>
      <c r="D57" s="87" t="s">
        <v>1346</v>
      </c>
      <c r="E57" s="88">
        <v>46855.85</v>
      </c>
      <c r="F57" s="88" t="s">
        <v>1305</v>
      </c>
      <c r="G57" s="87" t="s">
        <v>1314</v>
      </c>
    </row>
    <row r="58" spans="1:7">
      <c r="A58" s="87">
        <v>1796863</v>
      </c>
      <c r="B58" s="87">
        <v>0</v>
      </c>
      <c r="C58" s="87">
        <v>3702080</v>
      </c>
      <c r="D58" s="87" t="s">
        <v>1347</v>
      </c>
      <c r="E58" s="88">
        <v>4530675.0599999996</v>
      </c>
      <c r="F58" s="88" t="s">
        <v>1305</v>
      </c>
      <c r="G58" s="87" t="s">
        <v>1314</v>
      </c>
    </row>
    <row r="59" spans="1:7">
      <c r="A59" s="87">
        <v>1796865</v>
      </c>
      <c r="B59" s="87">
        <v>0</v>
      </c>
      <c r="C59" s="87">
        <v>3702090</v>
      </c>
      <c r="D59" s="87" t="s">
        <v>1348</v>
      </c>
      <c r="E59" s="88">
        <v>1081109.67</v>
      </c>
      <c r="F59" s="88" t="s">
        <v>1305</v>
      </c>
      <c r="G59" s="87" t="s">
        <v>1314</v>
      </c>
    </row>
    <row r="60" spans="1:7">
      <c r="A60" s="87">
        <v>1796866</v>
      </c>
      <c r="B60" s="87">
        <v>0</v>
      </c>
      <c r="C60" s="87">
        <v>3702100</v>
      </c>
      <c r="D60" s="87" t="s">
        <v>1349</v>
      </c>
      <c r="E60" s="88">
        <v>352445.83</v>
      </c>
      <c r="F60" s="88" t="s">
        <v>1305</v>
      </c>
      <c r="G60" s="87" t="s">
        <v>264</v>
      </c>
    </row>
    <row r="61" spans="1:7">
      <c r="A61" s="87">
        <v>1796867</v>
      </c>
      <c r="B61" s="87">
        <v>0</v>
      </c>
      <c r="C61" s="87">
        <v>3702120</v>
      </c>
      <c r="D61" s="87" t="s">
        <v>1350</v>
      </c>
      <c r="E61" s="88">
        <v>2311370.5499999998</v>
      </c>
      <c r="F61" s="88" t="s">
        <v>1305</v>
      </c>
      <c r="G61" s="87" t="s">
        <v>1314</v>
      </c>
    </row>
    <row r="62" spans="1:7">
      <c r="A62" s="87">
        <v>1796871</v>
      </c>
      <c r="B62" s="87">
        <v>0</v>
      </c>
      <c r="C62" s="87">
        <v>3702130</v>
      </c>
      <c r="D62" s="87" t="s">
        <v>1351</v>
      </c>
      <c r="E62" s="88">
        <v>483622.75</v>
      </c>
      <c r="F62" s="88" t="s">
        <v>1305</v>
      </c>
      <c r="G62" s="87" t="s">
        <v>1314</v>
      </c>
    </row>
    <row r="63" spans="1:7">
      <c r="A63" s="87">
        <v>1796874</v>
      </c>
      <c r="B63" s="87">
        <v>0</v>
      </c>
      <c r="C63" s="87">
        <v>3702140</v>
      </c>
      <c r="D63" s="87" t="s">
        <v>1352</v>
      </c>
      <c r="E63" s="88">
        <v>51639.15</v>
      </c>
      <c r="F63" s="88" t="s">
        <v>1305</v>
      </c>
      <c r="G63" s="87" t="s">
        <v>1314</v>
      </c>
    </row>
    <row r="64" spans="1:7">
      <c r="A64" s="87">
        <v>1796876</v>
      </c>
      <c r="B64" s="87">
        <v>0</v>
      </c>
      <c r="C64" s="87">
        <v>3702150</v>
      </c>
      <c r="D64" s="87" t="s">
        <v>1353</v>
      </c>
      <c r="E64" s="88">
        <v>1643062.31</v>
      </c>
      <c r="F64" s="88" t="s">
        <v>1305</v>
      </c>
      <c r="G64" s="87" t="s">
        <v>1314</v>
      </c>
    </row>
    <row r="65" spans="1:7">
      <c r="A65" s="87">
        <v>2345549</v>
      </c>
      <c r="B65" s="87">
        <v>0</v>
      </c>
      <c r="C65" s="87">
        <v>3702092</v>
      </c>
      <c r="D65" s="87" t="s">
        <v>1354</v>
      </c>
      <c r="E65" s="87">
        <v>-1.51</v>
      </c>
      <c r="F65" s="88" t="s">
        <v>1305</v>
      </c>
      <c r="G65" s="87" t="s">
        <v>1314</v>
      </c>
    </row>
    <row r="66" spans="1:7">
      <c r="A66" s="87">
        <v>2345550</v>
      </c>
      <c r="B66" s="87">
        <v>0</v>
      </c>
      <c r="C66" s="87">
        <v>3702200</v>
      </c>
      <c r="D66" s="87" t="s">
        <v>1355</v>
      </c>
      <c r="E66" s="88">
        <v>21462.98</v>
      </c>
      <c r="F66" s="88" t="s">
        <v>1305</v>
      </c>
      <c r="G66" s="87" t="s">
        <v>1314</v>
      </c>
    </row>
    <row r="67" spans="1:7">
      <c r="A67" s="87">
        <v>2239102</v>
      </c>
      <c r="B67" s="87">
        <v>0</v>
      </c>
      <c r="C67" s="87">
        <v>3702020</v>
      </c>
      <c r="D67" s="87" t="s">
        <v>1343</v>
      </c>
      <c r="E67" s="88">
        <v>626628.18999999994</v>
      </c>
      <c r="F67" s="88" t="s">
        <v>1305</v>
      </c>
      <c r="G67" s="87" t="s">
        <v>264</v>
      </c>
    </row>
    <row r="68" spans="1:7">
      <c r="A68" s="87">
        <v>2239103</v>
      </c>
      <c r="B68" s="87">
        <v>0</v>
      </c>
      <c r="C68" s="87">
        <v>3702030</v>
      </c>
      <c r="D68" s="87" t="s">
        <v>1344</v>
      </c>
      <c r="E68" s="88">
        <v>39585632.75</v>
      </c>
      <c r="F68" s="88" t="s">
        <v>1305</v>
      </c>
      <c r="G68" s="87" t="s">
        <v>264</v>
      </c>
    </row>
    <row r="69" spans="1:7">
      <c r="A69" s="87">
        <v>2239104</v>
      </c>
      <c r="B69" s="87">
        <v>0</v>
      </c>
      <c r="C69" s="87">
        <v>3702040</v>
      </c>
      <c r="D69" s="87" t="s">
        <v>1344</v>
      </c>
      <c r="E69" s="88">
        <v>772433.95</v>
      </c>
      <c r="F69" s="88" t="s">
        <v>1305</v>
      </c>
      <c r="G69" s="87" t="s">
        <v>1314</v>
      </c>
    </row>
    <row r="70" spans="1:7">
      <c r="A70" s="87">
        <v>2239105</v>
      </c>
      <c r="B70" s="87">
        <v>0</v>
      </c>
      <c r="C70" s="87">
        <v>3702050</v>
      </c>
      <c r="D70" s="87" t="s">
        <v>1346</v>
      </c>
      <c r="E70" s="88">
        <v>462760.43</v>
      </c>
      <c r="F70" s="88" t="s">
        <v>1305</v>
      </c>
      <c r="G70" s="87" t="s">
        <v>1314</v>
      </c>
    </row>
    <row r="71" spans="1:7">
      <c r="A71" s="87">
        <v>2239106</v>
      </c>
      <c r="B71" s="87">
        <v>0</v>
      </c>
      <c r="C71" s="87">
        <v>3702060</v>
      </c>
      <c r="D71" s="87" t="s">
        <v>1346</v>
      </c>
      <c r="E71" s="88">
        <v>128410.84</v>
      </c>
      <c r="F71" s="88" t="s">
        <v>1305</v>
      </c>
      <c r="G71" s="87" t="s">
        <v>1314</v>
      </c>
    </row>
    <row r="72" spans="1:7">
      <c r="A72" s="87">
        <v>2239107</v>
      </c>
      <c r="B72" s="87">
        <v>0</v>
      </c>
      <c r="C72" s="87">
        <v>3702070</v>
      </c>
      <c r="D72" s="87" t="s">
        <v>1346</v>
      </c>
      <c r="E72" s="88">
        <v>8479.2099999999991</v>
      </c>
      <c r="F72" s="88" t="s">
        <v>1305</v>
      </c>
      <c r="G72" s="87" t="s">
        <v>1314</v>
      </c>
    </row>
    <row r="73" spans="1:7">
      <c r="A73" s="87">
        <v>2239108</v>
      </c>
      <c r="B73" s="87">
        <v>0</v>
      </c>
      <c r="C73" s="87">
        <v>3702080</v>
      </c>
      <c r="D73" s="87" t="s">
        <v>1347</v>
      </c>
      <c r="E73" s="88">
        <v>3578824.82</v>
      </c>
      <c r="F73" s="88" t="s">
        <v>1305</v>
      </c>
      <c r="G73" s="87" t="s">
        <v>1314</v>
      </c>
    </row>
    <row r="74" spans="1:7">
      <c r="A74" s="87">
        <v>2239109</v>
      </c>
      <c r="B74" s="87">
        <v>0</v>
      </c>
      <c r="C74" s="87">
        <v>3702090</v>
      </c>
      <c r="D74" s="87" t="s">
        <v>1348</v>
      </c>
      <c r="E74" s="88">
        <v>301725.89</v>
      </c>
      <c r="F74" s="88" t="s">
        <v>1305</v>
      </c>
      <c r="G74" s="87" t="s">
        <v>1314</v>
      </c>
    </row>
    <row r="75" spans="1:7">
      <c r="A75" s="87">
        <v>2239110</v>
      </c>
      <c r="B75" s="87">
        <v>0</v>
      </c>
      <c r="C75" s="87">
        <v>3702100</v>
      </c>
      <c r="D75" s="87" t="s">
        <v>1356</v>
      </c>
      <c r="E75" s="88">
        <v>796031.37</v>
      </c>
      <c r="F75" s="88" t="s">
        <v>1305</v>
      </c>
      <c r="G75" s="87" t="s">
        <v>264</v>
      </c>
    </row>
    <row r="76" spans="1:7">
      <c r="A76" s="87">
        <v>2239111</v>
      </c>
      <c r="B76" s="87">
        <v>0</v>
      </c>
      <c r="C76" s="87">
        <v>3702120</v>
      </c>
      <c r="D76" s="87" t="s">
        <v>1350</v>
      </c>
      <c r="E76" s="88">
        <v>887870.42</v>
      </c>
      <c r="F76" s="88" t="s">
        <v>1305</v>
      </c>
      <c r="G76" s="87" t="s">
        <v>1314</v>
      </c>
    </row>
    <row r="77" spans="1:7">
      <c r="A77" s="87">
        <v>2239112</v>
      </c>
      <c r="B77" s="87">
        <v>0</v>
      </c>
      <c r="C77" s="87">
        <v>3702130</v>
      </c>
      <c r="D77" s="87" t="s">
        <v>1351</v>
      </c>
      <c r="E77" s="88">
        <v>726095.67</v>
      </c>
      <c r="F77" s="88" t="s">
        <v>1305</v>
      </c>
      <c r="G77" s="87" t="s">
        <v>1314</v>
      </c>
    </row>
    <row r="78" spans="1:7">
      <c r="A78" s="87">
        <v>2239113</v>
      </c>
      <c r="B78" s="87">
        <v>0</v>
      </c>
      <c r="C78" s="87">
        <v>3702140</v>
      </c>
      <c r="D78" s="87" t="s">
        <v>1351</v>
      </c>
      <c r="E78" s="88">
        <v>70905.38</v>
      </c>
      <c r="F78" s="88" t="s">
        <v>1305</v>
      </c>
      <c r="G78" s="87" t="s">
        <v>1314</v>
      </c>
    </row>
    <row r="79" spans="1:7">
      <c r="A79" s="87">
        <v>2239114</v>
      </c>
      <c r="B79" s="87">
        <v>0</v>
      </c>
      <c r="C79" s="87">
        <v>3702150</v>
      </c>
      <c r="D79" s="87" t="s">
        <v>1353</v>
      </c>
      <c r="E79" s="88">
        <v>1758117.16</v>
      </c>
      <c r="F79" s="88" t="s">
        <v>1305</v>
      </c>
      <c r="G79" s="87" t="s">
        <v>1314</v>
      </c>
    </row>
    <row r="80" spans="1:7" s="90" customFormat="1">
      <c r="D80" s="91" t="s">
        <v>1357</v>
      </c>
      <c r="E80" s="92">
        <f>SUM(E6:E79)</f>
        <v>257898319.75999996</v>
      </c>
    </row>
    <row r="82" spans="3:4">
      <c r="C82" s="89"/>
      <c r="D82" s="87" t="s">
        <v>1395</v>
      </c>
    </row>
  </sheetData>
  <autoFilter ref="A5:I5" xr:uid="{00000000-0009-0000-0000-000006000000}"/>
  <mergeCells count="2">
    <mergeCell ref="L20:P20"/>
    <mergeCell ref="L29:P29"/>
  </mergeCells>
  <pageMargins left="1" right="1" top="1" bottom="1" header="0.5" footer="0.5"/>
  <pageSetup scale="58" orientation="landscape" r:id="rId1"/>
  <headerFooter>
    <oddHeader>&amp;RWP - Plant FERC Accts
&amp;P of &amp;N</oddHeader>
  </headerFooter>
  <rowBreaks count="1" manualBreakCount="1">
    <brk id="41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tabSelected="1" view="pageBreakPreview" zoomScaleNormal="100" zoomScaleSheetLayoutView="100" workbookViewId="0">
      <selection activeCell="O680" sqref="O680"/>
    </sheetView>
  </sheetViews>
  <sheetFormatPr defaultRowHeight="15"/>
  <cols>
    <col min="1" max="2" width="9.140625" style="71"/>
    <col min="3" max="3" width="14.5703125" style="71" customWidth="1"/>
    <col min="4" max="5" width="9.140625" style="71"/>
    <col min="6" max="6" width="18.140625" style="71" customWidth="1"/>
    <col min="7" max="7" width="2.42578125" style="71" customWidth="1"/>
    <col min="8" max="8" width="13.140625" style="71" customWidth="1"/>
    <col min="9" max="16384" width="9.140625" style="71"/>
  </cols>
  <sheetData>
    <row r="1" spans="1:8">
      <c r="A1" s="70" t="s">
        <v>1286</v>
      </c>
      <c r="B1" s="70"/>
      <c r="C1" s="70"/>
      <c r="D1" s="70"/>
      <c r="E1" s="70"/>
      <c r="F1" s="70"/>
      <c r="G1" s="70"/>
    </row>
    <row r="2" spans="1:8">
      <c r="A2" s="70" t="s">
        <v>1370</v>
      </c>
      <c r="B2" s="70"/>
      <c r="C2" s="70"/>
      <c r="D2" s="70"/>
      <c r="E2" s="70"/>
      <c r="F2" s="70"/>
      <c r="G2" s="70"/>
    </row>
    <row r="3" spans="1:8">
      <c r="A3" s="70" t="s">
        <v>1293</v>
      </c>
      <c r="B3" s="70"/>
      <c r="C3" s="70"/>
      <c r="D3" s="70"/>
      <c r="E3" s="70"/>
      <c r="F3" s="70"/>
      <c r="G3" s="70"/>
    </row>
    <row r="5" spans="1:8">
      <c r="C5" s="82" t="s">
        <v>1287</v>
      </c>
      <c r="D5" s="82"/>
      <c r="E5" s="82"/>
      <c r="F5" s="83" t="s">
        <v>6</v>
      </c>
      <c r="G5" s="82"/>
      <c r="H5" s="83" t="s">
        <v>1297</v>
      </c>
    </row>
    <row r="6" spans="1:8">
      <c r="F6" s="72"/>
    </row>
    <row r="7" spans="1:8">
      <c r="C7" s="72" t="s">
        <v>568</v>
      </c>
    </row>
    <row r="8" spans="1:8">
      <c r="D8" s="71" t="s">
        <v>1288</v>
      </c>
      <c r="F8" s="73">
        <f>+'E37301'!M197</f>
        <v>90716440.231676713</v>
      </c>
      <c r="H8" s="85">
        <f>+F8/F14</f>
        <v>0.15314918998093338</v>
      </c>
    </row>
    <row r="9" spans="1:8">
      <c r="F9" s="74"/>
    </row>
    <row r="10" spans="1:8">
      <c r="D10" s="71" t="s">
        <v>1289</v>
      </c>
      <c r="F10" s="73">
        <f>+'E37301'!M327</f>
        <v>499272563.5183233</v>
      </c>
      <c r="H10" s="85">
        <f>+F10/F14</f>
        <v>0.84288127363969922</v>
      </c>
    </row>
    <row r="11" spans="1:8">
      <c r="F11" s="74"/>
    </row>
    <row r="12" spans="1:8">
      <c r="D12" s="71" t="s">
        <v>1290</v>
      </c>
      <c r="F12" s="79">
        <f>+'E37301'!M28</f>
        <v>2351316.4499999997</v>
      </c>
      <c r="H12" s="85">
        <f>+F12/F14</f>
        <v>3.9695363793673414E-3</v>
      </c>
    </row>
    <row r="13" spans="1:8">
      <c r="F13" s="74"/>
    </row>
    <row r="14" spans="1:8">
      <c r="D14" s="80" t="s">
        <v>1295</v>
      </c>
      <c r="F14" s="73">
        <f>F8+F10+F12</f>
        <v>592340320.20000005</v>
      </c>
      <c r="H14" s="86">
        <f>SUM(H8:H12)</f>
        <v>1</v>
      </c>
    </row>
    <row r="15" spans="1:8">
      <c r="F15" s="74"/>
    </row>
    <row r="16" spans="1:8">
      <c r="C16" s="72" t="s">
        <v>657</v>
      </c>
      <c r="F16" s="74"/>
    </row>
    <row r="17" spans="3:8">
      <c r="F17" s="74"/>
    </row>
    <row r="18" spans="3:8">
      <c r="D18" s="71" t="s">
        <v>1290</v>
      </c>
      <c r="F18" s="81">
        <f>+'E37302'!M162</f>
        <v>13158122.569999987</v>
      </c>
      <c r="H18" s="84">
        <f>+F18/F20</f>
        <v>1</v>
      </c>
    </row>
    <row r="19" spans="3:8">
      <c r="F19" s="74"/>
    </row>
    <row r="20" spans="3:8">
      <c r="D20" s="71" t="s">
        <v>1296</v>
      </c>
      <c r="F20" s="75">
        <f>+F18</f>
        <v>13158122.569999987</v>
      </c>
      <c r="H20" s="86">
        <f>H18</f>
        <v>1</v>
      </c>
    </row>
    <row r="21" spans="3:8">
      <c r="F21" s="74"/>
    </row>
    <row r="22" spans="3:8">
      <c r="C22" s="71" t="s">
        <v>1291</v>
      </c>
      <c r="F22" s="74">
        <f>+F20+F14</f>
        <v>605498442.76999998</v>
      </c>
    </row>
    <row r="25" spans="3:8">
      <c r="C25" s="71" t="s">
        <v>1292</v>
      </c>
    </row>
  </sheetData>
  <pageMargins left="1" right="1" top="1" bottom="1" header="0.5" footer="0.5"/>
  <pageSetup scale="58" orientation="landscape" r:id="rId1"/>
  <headerFooter>
    <oddHeader>&amp;RWP - Plant FERC Accts
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375"/>
  <sheetViews>
    <sheetView view="pageBreakPreview" zoomScale="60" zoomScaleNormal="100" workbookViewId="0">
      <pane ySplit="10" topLeftCell="A335" activePane="bottomLeft" state="frozen"/>
      <selection activeCell="O680" sqref="O680"/>
      <selection pane="bottomLeft" activeCell="O680" sqref="O680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5.28515625" style="2" bestFit="1" customWidth="1"/>
    <col min="12" max="12" width="11.7109375" style="2" bestFit="1" customWidth="1"/>
    <col min="13" max="13" width="16" style="2" bestFit="1" customWidth="1"/>
    <col min="14" max="14" width="2.85546875" style="3" customWidth="1"/>
    <col min="15" max="15" width="8.7109375" style="3"/>
    <col min="16" max="16" width="10.42578125" style="3" customWidth="1"/>
    <col min="17" max="17" width="13" style="3" customWidth="1"/>
    <col min="18" max="18" width="8.7109375" style="3"/>
    <col min="19" max="19" width="9.7109375" style="3" bestFit="1" customWidth="1"/>
    <col min="20" max="20" width="9.85546875" style="3" customWidth="1"/>
    <col min="21" max="21" width="18" style="3" customWidth="1"/>
    <col min="22" max="16384" width="8.7109375" style="3"/>
  </cols>
  <sheetData>
    <row r="1" spans="1:13" ht="15">
      <c r="A1" s="80" t="s">
        <v>1286</v>
      </c>
    </row>
    <row r="2" spans="1:13" ht="15">
      <c r="A2" s="80" t="s">
        <v>1372</v>
      </c>
    </row>
    <row r="3" spans="1:13" ht="15">
      <c r="A3" s="80" t="s">
        <v>1293</v>
      </c>
    </row>
    <row r="5" spans="1:13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9" spans="1:13">
      <c r="A9" s="6" t="s">
        <v>0</v>
      </c>
      <c r="B9" s="6" t="s">
        <v>664</v>
      </c>
      <c r="C9" s="6" t="s">
        <v>664</v>
      </c>
      <c r="D9" s="6"/>
      <c r="E9" s="6"/>
      <c r="F9" s="6" t="s">
        <v>672</v>
      </c>
      <c r="G9" s="6"/>
      <c r="H9" s="6" t="s">
        <v>668</v>
      </c>
      <c r="I9" s="6" t="s">
        <v>669</v>
      </c>
      <c r="J9" s="6"/>
      <c r="K9" s="6"/>
      <c r="L9" s="6"/>
      <c r="M9" s="6"/>
    </row>
    <row r="10" spans="1:13" ht="15.4" customHeight="1" thickBot="1">
      <c r="A10" s="4" t="s">
        <v>663</v>
      </c>
      <c r="B10" s="4" t="s">
        <v>665</v>
      </c>
      <c r="C10" s="4" t="s">
        <v>666</v>
      </c>
      <c r="D10" s="4" t="s">
        <v>1</v>
      </c>
      <c r="E10" s="4"/>
      <c r="F10" s="4" t="s">
        <v>673</v>
      </c>
      <c r="G10" s="4" t="s">
        <v>2</v>
      </c>
      <c r="H10" s="4" t="s">
        <v>667</v>
      </c>
      <c r="I10" s="4" t="s">
        <v>670</v>
      </c>
      <c r="J10" s="4" t="s">
        <v>3</v>
      </c>
      <c r="K10" s="4" t="s">
        <v>4</v>
      </c>
      <c r="L10" s="4" t="s">
        <v>5</v>
      </c>
      <c r="M10" s="4" t="s">
        <v>6</v>
      </c>
    </row>
    <row r="11" spans="1:13" ht="15.4" customHeight="1" outlineLevel="2">
      <c r="A11" s="5" t="s">
        <v>7</v>
      </c>
      <c r="B11" s="5" t="s">
        <v>568</v>
      </c>
      <c r="C11" s="9">
        <v>190081</v>
      </c>
      <c r="D11" s="9">
        <v>0</v>
      </c>
      <c r="E11" s="13">
        <v>1900810</v>
      </c>
      <c r="F11" s="9">
        <v>3730001</v>
      </c>
      <c r="G11" s="5" t="s">
        <v>9</v>
      </c>
      <c r="H11" s="5" t="s">
        <v>94</v>
      </c>
      <c r="I11" s="10">
        <v>36891</v>
      </c>
      <c r="J11" s="1" t="s">
        <v>571</v>
      </c>
      <c r="K11" s="5" t="s">
        <v>12</v>
      </c>
      <c r="L11" s="7">
        <v>6</v>
      </c>
      <c r="M11" s="8">
        <v>3762.91</v>
      </c>
    </row>
    <row r="12" spans="1:13" ht="15.4" customHeight="1" outlineLevel="2">
      <c r="A12" s="5" t="s">
        <v>7</v>
      </c>
      <c r="B12" s="5" t="s">
        <v>568</v>
      </c>
      <c r="C12" s="9">
        <v>197839</v>
      </c>
      <c r="D12" s="9">
        <v>0</v>
      </c>
      <c r="E12" s="13">
        <v>1978390</v>
      </c>
      <c r="F12" s="9">
        <v>3730001</v>
      </c>
      <c r="G12" s="5" t="s">
        <v>103</v>
      </c>
      <c r="H12" s="5" t="s">
        <v>104</v>
      </c>
      <c r="I12" s="10">
        <v>36525</v>
      </c>
      <c r="J12" s="1" t="s">
        <v>571</v>
      </c>
      <c r="K12" s="5" t="s">
        <v>12</v>
      </c>
      <c r="L12" s="7">
        <v>9</v>
      </c>
      <c r="M12" s="8">
        <v>5234.08</v>
      </c>
    </row>
    <row r="13" spans="1:13" ht="15.4" customHeight="1" outlineLevel="2">
      <c r="A13" s="5" t="s">
        <v>7</v>
      </c>
      <c r="B13" s="5" t="s">
        <v>568</v>
      </c>
      <c r="C13" s="9">
        <v>197835</v>
      </c>
      <c r="D13" s="9">
        <v>0</v>
      </c>
      <c r="E13" s="13">
        <v>1978350</v>
      </c>
      <c r="F13" s="9">
        <v>3730001</v>
      </c>
      <c r="G13" s="5" t="s">
        <v>155</v>
      </c>
      <c r="H13" s="5" t="s">
        <v>156</v>
      </c>
      <c r="I13" s="10">
        <v>36525</v>
      </c>
      <c r="J13" s="1" t="s">
        <v>571</v>
      </c>
      <c r="K13" s="5" t="s">
        <v>12</v>
      </c>
      <c r="L13" s="7">
        <v>11</v>
      </c>
      <c r="M13" s="8">
        <v>7257.17</v>
      </c>
    </row>
    <row r="14" spans="1:13" ht="15.4" customHeight="1" outlineLevel="2">
      <c r="A14" s="5" t="s">
        <v>7</v>
      </c>
      <c r="B14" s="5" t="s">
        <v>568</v>
      </c>
      <c r="C14" s="9">
        <v>2153159</v>
      </c>
      <c r="D14" s="9">
        <v>0</v>
      </c>
      <c r="E14" s="13">
        <v>21531590</v>
      </c>
      <c r="F14" s="9">
        <v>3730001</v>
      </c>
      <c r="G14" s="5" t="s">
        <v>166</v>
      </c>
      <c r="H14" s="5" t="s">
        <v>167</v>
      </c>
      <c r="I14" s="10">
        <v>40668</v>
      </c>
      <c r="J14" s="1" t="s">
        <v>571</v>
      </c>
      <c r="K14" s="5" t="s">
        <v>12</v>
      </c>
      <c r="L14" s="7">
        <v>18</v>
      </c>
      <c r="M14" s="8">
        <v>6240.56</v>
      </c>
    </row>
    <row r="15" spans="1:13" ht="15.4" customHeight="1" outlineLevel="2">
      <c r="A15" s="5" t="s">
        <v>7</v>
      </c>
      <c r="B15" s="5" t="s">
        <v>568</v>
      </c>
      <c r="C15" s="9">
        <v>2153265</v>
      </c>
      <c r="D15" s="9">
        <v>0</v>
      </c>
      <c r="E15" s="13">
        <v>21532650</v>
      </c>
      <c r="F15" s="9">
        <v>3730001</v>
      </c>
      <c r="G15" s="5" t="s">
        <v>110</v>
      </c>
      <c r="H15" s="5" t="s">
        <v>111</v>
      </c>
      <c r="I15" s="10">
        <v>40674</v>
      </c>
      <c r="J15" s="1" t="s">
        <v>571</v>
      </c>
      <c r="K15" s="5" t="s">
        <v>12</v>
      </c>
      <c r="L15" s="7">
        <v>26</v>
      </c>
      <c r="M15" s="8">
        <v>14049.3</v>
      </c>
    </row>
    <row r="16" spans="1:13" ht="15.4" customHeight="1" outlineLevel="2">
      <c r="A16" s="5" t="s">
        <v>7</v>
      </c>
      <c r="B16" s="5" t="s">
        <v>568</v>
      </c>
      <c r="C16" s="9">
        <v>117826</v>
      </c>
      <c r="D16" s="9">
        <v>0</v>
      </c>
      <c r="E16" s="13">
        <v>1178260</v>
      </c>
      <c r="F16" s="9">
        <v>3730001</v>
      </c>
      <c r="G16" s="5" t="s">
        <v>20</v>
      </c>
      <c r="H16" s="5" t="s">
        <v>21</v>
      </c>
      <c r="I16" s="10">
        <v>36494</v>
      </c>
      <c r="J16" s="1" t="s">
        <v>571</v>
      </c>
      <c r="K16" s="5" t="s">
        <v>12</v>
      </c>
      <c r="L16" s="7">
        <v>27</v>
      </c>
      <c r="M16" s="8">
        <v>6137.81</v>
      </c>
    </row>
    <row r="17" spans="1:13" ht="15.4" customHeight="1" outlineLevel="2">
      <c r="A17" s="5" t="s">
        <v>7</v>
      </c>
      <c r="B17" s="5" t="s">
        <v>568</v>
      </c>
      <c r="C17" s="9">
        <v>2153262</v>
      </c>
      <c r="D17" s="9">
        <v>0</v>
      </c>
      <c r="E17" s="13">
        <v>21532620</v>
      </c>
      <c r="F17" s="9">
        <v>3730001</v>
      </c>
      <c r="G17" s="5" t="s">
        <v>126</v>
      </c>
      <c r="H17" s="5" t="s">
        <v>127</v>
      </c>
      <c r="I17" s="10">
        <v>40674</v>
      </c>
      <c r="J17" s="1" t="s">
        <v>571</v>
      </c>
      <c r="K17" s="5" t="s">
        <v>12</v>
      </c>
      <c r="L17" s="7">
        <v>30</v>
      </c>
      <c r="M17" s="8">
        <v>12788.7</v>
      </c>
    </row>
    <row r="18" spans="1:13" ht="15.4" customHeight="1" outlineLevel="2">
      <c r="A18" s="5" t="s">
        <v>7</v>
      </c>
      <c r="B18" s="5" t="s">
        <v>568</v>
      </c>
      <c r="C18" s="9">
        <v>192910</v>
      </c>
      <c r="D18" s="9">
        <v>0</v>
      </c>
      <c r="E18" s="13">
        <v>1929100</v>
      </c>
      <c r="F18" s="9">
        <v>3730001</v>
      </c>
      <c r="G18" s="5" t="s">
        <v>171</v>
      </c>
      <c r="H18" s="5" t="s">
        <v>172</v>
      </c>
      <c r="I18" s="10">
        <v>36525</v>
      </c>
      <c r="J18" s="1" t="s">
        <v>571</v>
      </c>
      <c r="K18" s="5" t="s">
        <v>12</v>
      </c>
      <c r="L18" s="7">
        <v>39</v>
      </c>
      <c r="M18" s="8">
        <v>10989.11</v>
      </c>
    </row>
    <row r="19" spans="1:13" ht="15.4" customHeight="1" outlineLevel="2">
      <c r="A19" s="5" t="s">
        <v>7</v>
      </c>
      <c r="B19" s="5" t="s">
        <v>568</v>
      </c>
      <c r="C19" s="9">
        <v>3311707</v>
      </c>
      <c r="D19" s="9">
        <v>0</v>
      </c>
      <c r="E19" s="13">
        <v>33117070</v>
      </c>
      <c r="F19" s="9">
        <v>3730001</v>
      </c>
      <c r="G19" s="5" t="s">
        <v>160</v>
      </c>
      <c r="H19" s="5" t="s">
        <v>161</v>
      </c>
      <c r="I19" s="10">
        <v>43465</v>
      </c>
      <c r="J19" s="1" t="s">
        <v>571</v>
      </c>
      <c r="K19" s="5" t="s">
        <v>12</v>
      </c>
      <c r="L19" s="7">
        <v>41</v>
      </c>
      <c r="M19" s="8">
        <v>31663.75</v>
      </c>
    </row>
    <row r="20" spans="1:13" ht="15.4" customHeight="1" outlineLevel="2">
      <c r="A20" s="5" t="s">
        <v>7</v>
      </c>
      <c r="B20" s="5" t="s">
        <v>568</v>
      </c>
      <c r="C20" s="9">
        <v>2153162</v>
      </c>
      <c r="D20" s="9">
        <v>0</v>
      </c>
      <c r="E20" s="13">
        <v>21531620</v>
      </c>
      <c r="F20" s="9">
        <v>3730001</v>
      </c>
      <c r="G20" s="5" t="s">
        <v>53</v>
      </c>
      <c r="H20" s="5" t="s">
        <v>54</v>
      </c>
      <c r="I20" s="10">
        <v>40668</v>
      </c>
      <c r="J20" s="1" t="s">
        <v>571</v>
      </c>
      <c r="K20" s="5" t="s">
        <v>12</v>
      </c>
      <c r="L20" s="7">
        <v>62</v>
      </c>
      <c r="M20" s="8">
        <v>47120.480000000003</v>
      </c>
    </row>
    <row r="21" spans="1:13" ht="15.4" customHeight="1" outlineLevel="2">
      <c r="A21" s="5" t="s">
        <v>7</v>
      </c>
      <c r="B21" s="5" t="s">
        <v>568</v>
      </c>
      <c r="C21" s="9">
        <v>194619</v>
      </c>
      <c r="D21" s="9">
        <v>0</v>
      </c>
      <c r="E21" s="13">
        <v>1946190</v>
      </c>
      <c r="F21" s="9">
        <v>3730001</v>
      </c>
      <c r="G21" s="5" t="s">
        <v>105</v>
      </c>
      <c r="H21" s="5" t="s">
        <v>106</v>
      </c>
      <c r="I21" s="10">
        <v>36494</v>
      </c>
      <c r="J21" s="1" t="s">
        <v>571</v>
      </c>
      <c r="K21" s="5" t="s">
        <v>12</v>
      </c>
      <c r="L21" s="7">
        <v>92</v>
      </c>
      <c r="M21" s="8">
        <v>33337.85</v>
      </c>
    </row>
    <row r="22" spans="1:13" ht="15.4" customHeight="1" outlineLevel="2">
      <c r="A22" s="5" t="s">
        <v>7</v>
      </c>
      <c r="B22" s="5" t="s">
        <v>568</v>
      </c>
      <c r="C22" s="9">
        <v>2153204</v>
      </c>
      <c r="D22" s="9">
        <v>0</v>
      </c>
      <c r="E22" s="13">
        <v>21532040</v>
      </c>
      <c r="F22" s="9">
        <v>3730001</v>
      </c>
      <c r="G22" s="5" t="s">
        <v>176</v>
      </c>
      <c r="H22" s="5" t="s">
        <v>177</v>
      </c>
      <c r="I22" s="10">
        <v>40672</v>
      </c>
      <c r="J22" s="1" t="s">
        <v>571</v>
      </c>
      <c r="K22" s="5" t="s">
        <v>12</v>
      </c>
      <c r="L22" s="7">
        <v>247</v>
      </c>
      <c r="M22" s="8">
        <v>94188.47</v>
      </c>
    </row>
    <row r="23" spans="1:13" ht="15.4" customHeight="1" outlineLevel="2">
      <c r="A23" s="5" t="s">
        <v>7</v>
      </c>
      <c r="B23" s="5" t="s">
        <v>568</v>
      </c>
      <c r="C23" s="9">
        <v>190061</v>
      </c>
      <c r="D23" s="9">
        <v>0</v>
      </c>
      <c r="E23" s="13">
        <v>1900610</v>
      </c>
      <c r="F23" s="9">
        <v>3730001</v>
      </c>
      <c r="G23" s="5" t="s">
        <v>64</v>
      </c>
      <c r="H23" s="5" t="s">
        <v>65</v>
      </c>
      <c r="I23" s="10">
        <v>36494</v>
      </c>
      <c r="J23" s="1" t="s">
        <v>642</v>
      </c>
      <c r="K23" s="5" t="s">
        <v>12</v>
      </c>
      <c r="L23" s="7">
        <v>345</v>
      </c>
      <c r="M23" s="8">
        <v>101808.36</v>
      </c>
    </row>
    <row r="24" spans="1:13" ht="15.4" customHeight="1" outlineLevel="2">
      <c r="A24" s="5" t="s">
        <v>7</v>
      </c>
      <c r="B24" s="5" t="s">
        <v>568</v>
      </c>
      <c r="C24" s="9">
        <v>61630</v>
      </c>
      <c r="D24" s="9">
        <v>0</v>
      </c>
      <c r="E24" s="13">
        <v>616300</v>
      </c>
      <c r="F24" s="9">
        <v>3730001</v>
      </c>
      <c r="G24" s="5" t="s">
        <v>50</v>
      </c>
      <c r="H24" s="5" t="s">
        <v>51</v>
      </c>
      <c r="I24" s="10">
        <v>36160</v>
      </c>
      <c r="J24" s="1" t="s">
        <v>571</v>
      </c>
      <c r="K24" s="5" t="s">
        <v>12</v>
      </c>
      <c r="L24" s="7">
        <v>13687</v>
      </c>
      <c r="M24" s="8">
        <v>1964844.48</v>
      </c>
    </row>
    <row r="25" spans="1:13" s="11" customFormat="1" ht="15.4" customHeight="1" outlineLevel="1">
      <c r="A25" s="6"/>
      <c r="B25" s="6"/>
      <c r="C25" s="15"/>
      <c r="D25" s="15"/>
      <c r="E25" s="31"/>
      <c r="F25" s="15" t="s">
        <v>1180</v>
      </c>
      <c r="G25" s="6"/>
      <c r="H25" s="6"/>
      <c r="I25" s="32"/>
      <c r="J25" s="69" t="s">
        <v>571</v>
      </c>
      <c r="K25" s="6"/>
      <c r="L25" s="23">
        <f>SUBTOTAL(9,L11:L24)</f>
        <v>14640</v>
      </c>
      <c r="M25" s="24">
        <f>SUBTOTAL(9,M11:M24)</f>
        <v>2339423.0299999998</v>
      </c>
    </row>
    <row r="26" spans="1:13" ht="15.4" customHeight="1" outlineLevel="2">
      <c r="A26" s="5" t="s">
        <v>7</v>
      </c>
      <c r="B26" s="5" t="s">
        <v>568</v>
      </c>
      <c r="C26" s="9">
        <v>61634</v>
      </c>
      <c r="D26" s="9">
        <v>0</v>
      </c>
      <c r="E26" s="13">
        <v>616340</v>
      </c>
      <c r="F26" s="9">
        <v>3731001</v>
      </c>
      <c r="G26" s="5" t="s">
        <v>50</v>
      </c>
      <c r="H26" s="5" t="s">
        <v>51</v>
      </c>
      <c r="I26" s="10">
        <v>36160</v>
      </c>
      <c r="J26" s="69" t="s">
        <v>577</v>
      </c>
      <c r="K26" s="5" t="s">
        <v>12</v>
      </c>
      <c r="L26" s="7">
        <v>25</v>
      </c>
      <c r="M26" s="8">
        <v>11893.42</v>
      </c>
    </row>
    <row r="27" spans="1:13" s="11" customFormat="1" ht="15.4" customHeight="1" outlineLevel="1">
      <c r="A27" s="6"/>
      <c r="B27" s="6"/>
      <c r="C27" s="15"/>
      <c r="D27" s="15"/>
      <c r="E27" s="31"/>
      <c r="F27" s="15" t="s">
        <v>1188</v>
      </c>
      <c r="G27" s="6"/>
      <c r="H27" s="6"/>
      <c r="I27" s="32"/>
      <c r="J27" s="69" t="s">
        <v>577</v>
      </c>
      <c r="K27" s="6"/>
      <c r="L27" s="23">
        <f>SUBTOTAL(9,L26:L26)</f>
        <v>25</v>
      </c>
      <c r="M27" s="24">
        <f>SUBTOTAL(9,M26:M26)</f>
        <v>11893.42</v>
      </c>
    </row>
    <row r="28" spans="1:13" s="11" customFormat="1" ht="15.4" customHeight="1" outlineLevel="1">
      <c r="A28" s="6"/>
      <c r="B28" s="6"/>
      <c r="C28" s="15"/>
      <c r="D28" s="15"/>
      <c r="E28" s="31"/>
      <c r="F28" s="15"/>
      <c r="G28" s="6"/>
      <c r="H28" s="6"/>
      <c r="I28" s="32"/>
      <c r="J28" s="34" t="s">
        <v>1278</v>
      </c>
      <c r="K28" s="6"/>
      <c r="L28" s="23">
        <f>L25+L27</f>
        <v>14665</v>
      </c>
      <c r="M28" s="23">
        <f>M25+M27</f>
        <v>2351316.4499999997</v>
      </c>
    </row>
    <row r="29" spans="1:13" ht="15.4" customHeight="1" outlineLevel="2">
      <c r="A29" s="5" t="s">
        <v>7</v>
      </c>
      <c r="B29" s="5" t="s">
        <v>568</v>
      </c>
      <c r="C29" s="9">
        <v>3293965</v>
      </c>
      <c r="D29" s="9">
        <v>0</v>
      </c>
      <c r="E29" s="13">
        <v>32939650</v>
      </c>
      <c r="F29" s="9">
        <v>3730002</v>
      </c>
      <c r="G29" s="5" t="s">
        <v>64</v>
      </c>
      <c r="H29" s="5" t="s">
        <v>292</v>
      </c>
      <c r="I29" s="10">
        <v>43100</v>
      </c>
      <c r="J29" s="1" t="s">
        <v>654</v>
      </c>
      <c r="K29" s="5" t="s">
        <v>12</v>
      </c>
      <c r="L29" s="7">
        <v>13</v>
      </c>
      <c r="M29" s="8">
        <v>3003.27</v>
      </c>
    </row>
    <row r="30" spans="1:13" ht="15.4" customHeight="1" outlineLevel="2">
      <c r="A30" s="5" t="s">
        <v>7</v>
      </c>
      <c r="B30" s="5" t="s">
        <v>568</v>
      </c>
      <c r="C30" s="9">
        <v>3293805</v>
      </c>
      <c r="D30" s="9">
        <v>0</v>
      </c>
      <c r="E30" s="13">
        <v>32938050</v>
      </c>
      <c r="F30" s="9">
        <v>3730002</v>
      </c>
      <c r="G30" s="5" t="s">
        <v>20</v>
      </c>
      <c r="H30" s="5" t="s">
        <v>292</v>
      </c>
      <c r="I30" s="10">
        <v>43100</v>
      </c>
      <c r="J30" s="1" t="s">
        <v>654</v>
      </c>
      <c r="K30" s="5" t="s">
        <v>12</v>
      </c>
      <c r="L30" s="7">
        <v>48</v>
      </c>
      <c r="M30" s="8">
        <v>10622.87</v>
      </c>
    </row>
    <row r="31" spans="1:13" ht="15.4" customHeight="1" outlineLevel="2">
      <c r="A31" s="5" t="s">
        <v>7</v>
      </c>
      <c r="B31" s="5" t="s">
        <v>568</v>
      </c>
      <c r="C31" s="9">
        <v>3031726</v>
      </c>
      <c r="D31" s="9">
        <v>0</v>
      </c>
      <c r="E31" s="13">
        <v>30317260</v>
      </c>
      <c r="F31" s="9">
        <v>3730002</v>
      </c>
      <c r="G31" s="5" t="s">
        <v>20</v>
      </c>
      <c r="H31" s="5" t="s">
        <v>292</v>
      </c>
      <c r="I31" s="10">
        <v>42369</v>
      </c>
      <c r="J31" s="1" t="s">
        <v>654</v>
      </c>
      <c r="K31" s="5" t="s">
        <v>12</v>
      </c>
      <c r="L31" s="7">
        <v>50</v>
      </c>
      <c r="M31" s="8">
        <v>10129.36</v>
      </c>
    </row>
    <row r="32" spans="1:13" ht="15.4" customHeight="1" outlineLevel="2">
      <c r="A32" s="5" t="s">
        <v>7</v>
      </c>
      <c r="B32" s="5" t="s">
        <v>568</v>
      </c>
      <c r="C32" s="9">
        <v>2995279</v>
      </c>
      <c r="D32" s="9">
        <v>0</v>
      </c>
      <c r="E32" s="13">
        <v>29952790</v>
      </c>
      <c r="F32" s="9">
        <v>3730002</v>
      </c>
      <c r="G32" s="5" t="s">
        <v>64</v>
      </c>
      <c r="H32" s="5" t="s">
        <v>292</v>
      </c>
      <c r="I32" s="10">
        <v>42004</v>
      </c>
      <c r="J32" s="1" t="s">
        <v>654</v>
      </c>
      <c r="K32" s="5" t="s">
        <v>12</v>
      </c>
      <c r="L32" s="7">
        <v>83</v>
      </c>
      <c r="M32" s="8">
        <v>20179.080000000002</v>
      </c>
    </row>
    <row r="33" spans="1:25" ht="15.4" customHeight="1" outlineLevel="2">
      <c r="A33" s="5" t="s">
        <v>7</v>
      </c>
      <c r="B33" s="5" t="s">
        <v>568</v>
      </c>
      <c r="C33" s="9">
        <v>3010832</v>
      </c>
      <c r="D33" s="9">
        <v>0</v>
      </c>
      <c r="E33" s="13">
        <v>30108320</v>
      </c>
      <c r="F33" s="9">
        <v>3730002</v>
      </c>
      <c r="G33" s="5" t="s">
        <v>64</v>
      </c>
      <c r="H33" s="5" t="s">
        <v>292</v>
      </c>
      <c r="I33" s="10">
        <v>42004</v>
      </c>
      <c r="J33" s="1" t="s">
        <v>654</v>
      </c>
      <c r="K33" s="5" t="s">
        <v>12</v>
      </c>
      <c r="L33" s="7">
        <v>110</v>
      </c>
      <c r="M33" s="8">
        <v>24472.93</v>
      </c>
    </row>
    <row r="34" spans="1:25" ht="15.4" customHeight="1" outlineLevel="2">
      <c r="A34" s="5" t="s">
        <v>7</v>
      </c>
      <c r="B34" s="5" t="s">
        <v>568</v>
      </c>
      <c r="C34" s="9">
        <v>2949787</v>
      </c>
      <c r="D34" s="9">
        <v>0</v>
      </c>
      <c r="E34" s="13">
        <v>29497870</v>
      </c>
      <c r="F34" s="9">
        <v>3730002</v>
      </c>
      <c r="G34" s="5" t="s">
        <v>20</v>
      </c>
      <c r="H34" s="5" t="s">
        <v>292</v>
      </c>
      <c r="I34" s="10">
        <v>42004</v>
      </c>
      <c r="J34" s="1" t="s">
        <v>654</v>
      </c>
      <c r="K34" s="5" t="s">
        <v>12</v>
      </c>
      <c r="L34" s="7">
        <v>362</v>
      </c>
      <c r="M34" s="8">
        <v>78364.899999999994</v>
      </c>
    </row>
    <row r="35" spans="1:25" ht="15.4" customHeight="1" outlineLevel="2">
      <c r="A35" s="5" t="s">
        <v>7</v>
      </c>
      <c r="B35" s="5" t="s">
        <v>568</v>
      </c>
      <c r="C35" s="9">
        <v>194615</v>
      </c>
      <c r="D35" s="9">
        <v>0</v>
      </c>
      <c r="E35" s="13">
        <v>1946150</v>
      </c>
      <c r="F35" s="9">
        <v>3730002</v>
      </c>
      <c r="G35" s="5" t="s">
        <v>126</v>
      </c>
      <c r="H35" s="5" t="s">
        <v>127</v>
      </c>
      <c r="I35" s="10">
        <v>42735</v>
      </c>
      <c r="J35" s="1" t="s">
        <v>575</v>
      </c>
      <c r="K35" s="5" t="s">
        <v>12</v>
      </c>
      <c r="L35" s="7">
        <v>12</v>
      </c>
      <c r="M35" s="8">
        <v>2826.6</v>
      </c>
    </row>
    <row r="36" spans="1:25" ht="15.4" customHeight="1" outlineLevel="2">
      <c r="A36" s="5" t="s">
        <v>7</v>
      </c>
      <c r="B36" s="5" t="s">
        <v>568</v>
      </c>
      <c r="C36" s="9">
        <v>3311708</v>
      </c>
      <c r="D36" s="9">
        <v>0</v>
      </c>
      <c r="E36" s="13">
        <v>33117080</v>
      </c>
      <c r="F36" s="9">
        <v>3730002</v>
      </c>
      <c r="G36" s="5" t="s">
        <v>160</v>
      </c>
      <c r="H36" s="5" t="s">
        <v>161</v>
      </c>
      <c r="I36" s="10">
        <v>43465</v>
      </c>
      <c r="J36" s="1" t="s">
        <v>575</v>
      </c>
      <c r="K36" s="5" t="s">
        <v>12</v>
      </c>
      <c r="L36" s="7">
        <v>21</v>
      </c>
      <c r="M36" s="8">
        <v>4750.5</v>
      </c>
    </row>
    <row r="37" spans="1:25" ht="15.4" customHeight="1" outlineLevel="2">
      <c r="A37" s="5" t="s">
        <v>7</v>
      </c>
      <c r="B37" s="5" t="s">
        <v>568</v>
      </c>
      <c r="C37" s="9">
        <v>2153202</v>
      </c>
      <c r="D37" s="9">
        <v>0</v>
      </c>
      <c r="E37" s="13">
        <v>21532020</v>
      </c>
      <c r="F37" s="9">
        <v>3730002</v>
      </c>
      <c r="G37" s="5" t="s">
        <v>171</v>
      </c>
      <c r="H37" s="5" t="s">
        <v>172</v>
      </c>
      <c r="I37" s="10">
        <v>40672</v>
      </c>
      <c r="J37" s="1" t="s">
        <v>575</v>
      </c>
      <c r="K37" s="5" t="s">
        <v>12</v>
      </c>
      <c r="L37" s="7">
        <v>76</v>
      </c>
      <c r="M37" s="8">
        <v>21091.26</v>
      </c>
    </row>
    <row r="38" spans="1:25" ht="15.4" customHeight="1" outlineLevel="2">
      <c r="A38" s="5" t="s">
        <v>7</v>
      </c>
      <c r="B38" s="5" t="s">
        <v>568</v>
      </c>
      <c r="C38" s="9">
        <v>2153264</v>
      </c>
      <c r="D38" s="9">
        <v>0</v>
      </c>
      <c r="E38" s="13">
        <v>21532640</v>
      </c>
      <c r="F38" s="9">
        <v>3730002</v>
      </c>
      <c r="G38" s="5" t="s">
        <v>105</v>
      </c>
      <c r="H38" s="5" t="s">
        <v>106</v>
      </c>
      <c r="I38" s="10">
        <v>40674</v>
      </c>
      <c r="J38" s="1" t="s">
        <v>575</v>
      </c>
      <c r="K38" s="5" t="s">
        <v>12</v>
      </c>
      <c r="L38" s="7">
        <v>176</v>
      </c>
      <c r="M38" s="8">
        <v>39668.29</v>
      </c>
    </row>
    <row r="39" spans="1:25" ht="15.4" customHeight="1" outlineLevel="2">
      <c r="A39" s="5" t="s">
        <v>7</v>
      </c>
      <c r="B39" s="5" t="s">
        <v>568</v>
      </c>
      <c r="C39" s="9">
        <v>190063</v>
      </c>
      <c r="D39" s="9">
        <v>0</v>
      </c>
      <c r="E39" s="13">
        <v>1900630</v>
      </c>
      <c r="F39" s="9">
        <v>3730002</v>
      </c>
      <c r="G39" s="5" t="s">
        <v>64</v>
      </c>
      <c r="H39" s="5" t="s">
        <v>65</v>
      </c>
      <c r="I39" s="10">
        <v>36494</v>
      </c>
      <c r="J39" s="1" t="s">
        <v>575</v>
      </c>
      <c r="K39" s="5" t="s">
        <v>12</v>
      </c>
      <c r="L39" s="7">
        <v>246</v>
      </c>
      <c r="M39" s="8">
        <v>77235.22</v>
      </c>
    </row>
    <row r="40" spans="1:25" ht="15.4" customHeight="1" outlineLevel="2">
      <c r="A40" s="5" t="s">
        <v>7</v>
      </c>
      <c r="B40" s="5" t="s">
        <v>568</v>
      </c>
      <c r="C40" s="9">
        <v>3284961</v>
      </c>
      <c r="D40" s="9">
        <v>0</v>
      </c>
      <c r="E40" s="13">
        <v>32849610</v>
      </c>
      <c r="F40" s="9">
        <v>3730002</v>
      </c>
      <c r="G40" s="5" t="s">
        <v>176</v>
      </c>
      <c r="H40" s="5" t="s">
        <v>177</v>
      </c>
      <c r="I40" s="10">
        <v>42490</v>
      </c>
      <c r="J40" s="1" t="s">
        <v>575</v>
      </c>
      <c r="K40" s="5" t="s">
        <v>12</v>
      </c>
      <c r="L40" s="7">
        <v>255</v>
      </c>
      <c r="M40" s="8">
        <v>65872.12</v>
      </c>
    </row>
    <row r="41" spans="1:25" ht="15.4" customHeight="1" outlineLevel="2">
      <c r="A41" s="5" t="s">
        <v>7</v>
      </c>
      <c r="B41" s="5" t="s">
        <v>568</v>
      </c>
      <c r="C41" s="9">
        <v>61631</v>
      </c>
      <c r="D41" s="9">
        <v>0</v>
      </c>
      <c r="E41" s="13">
        <v>616310</v>
      </c>
      <c r="F41" s="9">
        <v>3730002</v>
      </c>
      <c r="G41" s="5" t="s">
        <v>50</v>
      </c>
      <c r="H41" s="5" t="s">
        <v>51</v>
      </c>
      <c r="I41" s="10">
        <v>36160</v>
      </c>
      <c r="J41" s="1" t="s">
        <v>575</v>
      </c>
      <c r="K41" s="5" t="s">
        <v>12</v>
      </c>
      <c r="L41" s="7">
        <v>155867</v>
      </c>
      <c r="M41" s="8">
        <v>36506379.899999999</v>
      </c>
      <c r="Q41" s="36"/>
      <c r="R41"/>
      <c r="S41" s="46"/>
      <c r="T41" s="46"/>
      <c r="U41" s="46"/>
      <c r="V41" s="46"/>
      <c r="W41" s="46"/>
      <c r="X41" s="46"/>
      <c r="Y41" s="46"/>
    </row>
    <row r="42" spans="1:25" s="11" customFormat="1" ht="15.4" customHeight="1" outlineLevel="1">
      <c r="A42" s="6"/>
      <c r="B42" s="6"/>
      <c r="C42" s="15"/>
      <c r="D42" s="15"/>
      <c r="E42" s="31"/>
      <c r="F42" s="15" t="s">
        <v>1181</v>
      </c>
      <c r="G42" s="6"/>
      <c r="H42" s="6"/>
      <c r="I42" s="32"/>
      <c r="J42" s="69" t="s">
        <v>575</v>
      </c>
      <c r="K42" s="6"/>
      <c r="L42" s="23">
        <f>SUBTOTAL(9,L29:L41)</f>
        <v>157319</v>
      </c>
      <c r="M42" s="24">
        <f>SUBTOTAL(9,M29:M41)</f>
        <v>36864596.299999997</v>
      </c>
      <c r="Q42" s="64"/>
      <c r="R42" s="64"/>
      <c r="S42" s="62"/>
      <c r="T42" s="62"/>
      <c r="U42" s="62"/>
      <c r="V42" s="63"/>
      <c r="W42" s="63"/>
      <c r="X42" s="63"/>
      <c r="Y42" s="63"/>
    </row>
    <row r="43" spans="1:25" ht="15.4" customHeight="1" outlineLevel="2">
      <c r="A43" s="5" t="s">
        <v>7</v>
      </c>
      <c r="B43" s="5" t="s">
        <v>568</v>
      </c>
      <c r="C43" s="9">
        <v>61632</v>
      </c>
      <c r="D43" s="9">
        <v>0</v>
      </c>
      <c r="E43" s="13">
        <v>616320</v>
      </c>
      <c r="F43" s="9">
        <v>3730005</v>
      </c>
      <c r="G43" s="5" t="s">
        <v>50</v>
      </c>
      <c r="H43" s="5" t="s">
        <v>51</v>
      </c>
      <c r="I43" s="10">
        <v>36160</v>
      </c>
      <c r="J43" s="69" t="s">
        <v>576</v>
      </c>
      <c r="K43" s="5" t="s">
        <v>12</v>
      </c>
      <c r="L43" s="7">
        <v>850</v>
      </c>
      <c r="M43" s="8">
        <v>772402.85</v>
      </c>
      <c r="Q43"/>
      <c r="R43"/>
      <c r="S43" s="46"/>
      <c r="T43" s="47"/>
      <c r="U43" s="47"/>
      <c r="V43" s="47"/>
      <c r="W43" s="47"/>
      <c r="X43" s="47"/>
      <c r="Y43" s="47"/>
    </row>
    <row r="44" spans="1:25" s="11" customFormat="1" ht="15.4" customHeight="1" outlineLevel="1">
      <c r="A44" s="6"/>
      <c r="B44" s="6"/>
      <c r="C44" s="15"/>
      <c r="D44" s="15"/>
      <c r="E44" s="31"/>
      <c r="F44" s="15" t="s">
        <v>1182</v>
      </c>
      <c r="G44" s="6"/>
      <c r="H44" s="6"/>
      <c r="I44" s="32"/>
      <c r="J44" s="69" t="s">
        <v>576</v>
      </c>
      <c r="K44" s="6"/>
      <c r="L44" s="23">
        <f>SUBTOTAL(9,L43:L43)</f>
        <v>850</v>
      </c>
      <c r="M44" s="24">
        <f>SUBTOTAL(9,M43:M43)</f>
        <v>772402.85</v>
      </c>
      <c r="Q44" s="64"/>
      <c r="R44" s="64"/>
      <c r="S44" s="62"/>
      <c r="T44" s="65"/>
      <c r="U44" s="62"/>
      <c r="V44" s="62"/>
      <c r="W44" s="65"/>
      <c r="X44" s="65"/>
      <c r="Y44" s="65"/>
    </row>
    <row r="45" spans="1:25" ht="15.4" customHeight="1" outlineLevel="2">
      <c r="A45" s="5" t="s">
        <v>7</v>
      </c>
      <c r="B45" s="5" t="s">
        <v>568</v>
      </c>
      <c r="C45" s="9">
        <v>2153258</v>
      </c>
      <c r="D45" s="9">
        <v>0</v>
      </c>
      <c r="E45" s="13">
        <v>21532580</v>
      </c>
      <c r="F45" s="9">
        <v>3730006</v>
      </c>
      <c r="G45" s="5" t="s">
        <v>50</v>
      </c>
      <c r="H45" s="5" t="s">
        <v>51</v>
      </c>
      <c r="I45" s="10">
        <v>40674</v>
      </c>
      <c r="J45" s="69" t="s">
        <v>637</v>
      </c>
      <c r="K45" s="5" t="s">
        <v>12</v>
      </c>
      <c r="L45" s="7">
        <v>922</v>
      </c>
      <c r="M45" s="8">
        <v>761933.51</v>
      </c>
      <c r="Q45" s="38"/>
      <c r="R45" s="39"/>
      <c r="S45" s="43"/>
      <c r="T45" s="44"/>
      <c r="U45" s="49"/>
      <c r="V45" s="50"/>
      <c r="W45" s="50"/>
      <c r="X45" s="50"/>
      <c r="Y45" s="50"/>
    </row>
    <row r="46" spans="1:25" s="11" customFormat="1" ht="15.4" customHeight="1" outlineLevel="1">
      <c r="A46" s="6"/>
      <c r="B46" s="6"/>
      <c r="C46" s="15"/>
      <c r="D46" s="15"/>
      <c r="E46" s="31"/>
      <c r="F46" s="15" t="s">
        <v>1183</v>
      </c>
      <c r="G46" s="6"/>
      <c r="H46" s="6"/>
      <c r="I46" s="32"/>
      <c r="J46" s="69" t="s">
        <v>637</v>
      </c>
      <c r="K46" s="6"/>
      <c r="L46" s="23">
        <f>SUBTOTAL(9,L45:L45)</f>
        <v>922</v>
      </c>
      <c r="M46" s="24">
        <f>SUBTOTAL(9,M45:M45)</f>
        <v>761933.51</v>
      </c>
      <c r="Q46" s="59"/>
      <c r="R46" s="60"/>
      <c r="S46" s="43"/>
      <c r="T46" s="44"/>
      <c r="U46" s="66"/>
      <c r="V46" s="67"/>
      <c r="W46" s="67"/>
      <c r="X46" s="67"/>
      <c r="Y46" s="67"/>
    </row>
    <row r="47" spans="1:25" ht="15.4" customHeight="1" outlineLevel="2">
      <c r="A47" s="5" t="s">
        <v>7</v>
      </c>
      <c r="B47" s="5" t="s">
        <v>568</v>
      </c>
      <c r="C47" s="9">
        <v>3311979</v>
      </c>
      <c r="D47" s="9">
        <v>0</v>
      </c>
      <c r="E47" s="13">
        <v>33119790</v>
      </c>
      <c r="F47" s="9">
        <v>3730997</v>
      </c>
      <c r="G47" s="5" t="s">
        <v>20</v>
      </c>
      <c r="H47" s="5" t="s">
        <v>292</v>
      </c>
      <c r="I47" s="10">
        <v>43465</v>
      </c>
      <c r="J47" s="69" t="s">
        <v>641</v>
      </c>
      <c r="K47" s="5" t="s">
        <v>12</v>
      </c>
      <c r="L47" s="7">
        <f>+P346</f>
        <v>0.77487447685085442</v>
      </c>
      <c r="M47" s="7">
        <f>+Q346</f>
        <v>284.37118425949507</v>
      </c>
      <c r="Q47" s="38"/>
      <c r="R47" s="39"/>
      <c r="S47" s="43"/>
      <c r="T47" s="44"/>
      <c r="U47" s="49"/>
      <c r="V47" s="51"/>
      <c r="W47" s="51"/>
      <c r="X47" s="51"/>
      <c r="Y47" s="51"/>
    </row>
    <row r="48" spans="1:25" ht="15.4" customHeight="1" outlineLevel="2">
      <c r="A48" s="5" t="s">
        <v>7</v>
      </c>
      <c r="B48" s="5" t="s">
        <v>568</v>
      </c>
      <c r="C48" s="9">
        <v>3293969</v>
      </c>
      <c r="D48" s="9">
        <v>0</v>
      </c>
      <c r="E48" s="13">
        <v>32939690</v>
      </c>
      <c r="F48" s="9">
        <v>3730997</v>
      </c>
      <c r="G48" s="5" t="s">
        <v>64</v>
      </c>
      <c r="H48" s="5" t="s">
        <v>292</v>
      </c>
      <c r="I48" s="10">
        <v>43100</v>
      </c>
      <c r="J48" s="69" t="s">
        <v>641</v>
      </c>
      <c r="K48" s="5" t="s">
        <v>12</v>
      </c>
      <c r="L48" s="7">
        <f t="shared" ref="L48:M48" si="0">+P347</f>
        <v>2.0663319382689451</v>
      </c>
      <c r="M48" s="7">
        <f t="shared" si="0"/>
        <v>759.49580140028786</v>
      </c>
      <c r="Q48" s="38"/>
      <c r="R48" s="39"/>
      <c r="S48" s="43"/>
      <c r="T48" s="44"/>
      <c r="U48" s="49"/>
      <c r="V48" s="51"/>
      <c r="W48" s="51"/>
      <c r="X48" s="51"/>
      <c r="Y48" s="51"/>
    </row>
    <row r="49" spans="1:25" ht="15.4" customHeight="1" outlineLevel="2">
      <c r="A49" s="5" t="s">
        <v>7</v>
      </c>
      <c r="B49" s="5" t="s">
        <v>568</v>
      </c>
      <c r="C49" s="9">
        <v>3311709</v>
      </c>
      <c r="D49" s="9">
        <v>0</v>
      </c>
      <c r="E49" s="13">
        <v>33117090</v>
      </c>
      <c r="F49" s="9">
        <v>3730997</v>
      </c>
      <c r="G49" s="5" t="s">
        <v>160</v>
      </c>
      <c r="H49" s="5" t="s">
        <v>161</v>
      </c>
      <c r="I49" s="10">
        <v>43465</v>
      </c>
      <c r="J49" s="69" t="s">
        <v>641</v>
      </c>
      <c r="K49" s="5" t="s">
        <v>12</v>
      </c>
      <c r="L49" s="7">
        <f t="shared" ref="L49:M49" si="1">+P348</f>
        <v>3.0994979074034177</v>
      </c>
      <c r="M49" s="7">
        <f t="shared" si="1"/>
        <v>1122.8576898299589</v>
      </c>
      <c r="Q49" s="38"/>
      <c r="R49" s="39"/>
      <c r="S49" s="43"/>
      <c r="T49" s="44"/>
      <c r="U49" s="49"/>
      <c r="V49" s="51"/>
      <c r="W49" s="51"/>
      <c r="X49" s="51"/>
      <c r="Y49" s="51"/>
    </row>
    <row r="50" spans="1:25" ht="15.4" customHeight="1" outlineLevel="2">
      <c r="A50" s="5" t="s">
        <v>7</v>
      </c>
      <c r="B50" s="5" t="s">
        <v>568</v>
      </c>
      <c r="C50" s="9">
        <v>3289287</v>
      </c>
      <c r="D50" s="9">
        <v>0</v>
      </c>
      <c r="E50" s="13">
        <v>32892870</v>
      </c>
      <c r="F50" s="9">
        <v>3730997</v>
      </c>
      <c r="G50" s="5" t="s">
        <v>126</v>
      </c>
      <c r="H50" s="5" t="s">
        <v>656</v>
      </c>
      <c r="I50" s="10">
        <v>42735</v>
      </c>
      <c r="J50" s="69" t="s">
        <v>641</v>
      </c>
      <c r="K50" s="5" t="s">
        <v>12</v>
      </c>
      <c r="L50" s="7">
        <f t="shared" ref="L50:M50" si="2">+P349</f>
        <v>5.6824128302395991</v>
      </c>
      <c r="M50" s="7">
        <f t="shared" si="2"/>
        <v>2948.8313141245376</v>
      </c>
      <c r="Q50" s="38"/>
      <c r="R50" s="39"/>
      <c r="S50" s="43"/>
      <c r="T50" s="44"/>
      <c r="U50" s="42"/>
      <c r="V50" s="45"/>
      <c r="W50" s="45"/>
      <c r="X50" s="45"/>
      <c r="Y50" s="45"/>
    </row>
    <row r="51" spans="1:25" ht="15.4" customHeight="1" outlineLevel="2">
      <c r="A51" s="5" t="s">
        <v>7</v>
      </c>
      <c r="B51" s="5" t="s">
        <v>568</v>
      </c>
      <c r="C51" s="9">
        <v>3305023</v>
      </c>
      <c r="D51" s="9">
        <v>0</v>
      </c>
      <c r="E51" s="13">
        <v>33050230</v>
      </c>
      <c r="F51" s="9">
        <v>3730997</v>
      </c>
      <c r="G51" s="5" t="s">
        <v>64</v>
      </c>
      <c r="H51" s="5" t="s">
        <v>292</v>
      </c>
      <c r="I51" s="10">
        <v>43100</v>
      </c>
      <c r="J51" s="69" t="s">
        <v>641</v>
      </c>
      <c r="K51" s="5" t="s">
        <v>12</v>
      </c>
      <c r="L51" s="7">
        <f t="shared" ref="L51:M51" si="3">+P350</f>
        <v>6.1989958148068354</v>
      </c>
      <c r="M51" s="7">
        <f t="shared" si="3"/>
        <v>2040.6267689568792</v>
      </c>
      <c r="Q51" s="38"/>
      <c r="R51" s="39"/>
      <c r="S51" s="43"/>
      <c r="T51" s="44"/>
      <c r="U51" s="42"/>
      <c r="V51" s="45"/>
      <c r="W51" s="45"/>
      <c r="X51" s="45"/>
      <c r="Y51" s="45"/>
    </row>
    <row r="52" spans="1:25" ht="15.4" customHeight="1" outlineLevel="2">
      <c r="A52" s="5" t="s">
        <v>7</v>
      </c>
      <c r="B52" s="5" t="s">
        <v>568</v>
      </c>
      <c r="C52" s="9">
        <v>3293803</v>
      </c>
      <c r="D52" s="9">
        <v>0</v>
      </c>
      <c r="E52" s="13">
        <v>32938030</v>
      </c>
      <c r="F52" s="9">
        <v>3730997</v>
      </c>
      <c r="G52" s="5" t="s">
        <v>20</v>
      </c>
      <c r="H52" s="5" t="s">
        <v>292</v>
      </c>
      <c r="I52" s="10">
        <v>43100</v>
      </c>
      <c r="J52" s="69" t="s">
        <v>641</v>
      </c>
      <c r="K52" s="5" t="s">
        <v>12</v>
      </c>
      <c r="L52" s="7">
        <f t="shared" ref="L52:M52" si="4">+P351</f>
        <v>11.364825660479198</v>
      </c>
      <c r="M52" s="7">
        <f t="shared" si="4"/>
        <v>3427.3989568574707</v>
      </c>
      <c r="Q52" s="38"/>
      <c r="R52" s="39"/>
      <c r="S52" s="43"/>
      <c r="T52" s="44"/>
      <c r="U52" s="42"/>
      <c r="V52" s="45"/>
      <c r="W52" s="45"/>
      <c r="X52" s="45"/>
      <c r="Y52" s="45"/>
    </row>
    <row r="53" spans="1:25" ht="15.4" customHeight="1" outlineLevel="2">
      <c r="A53" s="5" t="s">
        <v>7</v>
      </c>
      <c r="B53" s="5" t="s">
        <v>568</v>
      </c>
      <c r="C53" s="9">
        <v>2965986</v>
      </c>
      <c r="D53" s="9">
        <v>0</v>
      </c>
      <c r="E53" s="13">
        <v>29659860</v>
      </c>
      <c r="F53" s="9">
        <v>3730997</v>
      </c>
      <c r="G53" s="5" t="s">
        <v>50</v>
      </c>
      <c r="H53" s="5" t="s">
        <v>51</v>
      </c>
      <c r="I53" s="10">
        <v>42004</v>
      </c>
      <c r="J53" s="69" t="s">
        <v>641</v>
      </c>
      <c r="K53" s="5" t="s">
        <v>12</v>
      </c>
      <c r="L53" s="7">
        <f t="shared" ref="L53:M53" si="5">+P352</f>
        <v>53639.135911046695</v>
      </c>
      <c r="M53" s="7">
        <f t="shared" si="5"/>
        <v>13808867.571825424</v>
      </c>
      <c r="Q53" s="38"/>
      <c r="R53" s="39"/>
      <c r="S53" s="43"/>
      <c r="T53" s="44"/>
      <c r="U53" s="42"/>
      <c r="V53" s="45"/>
      <c r="W53" s="45"/>
      <c r="X53" s="45"/>
      <c r="Y53" s="45"/>
    </row>
    <row r="54" spans="1:25" ht="15.4" customHeight="1" outlineLevel="2">
      <c r="A54" s="5" t="s">
        <v>7</v>
      </c>
      <c r="B54" s="5" t="s">
        <v>568</v>
      </c>
      <c r="C54" s="9">
        <v>3311224</v>
      </c>
      <c r="D54" s="9">
        <v>0</v>
      </c>
      <c r="E54" s="13">
        <v>33112240</v>
      </c>
      <c r="F54" s="9">
        <v>3730997</v>
      </c>
      <c r="G54" s="5" t="s">
        <v>64</v>
      </c>
      <c r="H54" s="5" t="s">
        <v>292</v>
      </c>
      <c r="I54" s="10">
        <v>43465</v>
      </c>
      <c r="J54" s="69" t="s">
        <v>641</v>
      </c>
      <c r="K54" s="5" t="s">
        <v>12</v>
      </c>
      <c r="L54" s="7">
        <f t="shared" ref="L54:M54" si="6">+P353</f>
        <v>4.9075383533887447</v>
      </c>
      <c r="M54" s="7">
        <f t="shared" si="6"/>
        <v>1499.4105247705545</v>
      </c>
      <c r="Q54" s="38"/>
      <c r="R54" s="39"/>
      <c r="S54" s="43"/>
      <c r="T54" s="44"/>
      <c r="U54" s="42"/>
      <c r="V54" s="45"/>
      <c r="W54" s="45"/>
      <c r="X54" s="45"/>
      <c r="Y54" s="45"/>
    </row>
    <row r="55" spans="1:25" ht="15.4" customHeight="1" outlineLevel="2">
      <c r="A55" s="5" t="s">
        <v>7</v>
      </c>
      <c r="B55" s="5" t="s">
        <v>568</v>
      </c>
      <c r="C55" s="9">
        <v>3309780</v>
      </c>
      <c r="D55" s="9">
        <v>0</v>
      </c>
      <c r="E55" s="13">
        <v>33097800</v>
      </c>
      <c r="F55" s="9">
        <v>3730997</v>
      </c>
      <c r="G55" s="5" t="s">
        <v>20</v>
      </c>
      <c r="H55" s="5" t="s">
        <v>292</v>
      </c>
      <c r="I55" s="10">
        <v>43465</v>
      </c>
      <c r="J55" s="69" t="s">
        <v>641</v>
      </c>
      <c r="K55" s="5" t="s">
        <v>12</v>
      </c>
      <c r="L55" s="7">
        <f t="shared" ref="L55:M55" si="7">+P354</f>
        <v>5.6824128302395991</v>
      </c>
      <c r="M55" s="7">
        <f t="shared" si="7"/>
        <v>661.54133586664841</v>
      </c>
      <c r="Q55" s="38"/>
      <c r="R55" s="39"/>
      <c r="S55" s="43"/>
      <c r="T55" s="44"/>
      <c r="U55" s="42"/>
      <c r="V55" s="45"/>
      <c r="W55" s="45"/>
      <c r="X55" s="45"/>
      <c r="Y55" s="45"/>
    </row>
    <row r="56" spans="1:25" s="11" customFormat="1" ht="15.4" customHeight="1" outlineLevel="1">
      <c r="A56" s="6"/>
      <c r="B56" s="6"/>
      <c r="C56" s="15"/>
      <c r="D56" s="15"/>
      <c r="E56" s="31"/>
      <c r="F56" s="15" t="s">
        <v>1185</v>
      </c>
      <c r="G56" s="6"/>
      <c r="H56" s="6"/>
      <c r="I56" s="32"/>
      <c r="J56" s="69" t="s">
        <v>641</v>
      </c>
      <c r="K56" s="6"/>
      <c r="L56" s="23">
        <f>SUBTOTAL(9,L47:L55)</f>
        <v>53678.912800858372</v>
      </c>
      <c r="M56" s="24">
        <f>SUBTOTAL(9,M47:M55)</f>
        <v>13821612.10540149</v>
      </c>
      <c r="Q56" s="59"/>
      <c r="R56" s="60"/>
      <c r="S56" s="43"/>
      <c r="T56" s="44"/>
      <c r="U56" s="61"/>
      <c r="V56" s="60"/>
      <c r="W56" s="60"/>
      <c r="X56" s="60"/>
      <c r="Y56" s="60"/>
    </row>
    <row r="57" spans="1:25" ht="15.4" customHeight="1" outlineLevel="2">
      <c r="A57" s="5" t="s">
        <v>7</v>
      </c>
      <c r="B57" s="5" t="s">
        <v>568</v>
      </c>
      <c r="C57" s="9">
        <v>3311930</v>
      </c>
      <c r="D57" s="9">
        <v>0</v>
      </c>
      <c r="E57" s="13">
        <v>33119300</v>
      </c>
      <c r="F57" s="9">
        <v>3730999</v>
      </c>
      <c r="G57" s="5" t="s">
        <v>160</v>
      </c>
      <c r="H57" s="5" t="s">
        <v>161</v>
      </c>
      <c r="I57" s="10">
        <v>43465</v>
      </c>
      <c r="J57" s="69" t="s">
        <v>640</v>
      </c>
      <c r="K57" s="5" t="s">
        <v>12</v>
      </c>
      <c r="L57" s="7">
        <f>+P356</f>
        <v>0.77487447685085442</v>
      </c>
      <c r="M57" s="7">
        <f>+Q356</f>
        <v>217.90503455015161</v>
      </c>
      <c r="Q57" s="38"/>
      <c r="R57" s="39"/>
      <c r="S57" s="43"/>
      <c r="T57" s="44"/>
      <c r="U57" s="42"/>
      <c r="V57" s="45"/>
      <c r="W57" s="45"/>
      <c r="X57" s="45"/>
      <c r="Y57" s="45"/>
    </row>
    <row r="58" spans="1:25" ht="15.4" customHeight="1" outlineLevel="2">
      <c r="A58" s="5" t="s">
        <v>7</v>
      </c>
      <c r="B58" s="5" t="s">
        <v>568</v>
      </c>
      <c r="C58" s="9">
        <v>3286713</v>
      </c>
      <c r="D58" s="9">
        <v>0</v>
      </c>
      <c r="E58" s="13">
        <v>32867130</v>
      </c>
      <c r="F58" s="9">
        <v>3730999</v>
      </c>
      <c r="G58" s="5" t="s">
        <v>20</v>
      </c>
      <c r="H58" s="5" t="s">
        <v>292</v>
      </c>
      <c r="I58" s="10">
        <v>42735</v>
      </c>
      <c r="J58" s="69" t="s">
        <v>640</v>
      </c>
      <c r="K58" s="5" t="s">
        <v>12</v>
      </c>
      <c r="L58" s="7">
        <f t="shared" ref="L58:M58" si="8">+P357</f>
        <v>7.4904532762249261</v>
      </c>
      <c r="M58" s="7">
        <f t="shared" si="8"/>
        <v>2083.1079706927662</v>
      </c>
      <c r="Q58" s="38"/>
      <c r="R58" s="39"/>
      <c r="S58" s="43"/>
      <c r="T58" s="44"/>
      <c r="U58" s="42"/>
      <c r="V58" s="45"/>
      <c r="W58" s="45"/>
      <c r="X58" s="45"/>
      <c r="Y58" s="45"/>
    </row>
    <row r="59" spans="1:25" ht="15.4" customHeight="1" outlineLevel="2">
      <c r="A59" s="5" t="s">
        <v>7</v>
      </c>
      <c r="B59" s="5" t="s">
        <v>568</v>
      </c>
      <c r="C59" s="9">
        <v>2848857</v>
      </c>
      <c r="D59" s="9">
        <v>0</v>
      </c>
      <c r="E59" s="13">
        <v>28488570</v>
      </c>
      <c r="F59" s="9">
        <v>3730999</v>
      </c>
      <c r="G59" s="5" t="s">
        <v>50</v>
      </c>
      <c r="H59" s="5" t="s">
        <v>51</v>
      </c>
      <c r="I59" s="10">
        <v>42004</v>
      </c>
      <c r="J59" s="69" t="s">
        <v>640</v>
      </c>
      <c r="K59" s="5" t="s">
        <v>12</v>
      </c>
      <c r="L59" s="7">
        <f t="shared" ref="L59:M59" si="9">+P358</f>
        <v>312.53270566317792</v>
      </c>
      <c r="M59" s="7">
        <f t="shared" si="9"/>
        <v>108904.93739928224</v>
      </c>
      <c r="Q59" s="38"/>
      <c r="R59" s="39"/>
      <c r="S59" s="43"/>
      <c r="T59" s="44"/>
      <c r="U59" s="42"/>
      <c r="V59" s="45"/>
      <c r="W59" s="45"/>
      <c r="X59" s="45"/>
      <c r="Y59" s="45"/>
    </row>
    <row r="60" spans="1:25" s="11" customFormat="1" ht="15.4" customHeight="1" outlineLevel="1">
      <c r="A60" s="6"/>
      <c r="B60" s="6"/>
      <c r="C60" s="15"/>
      <c r="D60" s="15"/>
      <c r="E60" s="31"/>
      <c r="F60" s="15" t="s">
        <v>1186</v>
      </c>
      <c r="G60" s="6"/>
      <c r="H60" s="6"/>
      <c r="I60" s="32"/>
      <c r="J60" s="69" t="s">
        <v>640</v>
      </c>
      <c r="K60" s="6"/>
      <c r="L60" s="23">
        <f>SUBTOTAL(9,L57:L59)</f>
        <v>320.7980334162537</v>
      </c>
      <c r="M60" s="24">
        <f>SUBTOTAL(9,M57:M59)</f>
        <v>111205.95040452515</v>
      </c>
      <c r="Q60" s="59"/>
      <c r="R60" s="60"/>
      <c r="S60" s="43"/>
      <c r="T60" s="44"/>
      <c r="U60" s="61"/>
      <c r="V60" s="60"/>
      <c r="W60" s="60"/>
      <c r="X60" s="60"/>
      <c r="Y60" s="60"/>
    </row>
    <row r="61" spans="1:25" ht="15.4" customHeight="1" outlineLevel="2">
      <c r="A61" s="5" t="s">
        <v>7</v>
      </c>
      <c r="B61" s="5" t="s">
        <v>568</v>
      </c>
      <c r="C61" s="9">
        <v>3233793</v>
      </c>
      <c r="D61" s="9">
        <v>0</v>
      </c>
      <c r="E61" s="13">
        <v>32337930</v>
      </c>
      <c r="F61" s="9">
        <v>3731000</v>
      </c>
      <c r="G61" s="5" t="s">
        <v>9</v>
      </c>
      <c r="H61" s="5" t="s">
        <v>653</v>
      </c>
      <c r="I61" s="10">
        <v>42369</v>
      </c>
      <c r="J61" s="69" t="s">
        <v>639</v>
      </c>
      <c r="K61" s="5" t="s">
        <v>12</v>
      </c>
      <c r="L61" s="7">
        <f>+P360</f>
        <v>2.3246234305525633</v>
      </c>
      <c r="M61" s="7">
        <f>+Q360</f>
        <v>444.75212056316212</v>
      </c>
      <c r="Q61" s="38"/>
      <c r="R61" s="39"/>
      <c r="S61" s="43"/>
      <c r="T61" s="44"/>
      <c r="U61" s="42"/>
      <c r="V61" s="45"/>
      <c r="W61" s="45"/>
      <c r="X61" s="45"/>
      <c r="Y61" s="45"/>
    </row>
    <row r="62" spans="1:25" ht="15.4" customHeight="1" outlineLevel="2">
      <c r="A62" s="5" t="s">
        <v>7</v>
      </c>
      <c r="B62" s="5" t="s">
        <v>568</v>
      </c>
      <c r="C62" s="9">
        <v>3311710</v>
      </c>
      <c r="D62" s="9">
        <v>0</v>
      </c>
      <c r="E62" s="13">
        <v>33117100</v>
      </c>
      <c r="F62" s="9">
        <v>3731000</v>
      </c>
      <c r="G62" s="5" t="s">
        <v>160</v>
      </c>
      <c r="H62" s="5" t="s">
        <v>161</v>
      </c>
      <c r="I62" s="10">
        <v>43465</v>
      </c>
      <c r="J62" s="69" t="s">
        <v>639</v>
      </c>
      <c r="K62" s="5" t="s">
        <v>12</v>
      </c>
      <c r="L62" s="7">
        <f t="shared" ref="L62:M62" si="10">+P361</f>
        <v>2.5829149228361814</v>
      </c>
      <c r="M62" s="7">
        <f t="shared" si="10"/>
        <v>441.99615034049589</v>
      </c>
      <c r="Q62" s="38"/>
      <c r="R62" s="39"/>
      <c r="S62" s="43"/>
      <c r="T62" s="44"/>
      <c r="U62" s="42"/>
      <c r="V62" s="45"/>
      <c r="W62" s="45"/>
      <c r="X62" s="45"/>
      <c r="Y62" s="45"/>
    </row>
    <row r="63" spans="1:25" ht="15.4" customHeight="1" outlineLevel="2">
      <c r="A63" s="5" t="s">
        <v>7</v>
      </c>
      <c r="B63" s="5" t="s">
        <v>568</v>
      </c>
      <c r="C63" s="9">
        <v>3289342</v>
      </c>
      <c r="D63" s="9">
        <v>0</v>
      </c>
      <c r="E63" s="13">
        <v>32893420</v>
      </c>
      <c r="F63" s="9">
        <v>3731000</v>
      </c>
      <c r="G63" s="5" t="s">
        <v>64</v>
      </c>
      <c r="H63" s="5" t="s">
        <v>292</v>
      </c>
      <c r="I63" s="10">
        <v>42735</v>
      </c>
      <c r="J63" s="69" t="s">
        <v>639</v>
      </c>
      <c r="K63" s="5" t="s">
        <v>12</v>
      </c>
      <c r="L63" s="7">
        <f t="shared" ref="L63:M63" si="11">+P362</f>
        <v>3.0994979074034177</v>
      </c>
      <c r="M63" s="7">
        <f t="shared" si="11"/>
        <v>256.13217540812707</v>
      </c>
      <c r="Q63" s="38"/>
      <c r="R63" s="39"/>
      <c r="S63" s="43"/>
      <c r="T63" s="44"/>
      <c r="U63" s="42"/>
      <c r="V63" s="45"/>
      <c r="W63" s="45"/>
      <c r="X63" s="45"/>
      <c r="Y63" s="45"/>
    </row>
    <row r="64" spans="1:25" ht="15.4" customHeight="1" outlineLevel="2">
      <c r="A64" s="5" t="s">
        <v>7</v>
      </c>
      <c r="B64" s="5" t="s">
        <v>568</v>
      </c>
      <c r="C64" s="9">
        <v>3031724</v>
      </c>
      <c r="D64" s="9">
        <v>0</v>
      </c>
      <c r="E64" s="13">
        <v>30317240</v>
      </c>
      <c r="F64" s="9">
        <v>3731000</v>
      </c>
      <c r="G64" s="5" t="s">
        <v>20</v>
      </c>
      <c r="H64" s="5" t="s">
        <v>292</v>
      </c>
      <c r="I64" s="10">
        <v>42369</v>
      </c>
      <c r="J64" s="69" t="s">
        <v>639</v>
      </c>
      <c r="K64" s="5" t="s">
        <v>12</v>
      </c>
      <c r="L64" s="7">
        <f t="shared" ref="L64:M64" si="12">+P363</f>
        <v>12.397991629613671</v>
      </c>
      <c r="M64" s="7">
        <f t="shared" si="12"/>
        <v>1956.8034309660768</v>
      </c>
      <c r="Q64" s="38"/>
      <c r="R64" s="39"/>
      <c r="S64" s="43"/>
      <c r="T64" s="44"/>
      <c r="U64" s="42"/>
      <c r="V64" s="45"/>
      <c r="W64" s="45"/>
      <c r="X64" s="45"/>
      <c r="Y64" s="45"/>
    </row>
    <row r="65" spans="1:25" ht="15.4" customHeight="1" outlineLevel="2">
      <c r="A65" s="5" t="s">
        <v>7</v>
      </c>
      <c r="B65" s="5" t="s">
        <v>568</v>
      </c>
      <c r="C65" s="9">
        <v>3010829</v>
      </c>
      <c r="D65" s="9">
        <v>0</v>
      </c>
      <c r="E65" s="13">
        <v>30108290</v>
      </c>
      <c r="F65" s="9">
        <v>3731000</v>
      </c>
      <c r="G65" s="5" t="s">
        <v>64</v>
      </c>
      <c r="H65" s="5" t="s">
        <v>292</v>
      </c>
      <c r="I65" s="10">
        <v>42004</v>
      </c>
      <c r="J65" s="69" t="s">
        <v>639</v>
      </c>
      <c r="K65" s="5" t="s">
        <v>12</v>
      </c>
      <c r="L65" s="7">
        <f t="shared" ref="L65:M65" si="13">+P364</f>
        <v>21.954776844107542</v>
      </c>
      <c r="M65" s="7">
        <f t="shared" si="13"/>
        <v>3090.7082479210062</v>
      </c>
      <c r="Q65" s="38"/>
      <c r="R65" s="39"/>
      <c r="S65" s="43"/>
      <c r="T65" s="44"/>
      <c r="U65" s="42"/>
      <c r="V65" s="45"/>
      <c r="W65" s="45"/>
      <c r="X65" s="45"/>
      <c r="Y65" s="45"/>
    </row>
    <row r="66" spans="1:25" ht="15.4" customHeight="1" outlineLevel="2">
      <c r="A66" s="5" t="s">
        <v>7</v>
      </c>
      <c r="B66" s="5" t="s">
        <v>568</v>
      </c>
      <c r="C66" s="9">
        <v>2888640</v>
      </c>
      <c r="D66" s="9">
        <v>0</v>
      </c>
      <c r="E66" s="13">
        <v>28886400</v>
      </c>
      <c r="F66" s="9">
        <v>3731000</v>
      </c>
      <c r="G66" s="5" t="s">
        <v>166</v>
      </c>
      <c r="H66" s="5" t="s">
        <v>167</v>
      </c>
      <c r="I66" s="10">
        <v>42004</v>
      </c>
      <c r="J66" s="69" t="s">
        <v>639</v>
      </c>
      <c r="K66" s="5" t="s">
        <v>12</v>
      </c>
      <c r="L66" s="7">
        <f t="shared" ref="L66:M66" si="14">+P365</f>
        <v>22.21306833639116</v>
      </c>
      <c r="M66" s="7">
        <f t="shared" si="14"/>
        <v>2342.902719461475</v>
      </c>
      <c r="Q66" s="38"/>
      <c r="R66" s="39"/>
      <c r="S66" s="43"/>
      <c r="T66" s="44"/>
      <c r="U66" s="42"/>
      <c r="V66" s="45"/>
      <c r="W66" s="45"/>
      <c r="X66" s="45"/>
      <c r="Y66" s="45"/>
    </row>
    <row r="67" spans="1:25" ht="15.4" customHeight="1" outlineLevel="2">
      <c r="A67" s="5" t="s">
        <v>7</v>
      </c>
      <c r="B67" s="5" t="s">
        <v>568</v>
      </c>
      <c r="C67" s="9">
        <v>3287633</v>
      </c>
      <c r="D67" s="9">
        <v>0</v>
      </c>
      <c r="E67" s="13">
        <v>32876330</v>
      </c>
      <c r="F67" s="9">
        <v>3731000</v>
      </c>
      <c r="G67" s="5" t="s">
        <v>64</v>
      </c>
      <c r="H67" s="5" t="s">
        <v>292</v>
      </c>
      <c r="I67" s="10">
        <v>42735</v>
      </c>
      <c r="J67" s="69" t="s">
        <v>639</v>
      </c>
      <c r="K67" s="5" t="s">
        <v>12</v>
      </c>
      <c r="L67" s="7">
        <f t="shared" ref="L67:M67" si="15">+P366</f>
        <v>40.035181303960812</v>
      </c>
      <c r="M67" s="7">
        <f t="shared" si="15"/>
        <v>3030.1518075551121</v>
      </c>
      <c r="Q67" s="38"/>
      <c r="R67" s="39"/>
      <c r="S67" s="43"/>
      <c r="T67" s="44"/>
      <c r="U67" s="42"/>
      <c r="V67" s="45"/>
      <c r="W67" s="45"/>
      <c r="X67" s="45"/>
      <c r="Y67" s="45"/>
    </row>
    <row r="68" spans="1:25" ht="15.4" customHeight="1" outlineLevel="2">
      <c r="A68" s="5" t="s">
        <v>7</v>
      </c>
      <c r="B68" s="5" t="s">
        <v>568</v>
      </c>
      <c r="C68" s="9">
        <v>3061407</v>
      </c>
      <c r="D68" s="9">
        <v>0</v>
      </c>
      <c r="E68" s="13">
        <v>30614070</v>
      </c>
      <c r="F68" s="9">
        <v>3731000</v>
      </c>
      <c r="G68" s="5" t="s">
        <v>20</v>
      </c>
      <c r="H68" s="5" t="s">
        <v>292</v>
      </c>
      <c r="I68" s="10">
        <v>42369</v>
      </c>
      <c r="J68" s="69" t="s">
        <v>639</v>
      </c>
      <c r="K68" s="5" t="s">
        <v>12</v>
      </c>
      <c r="L68" s="7">
        <f t="shared" ref="L68:M68" si="16">+P367</f>
        <v>40.035181303960812</v>
      </c>
      <c r="M68" s="7">
        <f t="shared" si="16"/>
        <v>3498.0235995925809</v>
      </c>
      <c r="Q68" s="38"/>
      <c r="R68" s="39"/>
      <c r="S68" s="43"/>
      <c r="T68" s="44"/>
      <c r="U68" s="42"/>
      <c r="V68" s="45"/>
      <c r="W68" s="45"/>
      <c r="X68" s="45"/>
      <c r="Y68" s="45"/>
    </row>
    <row r="69" spans="1:25" ht="15.4" customHeight="1" outlineLevel="2">
      <c r="A69" s="5" t="s">
        <v>7</v>
      </c>
      <c r="B69" s="5" t="s">
        <v>568</v>
      </c>
      <c r="C69" s="9">
        <v>2888637</v>
      </c>
      <c r="D69" s="9">
        <v>0</v>
      </c>
      <c r="E69" s="13">
        <v>28886370</v>
      </c>
      <c r="F69" s="9">
        <v>3731000</v>
      </c>
      <c r="G69" s="5" t="s">
        <v>176</v>
      </c>
      <c r="H69" s="5" t="s">
        <v>177</v>
      </c>
      <c r="I69" s="10">
        <v>42004</v>
      </c>
      <c r="J69" s="69" t="s">
        <v>639</v>
      </c>
      <c r="K69" s="5" t="s">
        <v>12</v>
      </c>
      <c r="L69" s="7">
        <f t="shared" ref="L69:M69" si="17">+P368</f>
        <v>62.764832624919208</v>
      </c>
      <c r="M69" s="7">
        <f t="shared" si="17"/>
        <v>5806.6148772191</v>
      </c>
      <c r="Q69" s="38"/>
      <c r="R69" s="39"/>
      <c r="S69" s="43"/>
      <c r="T69" s="44"/>
      <c r="U69" s="42"/>
      <c r="V69" s="45"/>
      <c r="W69" s="45"/>
      <c r="X69" s="45"/>
      <c r="Y69" s="45"/>
    </row>
    <row r="70" spans="1:25" ht="15.4" customHeight="1" outlineLevel="2">
      <c r="A70" s="5" t="s">
        <v>7</v>
      </c>
      <c r="B70" s="5" t="s">
        <v>568</v>
      </c>
      <c r="C70" s="9">
        <v>2949785</v>
      </c>
      <c r="D70" s="9">
        <v>0</v>
      </c>
      <c r="E70" s="13">
        <v>29497850</v>
      </c>
      <c r="F70" s="9">
        <v>3731000</v>
      </c>
      <c r="G70" s="5" t="s">
        <v>64</v>
      </c>
      <c r="H70" s="5" t="s">
        <v>292</v>
      </c>
      <c r="I70" s="10">
        <v>42004</v>
      </c>
      <c r="J70" s="69" t="s">
        <v>639</v>
      </c>
      <c r="K70" s="5" t="s">
        <v>12</v>
      </c>
      <c r="L70" s="7">
        <f t="shared" ref="L70:M70" si="18">+P369</f>
        <v>92.984937222102531</v>
      </c>
      <c r="M70" s="7">
        <f t="shared" si="18"/>
        <v>7807.2632890003215</v>
      </c>
      <c r="Q70" s="38"/>
      <c r="R70" s="39"/>
      <c r="S70" s="43"/>
      <c r="T70" s="44"/>
      <c r="U70" s="42"/>
      <c r="V70" s="45"/>
      <c r="W70" s="45"/>
      <c r="X70" s="45"/>
      <c r="Y70" s="45"/>
    </row>
    <row r="71" spans="1:25" ht="15.4" customHeight="1" outlineLevel="2">
      <c r="A71" s="5" t="s">
        <v>7</v>
      </c>
      <c r="B71" s="5" t="s">
        <v>568</v>
      </c>
      <c r="C71" s="9">
        <v>2796364</v>
      </c>
      <c r="D71" s="9">
        <v>0</v>
      </c>
      <c r="E71" s="13">
        <v>27963640</v>
      </c>
      <c r="F71" s="9">
        <v>3731000</v>
      </c>
      <c r="G71" s="5" t="s">
        <v>50</v>
      </c>
      <c r="H71" s="5" t="s">
        <v>51</v>
      </c>
      <c r="I71" s="10">
        <v>41738</v>
      </c>
      <c r="J71" s="69" t="s">
        <v>639</v>
      </c>
      <c r="K71" s="5" t="s">
        <v>12</v>
      </c>
      <c r="L71" s="7">
        <f t="shared" ref="L71:M71" si="19">+P370</f>
        <v>13578.642040842089</v>
      </c>
      <c r="M71" s="7">
        <f t="shared" si="19"/>
        <v>2112903.9451621305</v>
      </c>
      <c r="Q71" s="52"/>
      <c r="R71" s="53"/>
      <c r="S71" s="43"/>
      <c r="T71" s="44"/>
      <c r="U71" s="49"/>
      <c r="V71" s="51"/>
      <c r="W71" s="51"/>
      <c r="X71" s="51"/>
      <c r="Y71" s="51"/>
    </row>
    <row r="72" spans="1:25" ht="15.4" customHeight="1" outlineLevel="2">
      <c r="A72" s="5" t="s">
        <v>7</v>
      </c>
      <c r="B72" s="5" t="s">
        <v>568</v>
      </c>
      <c r="C72" s="9">
        <v>3233810</v>
      </c>
      <c r="D72" s="9">
        <v>0</v>
      </c>
      <c r="E72" s="13">
        <v>32338100</v>
      </c>
      <c r="F72" s="9">
        <v>3731000</v>
      </c>
      <c r="G72" s="5" t="s">
        <v>155</v>
      </c>
      <c r="H72" s="5" t="s">
        <v>652</v>
      </c>
      <c r="I72" s="10">
        <v>42369</v>
      </c>
      <c r="J72" s="69" t="s">
        <v>639</v>
      </c>
      <c r="K72" s="5" t="s">
        <v>12</v>
      </c>
      <c r="L72" s="7">
        <f t="shared" ref="L72:M72" si="20">+P371</f>
        <v>0.25829149228361814</v>
      </c>
      <c r="M72" s="7">
        <f t="shared" si="20"/>
        <v>141.73229056078978</v>
      </c>
      <c r="Q72" s="52"/>
      <c r="R72" s="53"/>
      <c r="S72" s="43"/>
      <c r="T72" s="44"/>
      <c r="U72" s="49"/>
      <c r="V72" s="51"/>
      <c r="W72" s="51"/>
      <c r="X72" s="51"/>
      <c r="Y72" s="51"/>
    </row>
    <row r="73" spans="1:25" s="11" customFormat="1" ht="15.4" customHeight="1" outlineLevel="1">
      <c r="A73" s="6"/>
      <c r="B73" s="6"/>
      <c r="C73" s="15"/>
      <c r="D73" s="15"/>
      <c r="E73" s="31"/>
      <c r="F73" s="15" t="s">
        <v>1187</v>
      </c>
      <c r="G73" s="6"/>
      <c r="H73" s="6"/>
      <c r="I73" s="32"/>
      <c r="J73" s="69" t="s">
        <v>639</v>
      </c>
      <c r="K73" s="6"/>
      <c r="L73" s="23">
        <f>SUBTOTAL(9,L61:L72)</f>
        <v>13879.293337860221</v>
      </c>
      <c r="M73" s="24">
        <f>SUBTOTAL(9,M61:M72)</f>
        <v>2141721.025870719</v>
      </c>
      <c r="Q73" s="62"/>
      <c r="R73" s="62"/>
      <c r="S73" s="62"/>
      <c r="T73" s="63"/>
      <c r="U73" s="63"/>
      <c r="V73" s="63"/>
      <c r="W73" s="63"/>
      <c r="X73" s="63"/>
      <c r="Y73" s="63"/>
    </row>
    <row r="74" spans="1:25" ht="15.4" customHeight="1" outlineLevel="2">
      <c r="A74" s="5" t="s">
        <v>7</v>
      </c>
      <c r="B74" s="5" t="s">
        <v>568</v>
      </c>
      <c r="C74" s="9">
        <v>61635</v>
      </c>
      <c r="D74" s="9">
        <v>0</v>
      </c>
      <c r="E74" s="13">
        <v>616350</v>
      </c>
      <c r="F74" s="9">
        <v>3731002</v>
      </c>
      <c r="G74" s="5" t="s">
        <v>50</v>
      </c>
      <c r="H74" s="5" t="s">
        <v>51</v>
      </c>
      <c r="I74" s="10">
        <v>36160</v>
      </c>
      <c r="J74" s="69" t="s">
        <v>578</v>
      </c>
      <c r="K74" s="5" t="s">
        <v>12</v>
      </c>
      <c r="L74" s="7">
        <v>243</v>
      </c>
      <c r="M74" s="8">
        <v>2261.12</v>
      </c>
      <c r="Q74" s="54"/>
      <c r="R74" s="54"/>
      <c r="S74" s="46"/>
      <c r="T74" s="48"/>
      <c r="U74" s="55"/>
      <c r="V74" s="48"/>
      <c r="W74" s="55"/>
      <c r="X74" s="48"/>
      <c r="Y74" s="55"/>
    </row>
    <row r="75" spans="1:25" s="11" customFormat="1" ht="15.4" customHeight="1" outlineLevel="1">
      <c r="A75" s="6"/>
      <c r="B75" s="6"/>
      <c r="C75" s="15"/>
      <c r="D75" s="15"/>
      <c r="E75" s="31"/>
      <c r="F75" s="15" t="s">
        <v>1189</v>
      </c>
      <c r="G75" s="6"/>
      <c r="H75" s="6"/>
      <c r="I75" s="32"/>
      <c r="J75" s="69" t="s">
        <v>578</v>
      </c>
      <c r="K75" s="6"/>
      <c r="L75" s="23">
        <f>SUBTOTAL(9,L74:L74)</f>
        <v>243</v>
      </c>
      <c r="M75" s="24">
        <f>SUBTOTAL(9,M74:M74)</f>
        <v>2261.12</v>
      </c>
      <c r="Q75" s="62"/>
      <c r="R75" s="62"/>
      <c r="S75" s="62"/>
      <c r="T75" s="65"/>
      <c r="U75" s="68"/>
      <c r="V75" s="65"/>
      <c r="W75" s="68"/>
      <c r="X75" s="65"/>
      <c r="Y75" s="68"/>
    </row>
    <row r="76" spans="1:25" ht="15.4" customHeight="1" outlineLevel="2">
      <c r="A76" s="5" t="s">
        <v>7</v>
      </c>
      <c r="B76" s="5" t="s">
        <v>568</v>
      </c>
      <c r="C76" s="9">
        <v>370950</v>
      </c>
      <c r="D76" s="9">
        <v>0</v>
      </c>
      <c r="E76" s="13">
        <v>3709500</v>
      </c>
      <c r="F76" s="9">
        <v>3731009</v>
      </c>
      <c r="G76" s="5" t="s">
        <v>50</v>
      </c>
      <c r="H76" s="5" t="s">
        <v>51</v>
      </c>
      <c r="I76" s="10">
        <v>37621</v>
      </c>
      <c r="J76" s="69" t="s">
        <v>634</v>
      </c>
      <c r="K76" s="5" t="s">
        <v>12</v>
      </c>
      <c r="L76" s="7">
        <v>43</v>
      </c>
      <c r="M76" s="8">
        <v>49696.99</v>
      </c>
      <c r="Q76" s="54"/>
      <c r="R76" s="54"/>
      <c r="S76" s="46"/>
      <c r="T76" s="48"/>
      <c r="U76" s="55"/>
      <c r="V76" s="48"/>
      <c r="W76" s="55"/>
      <c r="X76" s="48"/>
      <c r="Y76" s="55"/>
    </row>
    <row r="77" spans="1:25" s="11" customFormat="1" ht="15.4" customHeight="1" outlineLevel="1">
      <c r="A77" s="6"/>
      <c r="B77" s="6"/>
      <c r="C77" s="15"/>
      <c r="D77" s="15"/>
      <c r="E77" s="31"/>
      <c r="F77" s="15" t="s">
        <v>1190</v>
      </c>
      <c r="G77" s="6"/>
      <c r="H77" s="6"/>
      <c r="I77" s="32"/>
      <c r="J77" s="69" t="s">
        <v>634</v>
      </c>
      <c r="K77" s="6"/>
      <c r="L77" s="23">
        <f>SUBTOTAL(9,L76:L76)</f>
        <v>43</v>
      </c>
      <c r="M77" s="24">
        <f>SUBTOTAL(9,M76:M76)</f>
        <v>49696.99</v>
      </c>
    </row>
    <row r="78" spans="1:25" ht="15.4" customHeight="1" outlineLevel="2">
      <c r="A78" s="5" t="s">
        <v>7</v>
      </c>
      <c r="B78" s="5" t="s">
        <v>568</v>
      </c>
      <c r="C78" s="9">
        <v>61637</v>
      </c>
      <c r="D78" s="9">
        <v>0</v>
      </c>
      <c r="E78" s="13">
        <v>616370</v>
      </c>
      <c r="F78" s="9">
        <v>3731010</v>
      </c>
      <c r="G78" s="5" t="s">
        <v>50</v>
      </c>
      <c r="H78" s="5" t="s">
        <v>51</v>
      </c>
      <c r="I78" s="10">
        <v>36160</v>
      </c>
      <c r="J78" s="69" t="s">
        <v>579</v>
      </c>
      <c r="K78" s="5" t="s">
        <v>200</v>
      </c>
      <c r="L78" s="7">
        <v>149427</v>
      </c>
      <c r="M78" s="8">
        <v>206510.49</v>
      </c>
    </row>
    <row r="79" spans="1:25" s="11" customFormat="1" ht="15.4" customHeight="1" outlineLevel="1">
      <c r="A79" s="6"/>
      <c r="B79" s="6"/>
      <c r="C79" s="15"/>
      <c r="D79" s="15"/>
      <c r="E79" s="31"/>
      <c r="F79" s="15" t="s">
        <v>1191</v>
      </c>
      <c r="G79" s="6"/>
      <c r="H79" s="6"/>
      <c r="I79" s="32"/>
      <c r="J79" s="69" t="s">
        <v>579</v>
      </c>
      <c r="K79" s="6"/>
      <c r="L79" s="23">
        <f>SUBTOTAL(9,L78:L78)</f>
        <v>149427</v>
      </c>
      <c r="M79" s="24">
        <f>SUBTOTAL(9,M78:M78)</f>
        <v>206510.49</v>
      </c>
    </row>
    <row r="80" spans="1:25" ht="15.4" customHeight="1" outlineLevel="2">
      <c r="A80" s="5" t="s">
        <v>7</v>
      </c>
      <c r="B80" s="5" t="s">
        <v>568</v>
      </c>
      <c r="C80" s="9">
        <v>194614</v>
      </c>
      <c r="D80" s="9">
        <v>0</v>
      </c>
      <c r="E80" s="13">
        <v>1946140</v>
      </c>
      <c r="F80" s="9">
        <v>3731020</v>
      </c>
      <c r="G80" s="5" t="s">
        <v>53</v>
      </c>
      <c r="H80" s="5" t="s">
        <v>54</v>
      </c>
      <c r="I80" s="10">
        <v>36494</v>
      </c>
      <c r="J80" s="69" t="s">
        <v>572</v>
      </c>
      <c r="K80" s="5" t="s">
        <v>200</v>
      </c>
      <c r="L80" s="7">
        <v>56</v>
      </c>
      <c r="M80" s="8">
        <v>129.63</v>
      </c>
    </row>
    <row r="81" spans="1:13" ht="15.4" customHeight="1" outlineLevel="2">
      <c r="A81" s="5" t="s">
        <v>7</v>
      </c>
      <c r="B81" s="5" t="s">
        <v>568</v>
      </c>
      <c r="C81" s="9">
        <v>197837</v>
      </c>
      <c r="D81" s="9">
        <v>0</v>
      </c>
      <c r="E81" s="13">
        <v>1978370</v>
      </c>
      <c r="F81" s="9">
        <v>3731020</v>
      </c>
      <c r="G81" s="5" t="s">
        <v>110</v>
      </c>
      <c r="H81" s="5" t="s">
        <v>111</v>
      </c>
      <c r="I81" s="10">
        <v>36525</v>
      </c>
      <c r="J81" s="69" t="s">
        <v>572</v>
      </c>
      <c r="K81" s="5" t="s">
        <v>200</v>
      </c>
      <c r="L81" s="7">
        <v>104</v>
      </c>
      <c r="M81" s="8">
        <v>7487.78</v>
      </c>
    </row>
    <row r="82" spans="1:13" ht="15.4" customHeight="1" outlineLevel="2">
      <c r="A82" s="5" t="s">
        <v>7</v>
      </c>
      <c r="B82" s="5" t="s">
        <v>568</v>
      </c>
      <c r="C82" s="9">
        <v>192841</v>
      </c>
      <c r="D82" s="9">
        <v>0</v>
      </c>
      <c r="E82" s="13">
        <v>1928410</v>
      </c>
      <c r="F82" s="9">
        <v>3731020</v>
      </c>
      <c r="G82" s="5" t="s">
        <v>9</v>
      </c>
      <c r="H82" s="5" t="s">
        <v>94</v>
      </c>
      <c r="I82" s="10">
        <v>36525</v>
      </c>
      <c r="J82" s="69" t="s">
        <v>572</v>
      </c>
      <c r="K82" s="5" t="s">
        <v>200</v>
      </c>
      <c r="L82" s="7">
        <v>767</v>
      </c>
      <c r="M82" s="8">
        <v>61605.78</v>
      </c>
    </row>
    <row r="83" spans="1:13" ht="15.4" customHeight="1" outlineLevel="2">
      <c r="A83" s="5" t="s">
        <v>7</v>
      </c>
      <c r="B83" s="5" t="s">
        <v>568</v>
      </c>
      <c r="C83" s="9">
        <v>197834</v>
      </c>
      <c r="D83" s="9">
        <v>0</v>
      </c>
      <c r="E83" s="13">
        <v>1978340</v>
      </c>
      <c r="F83" s="9">
        <v>3731020</v>
      </c>
      <c r="G83" s="5" t="s">
        <v>105</v>
      </c>
      <c r="H83" s="5" t="s">
        <v>106</v>
      </c>
      <c r="I83" s="10">
        <v>36525</v>
      </c>
      <c r="J83" s="69" t="s">
        <v>572</v>
      </c>
      <c r="K83" s="5" t="s">
        <v>200</v>
      </c>
      <c r="L83" s="7">
        <v>1005</v>
      </c>
      <c r="M83" s="8">
        <v>1365.52</v>
      </c>
    </row>
    <row r="84" spans="1:13" ht="15.4" customHeight="1" outlineLevel="2">
      <c r="A84" s="5" t="s">
        <v>7</v>
      </c>
      <c r="B84" s="5" t="s">
        <v>568</v>
      </c>
      <c r="C84" s="9">
        <v>197828</v>
      </c>
      <c r="D84" s="9">
        <v>0</v>
      </c>
      <c r="E84" s="13">
        <v>1978280</v>
      </c>
      <c r="F84" s="9">
        <v>3731020</v>
      </c>
      <c r="G84" s="5" t="s">
        <v>171</v>
      </c>
      <c r="H84" s="5" t="s">
        <v>172</v>
      </c>
      <c r="I84" s="10">
        <v>36525</v>
      </c>
      <c r="J84" s="69" t="s">
        <v>572</v>
      </c>
      <c r="K84" s="5" t="s">
        <v>200</v>
      </c>
      <c r="L84" s="7">
        <v>1659</v>
      </c>
      <c r="M84" s="8">
        <v>6408.15</v>
      </c>
    </row>
    <row r="85" spans="1:13" ht="15.4" customHeight="1" outlineLevel="2">
      <c r="A85" s="5" t="s">
        <v>7</v>
      </c>
      <c r="B85" s="5" t="s">
        <v>568</v>
      </c>
      <c r="C85" s="9">
        <v>194613</v>
      </c>
      <c r="D85" s="9">
        <v>0</v>
      </c>
      <c r="E85" s="13">
        <v>1946130</v>
      </c>
      <c r="F85" s="9">
        <v>3731020</v>
      </c>
      <c r="G85" s="5" t="s">
        <v>176</v>
      </c>
      <c r="H85" s="5" t="s">
        <v>177</v>
      </c>
      <c r="I85" s="10">
        <v>36494</v>
      </c>
      <c r="J85" s="69" t="s">
        <v>572</v>
      </c>
      <c r="K85" s="5" t="s">
        <v>200</v>
      </c>
      <c r="L85" s="7">
        <v>2697</v>
      </c>
      <c r="M85" s="8">
        <v>3987.25</v>
      </c>
    </row>
    <row r="86" spans="1:13" ht="15.4" customHeight="1" outlineLevel="2">
      <c r="A86" s="5" t="s">
        <v>7</v>
      </c>
      <c r="B86" s="5" t="s">
        <v>568</v>
      </c>
      <c r="C86" s="9">
        <v>2153166</v>
      </c>
      <c r="D86" s="9">
        <v>0</v>
      </c>
      <c r="E86" s="13">
        <v>21531660</v>
      </c>
      <c r="F86" s="9">
        <v>3731020</v>
      </c>
      <c r="G86" s="5" t="s">
        <v>171</v>
      </c>
      <c r="H86" s="5" t="s">
        <v>172</v>
      </c>
      <c r="I86" s="10">
        <v>40668</v>
      </c>
      <c r="J86" s="69" t="s">
        <v>572</v>
      </c>
      <c r="K86" s="5" t="s">
        <v>200</v>
      </c>
      <c r="L86" s="7">
        <v>3021</v>
      </c>
      <c r="M86" s="8">
        <v>31409.7</v>
      </c>
    </row>
    <row r="87" spans="1:13" ht="15.4" customHeight="1" outlineLevel="2">
      <c r="A87" s="5" t="s">
        <v>7</v>
      </c>
      <c r="B87" s="5" t="s">
        <v>568</v>
      </c>
      <c r="C87" s="9">
        <v>194617</v>
      </c>
      <c r="D87" s="9">
        <v>0</v>
      </c>
      <c r="E87" s="13">
        <v>1946170</v>
      </c>
      <c r="F87" s="9">
        <v>3731020</v>
      </c>
      <c r="G87" s="5" t="s">
        <v>166</v>
      </c>
      <c r="H87" s="5" t="s">
        <v>167</v>
      </c>
      <c r="I87" s="10">
        <v>36494</v>
      </c>
      <c r="J87" s="69" t="s">
        <v>572</v>
      </c>
      <c r="K87" s="5" t="s">
        <v>200</v>
      </c>
      <c r="L87" s="7">
        <v>3120</v>
      </c>
      <c r="M87" s="8">
        <v>1852.6</v>
      </c>
    </row>
    <row r="88" spans="1:13" ht="15.4" customHeight="1" outlineLevel="2">
      <c r="A88" s="5" t="s">
        <v>7</v>
      </c>
      <c r="B88" s="5" t="s">
        <v>568</v>
      </c>
      <c r="C88" s="9">
        <v>194618</v>
      </c>
      <c r="D88" s="9">
        <v>0</v>
      </c>
      <c r="E88" s="13">
        <v>1946180</v>
      </c>
      <c r="F88" s="9">
        <v>3731020</v>
      </c>
      <c r="G88" s="5" t="s">
        <v>20</v>
      </c>
      <c r="H88" s="5" t="s">
        <v>21</v>
      </c>
      <c r="I88" s="10">
        <v>36494</v>
      </c>
      <c r="J88" s="69" t="s">
        <v>572</v>
      </c>
      <c r="K88" s="5" t="s">
        <v>200</v>
      </c>
      <c r="L88" s="7">
        <v>3440</v>
      </c>
      <c r="M88" s="8">
        <v>2718.26</v>
      </c>
    </row>
    <row r="89" spans="1:13" ht="15.4" customHeight="1" outlineLevel="2">
      <c r="A89" s="5" t="s">
        <v>7</v>
      </c>
      <c r="B89" s="5" t="s">
        <v>568</v>
      </c>
      <c r="C89" s="9">
        <v>3311711</v>
      </c>
      <c r="D89" s="9">
        <v>0</v>
      </c>
      <c r="E89" s="13">
        <v>33117110</v>
      </c>
      <c r="F89" s="9">
        <v>3731020</v>
      </c>
      <c r="G89" s="5" t="s">
        <v>160</v>
      </c>
      <c r="H89" s="5" t="s">
        <v>161</v>
      </c>
      <c r="I89" s="10">
        <v>43465</v>
      </c>
      <c r="J89" s="69" t="s">
        <v>572</v>
      </c>
      <c r="K89" s="5" t="s">
        <v>200</v>
      </c>
      <c r="L89" s="7">
        <v>9253</v>
      </c>
      <c r="M89" s="8">
        <v>178440.59</v>
      </c>
    </row>
    <row r="90" spans="1:13" ht="15.4" customHeight="1" outlineLevel="2">
      <c r="A90" s="5" t="s">
        <v>7</v>
      </c>
      <c r="B90" s="5" t="s">
        <v>568</v>
      </c>
      <c r="C90" s="9">
        <v>194616</v>
      </c>
      <c r="D90" s="9">
        <v>0</v>
      </c>
      <c r="E90" s="13">
        <v>1946160</v>
      </c>
      <c r="F90" s="9">
        <v>3731020</v>
      </c>
      <c r="G90" s="5" t="s">
        <v>126</v>
      </c>
      <c r="H90" s="5" t="s">
        <v>127</v>
      </c>
      <c r="I90" s="10">
        <v>36891</v>
      </c>
      <c r="J90" s="69" t="s">
        <v>572</v>
      </c>
      <c r="K90" s="5" t="s">
        <v>200</v>
      </c>
      <c r="L90" s="7">
        <v>12605</v>
      </c>
      <c r="M90" s="8">
        <v>132383.45000000001</v>
      </c>
    </row>
    <row r="91" spans="1:13" ht="15.4" customHeight="1" outlineLevel="2">
      <c r="A91" s="5" t="s">
        <v>7</v>
      </c>
      <c r="B91" s="5" t="s">
        <v>568</v>
      </c>
      <c r="C91" s="9">
        <v>61638</v>
      </c>
      <c r="D91" s="9">
        <v>0</v>
      </c>
      <c r="E91" s="13">
        <v>616380</v>
      </c>
      <c r="F91" s="9">
        <v>3731020</v>
      </c>
      <c r="G91" s="5" t="s">
        <v>50</v>
      </c>
      <c r="H91" s="5" t="s">
        <v>51</v>
      </c>
      <c r="I91" s="10">
        <v>36160</v>
      </c>
      <c r="J91" s="69" t="s">
        <v>572</v>
      </c>
      <c r="K91" s="5" t="s">
        <v>200</v>
      </c>
      <c r="L91" s="7">
        <v>604429</v>
      </c>
      <c r="M91" s="8">
        <v>5327183.54</v>
      </c>
    </row>
    <row r="92" spans="1:13" ht="15.4" customHeight="1" outlineLevel="2">
      <c r="A92" s="5" t="s">
        <v>7</v>
      </c>
      <c r="B92" s="5" t="s">
        <v>568</v>
      </c>
      <c r="C92" s="9">
        <v>197836</v>
      </c>
      <c r="D92" s="9">
        <v>0</v>
      </c>
      <c r="E92" s="13">
        <v>1978360</v>
      </c>
      <c r="F92" s="9">
        <v>3731020</v>
      </c>
      <c r="G92" s="5" t="s">
        <v>155</v>
      </c>
      <c r="H92" s="5" t="s">
        <v>156</v>
      </c>
      <c r="I92" s="10">
        <v>36891</v>
      </c>
      <c r="J92" s="69" t="s">
        <v>643</v>
      </c>
      <c r="K92" s="5" t="s">
        <v>200</v>
      </c>
      <c r="L92" s="7">
        <v>32</v>
      </c>
      <c r="M92" s="8">
        <v>1930.78</v>
      </c>
    </row>
    <row r="93" spans="1:13" ht="15.4" customHeight="1" outlineLevel="2">
      <c r="A93" s="5" t="s">
        <v>7</v>
      </c>
      <c r="B93" s="5" t="s">
        <v>568</v>
      </c>
      <c r="C93" s="9">
        <v>197825</v>
      </c>
      <c r="D93" s="9">
        <v>0</v>
      </c>
      <c r="E93" s="13">
        <v>1978250</v>
      </c>
      <c r="F93" s="9">
        <v>3731020</v>
      </c>
      <c r="G93" s="5" t="s">
        <v>64</v>
      </c>
      <c r="H93" s="5" t="s">
        <v>65</v>
      </c>
      <c r="I93" s="10">
        <v>36525</v>
      </c>
      <c r="J93" s="69" t="s">
        <v>643</v>
      </c>
      <c r="K93" s="5" t="s">
        <v>200</v>
      </c>
      <c r="L93" s="7">
        <v>305</v>
      </c>
      <c r="M93" s="8">
        <v>2296.62</v>
      </c>
    </row>
    <row r="94" spans="1:13" s="11" customFormat="1" ht="15.4" customHeight="1" outlineLevel="1">
      <c r="A94" s="6"/>
      <c r="B94" s="6"/>
      <c r="C94" s="15"/>
      <c r="D94" s="15"/>
      <c r="E94" s="31"/>
      <c r="F94" s="15" t="s">
        <v>1192</v>
      </c>
      <c r="G94" s="6"/>
      <c r="H94" s="6"/>
      <c r="I94" s="32"/>
      <c r="J94" s="69" t="s">
        <v>643</v>
      </c>
      <c r="K94" s="6"/>
      <c r="L94" s="23">
        <f>SUBTOTAL(9,L80:L93)</f>
        <v>642493</v>
      </c>
      <c r="M94" s="24">
        <f>SUBTOTAL(9,M80:M93)</f>
        <v>5759199.6500000004</v>
      </c>
    </row>
    <row r="95" spans="1:13" ht="15.4" customHeight="1" outlineLevel="2">
      <c r="A95" s="5" t="s">
        <v>7</v>
      </c>
      <c r="B95" s="5" t="s">
        <v>568</v>
      </c>
      <c r="C95" s="9">
        <v>61639</v>
      </c>
      <c r="D95" s="9">
        <v>0</v>
      </c>
      <c r="E95" s="13">
        <v>616390</v>
      </c>
      <c r="F95" s="9">
        <v>3731025</v>
      </c>
      <c r="G95" s="5" t="s">
        <v>50</v>
      </c>
      <c r="H95" s="5" t="s">
        <v>51</v>
      </c>
      <c r="I95" s="10">
        <v>36160</v>
      </c>
      <c r="J95" s="69" t="s">
        <v>580</v>
      </c>
      <c r="K95" s="5" t="s">
        <v>12</v>
      </c>
      <c r="L95" s="7">
        <v>5</v>
      </c>
      <c r="M95" s="8">
        <v>1726.37</v>
      </c>
    </row>
    <row r="96" spans="1:13" s="11" customFormat="1" ht="15.4" customHeight="1" outlineLevel="1">
      <c r="A96" s="6"/>
      <c r="B96" s="6"/>
      <c r="C96" s="15"/>
      <c r="D96" s="15"/>
      <c r="E96" s="31"/>
      <c r="F96" s="15" t="s">
        <v>1193</v>
      </c>
      <c r="G96" s="6"/>
      <c r="H96" s="6"/>
      <c r="I96" s="32"/>
      <c r="J96" s="69" t="s">
        <v>580</v>
      </c>
      <c r="K96" s="6"/>
      <c r="L96" s="23">
        <f>SUBTOTAL(9,L95:L95)</f>
        <v>5</v>
      </c>
      <c r="M96" s="24">
        <f>SUBTOTAL(9,M95:M95)</f>
        <v>1726.37</v>
      </c>
    </row>
    <row r="97" spans="1:13" ht="15.4" customHeight="1" outlineLevel="2">
      <c r="A97" s="5" t="s">
        <v>7</v>
      </c>
      <c r="B97" s="5" t="s">
        <v>568</v>
      </c>
      <c r="C97" s="9">
        <v>198393</v>
      </c>
      <c r="D97" s="9">
        <v>0</v>
      </c>
      <c r="E97" s="13">
        <v>1983930</v>
      </c>
      <c r="F97" s="9">
        <v>3731030</v>
      </c>
      <c r="G97" s="5" t="s">
        <v>9</v>
      </c>
      <c r="H97" s="5" t="s">
        <v>10</v>
      </c>
      <c r="I97" s="10">
        <v>37621</v>
      </c>
      <c r="J97" s="69" t="s">
        <v>570</v>
      </c>
      <c r="K97" s="5" t="s">
        <v>12</v>
      </c>
      <c r="L97" s="7">
        <v>11</v>
      </c>
      <c r="M97" s="8">
        <v>5438.02</v>
      </c>
    </row>
    <row r="98" spans="1:13" s="11" customFormat="1" ht="15.4" customHeight="1" outlineLevel="1">
      <c r="A98" s="6"/>
      <c r="B98" s="6"/>
      <c r="C98" s="15"/>
      <c r="D98" s="15"/>
      <c r="E98" s="31"/>
      <c r="F98" s="15" t="s">
        <v>1194</v>
      </c>
      <c r="G98" s="6"/>
      <c r="H98" s="6"/>
      <c r="I98" s="32"/>
      <c r="J98" s="69" t="s">
        <v>570</v>
      </c>
      <c r="K98" s="6"/>
      <c r="L98" s="23">
        <f>SUBTOTAL(9,L97:L97)</f>
        <v>11</v>
      </c>
      <c r="M98" s="24">
        <f>SUBTOTAL(9,M97:M97)</f>
        <v>5438.02</v>
      </c>
    </row>
    <row r="99" spans="1:13" ht="15.4" customHeight="1" outlineLevel="2">
      <c r="A99" s="5" t="s">
        <v>7</v>
      </c>
      <c r="B99" s="5" t="s">
        <v>568</v>
      </c>
      <c r="C99" s="9">
        <v>61640</v>
      </c>
      <c r="D99" s="9">
        <v>0</v>
      </c>
      <c r="E99" s="13">
        <v>616400</v>
      </c>
      <c r="F99" s="9">
        <v>3731035</v>
      </c>
      <c r="G99" s="5" t="s">
        <v>50</v>
      </c>
      <c r="H99" s="5" t="s">
        <v>51</v>
      </c>
      <c r="I99" s="10">
        <v>36160</v>
      </c>
      <c r="J99" s="69" t="s">
        <v>581</v>
      </c>
      <c r="K99" s="5" t="s">
        <v>12</v>
      </c>
      <c r="L99" s="7">
        <v>551</v>
      </c>
      <c r="M99" s="8">
        <v>206870.26</v>
      </c>
    </row>
    <row r="100" spans="1:13" s="11" customFormat="1" ht="15.4" customHeight="1" outlineLevel="1">
      <c r="A100" s="6"/>
      <c r="B100" s="6"/>
      <c r="C100" s="15"/>
      <c r="D100" s="15"/>
      <c r="E100" s="31"/>
      <c r="F100" s="15" t="s">
        <v>1195</v>
      </c>
      <c r="G100" s="6"/>
      <c r="H100" s="6"/>
      <c r="I100" s="32"/>
      <c r="J100" s="69" t="s">
        <v>581</v>
      </c>
      <c r="K100" s="6"/>
      <c r="L100" s="23">
        <f>SUBTOTAL(9,L99:L99)</f>
        <v>551</v>
      </c>
      <c r="M100" s="24">
        <f>SUBTOTAL(9,M99:M99)</f>
        <v>206870.26</v>
      </c>
    </row>
    <row r="101" spans="1:13" ht="15.4" customHeight="1" outlineLevel="2">
      <c r="A101" s="5" t="s">
        <v>7</v>
      </c>
      <c r="B101" s="5" t="s">
        <v>568</v>
      </c>
      <c r="C101" s="9">
        <v>3311931</v>
      </c>
      <c r="D101" s="9">
        <v>0</v>
      </c>
      <c r="E101" s="13">
        <v>33119310</v>
      </c>
      <c r="F101" s="9">
        <v>3731120</v>
      </c>
      <c r="G101" s="5" t="s">
        <v>160</v>
      </c>
      <c r="H101" s="5" t="s">
        <v>161</v>
      </c>
      <c r="I101" s="10">
        <v>43465</v>
      </c>
      <c r="J101" s="69" t="s">
        <v>632</v>
      </c>
      <c r="K101" s="5" t="s">
        <v>12</v>
      </c>
      <c r="L101" s="7">
        <v>3</v>
      </c>
      <c r="M101" s="8">
        <v>817.02</v>
      </c>
    </row>
    <row r="102" spans="1:13" ht="15.4" customHeight="1" outlineLevel="2">
      <c r="A102" s="5" t="s">
        <v>7</v>
      </c>
      <c r="B102" s="5" t="s">
        <v>568</v>
      </c>
      <c r="C102" s="9">
        <v>3286715</v>
      </c>
      <c r="D102" s="9">
        <v>0</v>
      </c>
      <c r="E102" s="13">
        <v>32867150</v>
      </c>
      <c r="F102" s="9">
        <v>3731120</v>
      </c>
      <c r="G102" s="5" t="s">
        <v>20</v>
      </c>
      <c r="H102" s="5" t="s">
        <v>292</v>
      </c>
      <c r="I102" s="10">
        <v>42735</v>
      </c>
      <c r="J102" s="69" t="s">
        <v>632</v>
      </c>
      <c r="K102" s="5" t="s">
        <v>12</v>
      </c>
      <c r="L102" s="7">
        <v>29</v>
      </c>
      <c r="M102" s="8">
        <v>7810.4</v>
      </c>
    </row>
    <row r="103" spans="1:13" ht="15.4" customHeight="1" outlineLevel="2">
      <c r="A103" s="5" t="s">
        <v>7</v>
      </c>
      <c r="B103" s="5" t="s">
        <v>568</v>
      </c>
      <c r="C103" s="9">
        <v>311986</v>
      </c>
      <c r="D103" s="9">
        <v>0</v>
      </c>
      <c r="E103" s="13">
        <v>3119860</v>
      </c>
      <c r="F103" s="9">
        <v>3731120</v>
      </c>
      <c r="G103" s="5" t="s">
        <v>50</v>
      </c>
      <c r="H103" s="5" t="s">
        <v>51</v>
      </c>
      <c r="I103" s="10">
        <v>37621</v>
      </c>
      <c r="J103" s="69" t="s">
        <v>632</v>
      </c>
      <c r="K103" s="5" t="s">
        <v>12</v>
      </c>
      <c r="L103" s="7">
        <v>821</v>
      </c>
      <c r="M103" s="8">
        <v>384201.49</v>
      </c>
    </row>
    <row r="104" spans="1:13" s="11" customFormat="1" ht="15.4" customHeight="1" outlineLevel="1">
      <c r="A104" s="6"/>
      <c r="B104" s="6"/>
      <c r="C104" s="15"/>
      <c r="D104" s="15"/>
      <c r="E104" s="31"/>
      <c r="F104" s="15" t="s">
        <v>1196</v>
      </c>
      <c r="G104" s="6"/>
      <c r="H104" s="6"/>
      <c r="I104" s="32"/>
      <c r="J104" s="69" t="s">
        <v>632</v>
      </c>
      <c r="K104" s="6"/>
      <c r="L104" s="23">
        <f>SUBTOTAL(9,L101:L103)</f>
        <v>853</v>
      </c>
      <c r="M104" s="24">
        <f>SUBTOTAL(9,M101:M103)</f>
        <v>392828.91</v>
      </c>
    </row>
    <row r="105" spans="1:13" ht="15.4" customHeight="1" outlineLevel="2">
      <c r="A105" s="5" t="s">
        <v>7</v>
      </c>
      <c r="B105" s="5" t="s">
        <v>568</v>
      </c>
      <c r="C105" s="9">
        <v>61641</v>
      </c>
      <c r="D105" s="9">
        <v>0</v>
      </c>
      <c r="E105" s="13">
        <v>616410</v>
      </c>
      <c r="F105" s="9">
        <v>3732010</v>
      </c>
      <c r="G105" s="5" t="s">
        <v>50</v>
      </c>
      <c r="H105" s="5" t="s">
        <v>51</v>
      </c>
      <c r="I105" s="10">
        <v>36160</v>
      </c>
      <c r="J105" s="69" t="s">
        <v>582</v>
      </c>
      <c r="K105" s="5" t="s">
        <v>200</v>
      </c>
      <c r="L105" s="7">
        <v>7234</v>
      </c>
      <c r="M105" s="8">
        <v>23262.37</v>
      </c>
    </row>
    <row r="106" spans="1:13" s="11" customFormat="1" ht="15.4" customHeight="1" outlineLevel="1">
      <c r="A106" s="6"/>
      <c r="B106" s="6"/>
      <c r="C106" s="15"/>
      <c r="D106" s="15"/>
      <c r="E106" s="31"/>
      <c r="F106" s="15" t="s">
        <v>1197</v>
      </c>
      <c r="G106" s="6"/>
      <c r="H106" s="6"/>
      <c r="I106" s="32"/>
      <c r="J106" s="69" t="s">
        <v>582</v>
      </c>
      <c r="K106" s="6"/>
      <c r="L106" s="23">
        <f>SUBTOTAL(9,L105:L105)</f>
        <v>7234</v>
      </c>
      <c r="M106" s="24">
        <f>SUBTOTAL(9,M105:M105)</f>
        <v>23262.37</v>
      </c>
    </row>
    <row r="107" spans="1:13" ht="15.4" customHeight="1" outlineLevel="2">
      <c r="A107" s="5" t="s">
        <v>7</v>
      </c>
      <c r="B107" s="5" t="s">
        <v>568</v>
      </c>
      <c r="C107" s="9">
        <v>510184</v>
      </c>
      <c r="D107" s="9">
        <v>0</v>
      </c>
      <c r="E107" s="13">
        <v>5101840</v>
      </c>
      <c r="F107" s="9">
        <v>3732020</v>
      </c>
      <c r="G107" s="5" t="s">
        <v>126</v>
      </c>
      <c r="H107" s="5" t="s">
        <v>127</v>
      </c>
      <c r="I107" s="10">
        <v>37256</v>
      </c>
      <c r="J107" s="69" t="s">
        <v>583</v>
      </c>
      <c r="K107" s="5" t="s">
        <v>200</v>
      </c>
      <c r="L107" s="7">
        <v>1013</v>
      </c>
      <c r="M107" s="8">
        <v>8285.44</v>
      </c>
    </row>
    <row r="108" spans="1:13" ht="15.4" customHeight="1" outlineLevel="2">
      <c r="A108" s="5" t="s">
        <v>7</v>
      </c>
      <c r="B108" s="5" t="s">
        <v>568</v>
      </c>
      <c r="C108" s="9">
        <v>61642</v>
      </c>
      <c r="D108" s="9">
        <v>0</v>
      </c>
      <c r="E108" s="13">
        <v>616420</v>
      </c>
      <c r="F108" s="9">
        <v>3732020</v>
      </c>
      <c r="G108" s="5" t="s">
        <v>50</v>
      </c>
      <c r="H108" s="5" t="s">
        <v>51</v>
      </c>
      <c r="I108" s="10">
        <v>36160</v>
      </c>
      <c r="J108" s="69" t="s">
        <v>583</v>
      </c>
      <c r="K108" s="5" t="s">
        <v>200</v>
      </c>
      <c r="L108" s="7">
        <v>41064</v>
      </c>
      <c r="M108" s="8">
        <v>46374.400000000001</v>
      </c>
    </row>
    <row r="109" spans="1:13" s="11" customFormat="1" ht="15.4" customHeight="1" outlineLevel="1">
      <c r="A109" s="6"/>
      <c r="B109" s="6"/>
      <c r="C109" s="15"/>
      <c r="D109" s="15"/>
      <c r="E109" s="31"/>
      <c r="F109" s="15" t="s">
        <v>1198</v>
      </c>
      <c r="G109" s="6"/>
      <c r="H109" s="6"/>
      <c r="I109" s="32"/>
      <c r="J109" s="69" t="s">
        <v>583</v>
      </c>
      <c r="K109" s="6"/>
      <c r="L109" s="23">
        <f>SUBTOTAL(9,L107:L108)</f>
        <v>42077</v>
      </c>
      <c r="M109" s="24">
        <f>SUBTOTAL(9,M107:M108)</f>
        <v>54659.840000000004</v>
      </c>
    </row>
    <row r="110" spans="1:13" ht="15.4" customHeight="1" outlineLevel="2">
      <c r="A110" s="5" t="s">
        <v>7</v>
      </c>
      <c r="B110" s="5" t="s">
        <v>568</v>
      </c>
      <c r="C110" s="9">
        <v>61643</v>
      </c>
      <c r="D110" s="9">
        <v>0</v>
      </c>
      <c r="E110" s="13">
        <v>616430</v>
      </c>
      <c r="F110" s="9">
        <v>3733010</v>
      </c>
      <c r="G110" s="5" t="s">
        <v>50</v>
      </c>
      <c r="H110" s="5" t="s">
        <v>51</v>
      </c>
      <c r="I110" s="10">
        <v>36160</v>
      </c>
      <c r="J110" s="69" t="s">
        <v>584</v>
      </c>
      <c r="K110" s="5" t="s">
        <v>200</v>
      </c>
      <c r="L110" s="7">
        <v>6344</v>
      </c>
      <c r="M110" s="8">
        <v>6772.33</v>
      </c>
    </row>
    <row r="111" spans="1:13" s="11" customFormat="1" ht="15.4" customHeight="1" outlineLevel="1">
      <c r="A111" s="6"/>
      <c r="B111" s="6"/>
      <c r="C111" s="15"/>
      <c r="D111" s="15"/>
      <c r="E111" s="31"/>
      <c r="F111" s="15" t="s">
        <v>1199</v>
      </c>
      <c r="G111" s="6"/>
      <c r="H111" s="6"/>
      <c r="I111" s="32"/>
      <c r="J111" s="69" t="s">
        <v>584</v>
      </c>
      <c r="K111" s="6"/>
      <c r="L111" s="23">
        <f>SUBTOTAL(9,L110:L110)</f>
        <v>6344</v>
      </c>
      <c r="M111" s="24">
        <f>SUBTOTAL(9,M110:M110)</f>
        <v>6772.33</v>
      </c>
    </row>
    <row r="112" spans="1:13" ht="15.4" customHeight="1" outlineLevel="2">
      <c r="A112" s="5" t="s">
        <v>7</v>
      </c>
      <c r="B112" s="5" t="s">
        <v>568</v>
      </c>
      <c r="C112" s="9">
        <v>992175</v>
      </c>
      <c r="D112" s="9">
        <v>0</v>
      </c>
      <c r="E112" s="13">
        <v>9921750</v>
      </c>
      <c r="F112" s="9">
        <v>3733040</v>
      </c>
      <c r="G112" s="5" t="s">
        <v>50</v>
      </c>
      <c r="H112" s="5" t="s">
        <v>51</v>
      </c>
      <c r="I112" s="10">
        <v>38352</v>
      </c>
      <c r="J112" s="69" t="s">
        <v>635</v>
      </c>
      <c r="K112" s="5" t="s">
        <v>12</v>
      </c>
      <c r="L112" s="7">
        <v>82</v>
      </c>
      <c r="M112" s="8">
        <v>59376.01</v>
      </c>
    </row>
    <row r="113" spans="1:13" s="11" customFormat="1" ht="15.4" customHeight="1" outlineLevel="1">
      <c r="A113" s="6"/>
      <c r="B113" s="6"/>
      <c r="C113" s="15"/>
      <c r="D113" s="15"/>
      <c r="E113" s="31"/>
      <c r="F113" s="15" t="s">
        <v>1200</v>
      </c>
      <c r="G113" s="6"/>
      <c r="H113" s="6"/>
      <c r="I113" s="32"/>
      <c r="J113" s="69" t="s">
        <v>635</v>
      </c>
      <c r="K113" s="6"/>
      <c r="L113" s="23">
        <f>SUBTOTAL(9,L112:L112)</f>
        <v>82</v>
      </c>
      <c r="M113" s="24">
        <f>SUBTOTAL(9,M112:M112)</f>
        <v>59376.01</v>
      </c>
    </row>
    <row r="114" spans="1:13" ht="15.4" customHeight="1" outlineLevel="2">
      <c r="A114" s="5" t="s">
        <v>7</v>
      </c>
      <c r="B114" s="5" t="s">
        <v>568</v>
      </c>
      <c r="C114" s="9">
        <v>194845</v>
      </c>
      <c r="D114" s="9">
        <v>0</v>
      </c>
      <c r="E114" s="13">
        <v>1948450</v>
      </c>
      <c r="F114" s="9">
        <v>3734010</v>
      </c>
      <c r="G114" s="5" t="s">
        <v>171</v>
      </c>
      <c r="H114" s="5" t="s">
        <v>172</v>
      </c>
      <c r="I114" s="10">
        <v>37621</v>
      </c>
      <c r="J114" s="69" t="s">
        <v>648</v>
      </c>
      <c r="K114" s="5" t="s">
        <v>200</v>
      </c>
      <c r="L114" s="7">
        <v>1</v>
      </c>
      <c r="M114" s="8">
        <v>1049.83</v>
      </c>
    </row>
    <row r="115" spans="1:13" ht="15.4" customHeight="1" outlineLevel="2">
      <c r="A115" s="5" t="s">
        <v>7</v>
      </c>
      <c r="B115" s="5" t="s">
        <v>568</v>
      </c>
      <c r="C115" s="9">
        <v>192948</v>
      </c>
      <c r="D115" s="9">
        <v>0</v>
      </c>
      <c r="E115" s="13">
        <v>1929480</v>
      </c>
      <c r="F115" s="9">
        <v>3734010</v>
      </c>
      <c r="G115" s="5" t="s">
        <v>171</v>
      </c>
      <c r="H115" s="5" t="s">
        <v>172</v>
      </c>
      <c r="I115" s="10">
        <v>36494</v>
      </c>
      <c r="J115" s="69" t="s">
        <v>585</v>
      </c>
      <c r="K115" s="5" t="s">
        <v>200</v>
      </c>
      <c r="L115" s="7">
        <v>17</v>
      </c>
      <c r="M115" s="8">
        <v>1394.06</v>
      </c>
    </row>
    <row r="116" spans="1:13" ht="15.4" customHeight="1" outlineLevel="2">
      <c r="A116" s="5" t="s">
        <v>7</v>
      </c>
      <c r="B116" s="5" t="s">
        <v>568</v>
      </c>
      <c r="C116" s="9">
        <v>3311712</v>
      </c>
      <c r="D116" s="9">
        <v>0</v>
      </c>
      <c r="E116" s="13">
        <v>33117120</v>
      </c>
      <c r="F116" s="9">
        <v>3734010</v>
      </c>
      <c r="G116" s="5" t="s">
        <v>160</v>
      </c>
      <c r="H116" s="5" t="s">
        <v>161</v>
      </c>
      <c r="I116" s="10">
        <v>43465</v>
      </c>
      <c r="J116" s="69" t="s">
        <v>585</v>
      </c>
      <c r="K116" s="5" t="s">
        <v>200</v>
      </c>
      <c r="L116" s="7">
        <v>31</v>
      </c>
      <c r="M116" s="8">
        <v>334.17</v>
      </c>
    </row>
    <row r="117" spans="1:13" ht="15.4" customHeight="1" outlineLevel="2">
      <c r="A117" s="5" t="s">
        <v>7</v>
      </c>
      <c r="B117" s="5" t="s">
        <v>568</v>
      </c>
      <c r="C117" s="9">
        <v>61644</v>
      </c>
      <c r="D117" s="9">
        <v>0</v>
      </c>
      <c r="E117" s="13">
        <v>616440</v>
      </c>
      <c r="F117" s="9">
        <v>3734010</v>
      </c>
      <c r="G117" s="5" t="s">
        <v>50</v>
      </c>
      <c r="H117" s="5" t="s">
        <v>51</v>
      </c>
      <c r="I117" s="10">
        <v>36160</v>
      </c>
      <c r="J117" s="69" t="s">
        <v>585</v>
      </c>
      <c r="K117" s="5" t="s">
        <v>200</v>
      </c>
      <c r="L117" s="7">
        <v>575291</v>
      </c>
      <c r="M117" s="8">
        <v>3562957.75</v>
      </c>
    </row>
    <row r="118" spans="1:13" s="11" customFormat="1" ht="15.4" customHeight="1" outlineLevel="1">
      <c r="A118" s="6"/>
      <c r="B118" s="6"/>
      <c r="C118" s="15"/>
      <c r="D118" s="15"/>
      <c r="E118" s="31"/>
      <c r="F118" s="15" t="s">
        <v>1201</v>
      </c>
      <c r="G118" s="6"/>
      <c r="H118" s="6"/>
      <c r="I118" s="32"/>
      <c r="J118" s="69" t="s">
        <v>585</v>
      </c>
      <c r="K118" s="6"/>
      <c r="L118" s="23">
        <f>SUBTOTAL(9,L114:L117)</f>
        <v>575340</v>
      </c>
      <c r="M118" s="24">
        <f>SUBTOTAL(9,M114:M117)</f>
        <v>3565735.81</v>
      </c>
    </row>
    <row r="119" spans="1:13" ht="15.4" customHeight="1" outlineLevel="2">
      <c r="A119" s="5" t="s">
        <v>7</v>
      </c>
      <c r="B119" s="5" t="s">
        <v>568</v>
      </c>
      <c r="C119" s="9">
        <v>61645</v>
      </c>
      <c r="D119" s="9">
        <v>0</v>
      </c>
      <c r="E119" s="13">
        <v>616450</v>
      </c>
      <c r="F119" s="9">
        <v>3735020</v>
      </c>
      <c r="G119" s="5" t="s">
        <v>50</v>
      </c>
      <c r="H119" s="5" t="s">
        <v>51</v>
      </c>
      <c r="I119" s="10">
        <v>36160</v>
      </c>
      <c r="J119" s="69" t="s">
        <v>586</v>
      </c>
      <c r="K119" s="5" t="s">
        <v>12</v>
      </c>
      <c r="L119" s="7">
        <v>138</v>
      </c>
      <c r="M119" s="8">
        <v>21133.73</v>
      </c>
    </row>
    <row r="120" spans="1:13" s="11" customFormat="1" ht="15.4" customHeight="1" outlineLevel="1">
      <c r="A120" s="6"/>
      <c r="B120" s="6"/>
      <c r="C120" s="15"/>
      <c r="D120" s="15"/>
      <c r="E120" s="31"/>
      <c r="F120" s="15" t="s">
        <v>1202</v>
      </c>
      <c r="G120" s="6"/>
      <c r="H120" s="6"/>
      <c r="I120" s="32"/>
      <c r="J120" s="69" t="s">
        <v>586</v>
      </c>
      <c r="K120" s="6"/>
      <c r="L120" s="23">
        <f>SUBTOTAL(9,L119:L119)</f>
        <v>138</v>
      </c>
      <c r="M120" s="24">
        <f>SUBTOTAL(9,M119:M119)</f>
        <v>21133.73</v>
      </c>
    </row>
    <row r="121" spans="1:13" ht="15.4" customHeight="1" outlineLevel="2">
      <c r="A121" s="5" t="s">
        <v>7</v>
      </c>
      <c r="B121" s="5" t="s">
        <v>568</v>
      </c>
      <c r="C121" s="9">
        <v>198112</v>
      </c>
      <c r="D121" s="9">
        <v>0</v>
      </c>
      <c r="E121" s="13">
        <v>1981120</v>
      </c>
      <c r="F121" s="9">
        <v>3735030</v>
      </c>
      <c r="G121" s="5" t="s">
        <v>176</v>
      </c>
      <c r="H121" s="5" t="s">
        <v>177</v>
      </c>
      <c r="I121" s="10">
        <v>37621</v>
      </c>
      <c r="J121" s="69" t="s">
        <v>650</v>
      </c>
      <c r="K121" s="5" t="s">
        <v>12</v>
      </c>
      <c r="L121" s="7">
        <v>10</v>
      </c>
      <c r="M121" s="8">
        <v>12522.98</v>
      </c>
    </row>
    <row r="122" spans="1:13" ht="15.4" customHeight="1" outlineLevel="2">
      <c r="A122" s="5" t="s">
        <v>7</v>
      </c>
      <c r="B122" s="5" t="s">
        <v>568</v>
      </c>
      <c r="C122" s="9">
        <v>61646</v>
      </c>
      <c r="D122" s="9">
        <v>0</v>
      </c>
      <c r="E122" s="13">
        <v>616460</v>
      </c>
      <c r="F122" s="9">
        <v>3735030</v>
      </c>
      <c r="G122" s="5" t="s">
        <v>50</v>
      </c>
      <c r="H122" s="5" t="s">
        <v>51</v>
      </c>
      <c r="I122" s="10">
        <v>36160</v>
      </c>
      <c r="J122" s="69" t="s">
        <v>426</v>
      </c>
      <c r="K122" s="5" t="s">
        <v>12</v>
      </c>
      <c r="L122" s="7">
        <v>2298</v>
      </c>
      <c r="M122" s="8">
        <v>885001.96</v>
      </c>
    </row>
    <row r="123" spans="1:13" s="11" customFormat="1" ht="15.4" customHeight="1" outlineLevel="1">
      <c r="A123" s="6"/>
      <c r="B123" s="6"/>
      <c r="C123" s="15"/>
      <c r="D123" s="15"/>
      <c r="E123" s="31"/>
      <c r="F123" s="15" t="s">
        <v>1203</v>
      </c>
      <c r="G123" s="6"/>
      <c r="H123" s="6"/>
      <c r="I123" s="32"/>
      <c r="J123" s="69" t="s">
        <v>426</v>
      </c>
      <c r="K123" s="6"/>
      <c r="L123" s="23">
        <f>SUBTOTAL(9,L121:L122)</f>
        <v>2308</v>
      </c>
      <c r="M123" s="24">
        <f>SUBTOTAL(9,M121:M122)</f>
        <v>897524.94</v>
      </c>
    </row>
    <row r="124" spans="1:13" ht="15.4" customHeight="1" outlineLevel="2">
      <c r="A124" s="5" t="s">
        <v>7</v>
      </c>
      <c r="B124" s="5" t="s">
        <v>568</v>
      </c>
      <c r="C124" s="9">
        <v>61647</v>
      </c>
      <c r="D124" s="9">
        <v>0</v>
      </c>
      <c r="E124" s="13">
        <v>616470</v>
      </c>
      <c r="F124" s="9">
        <v>3735040</v>
      </c>
      <c r="G124" s="5" t="s">
        <v>50</v>
      </c>
      <c r="H124" s="5" t="s">
        <v>51</v>
      </c>
      <c r="I124" s="10">
        <v>36160</v>
      </c>
      <c r="J124" s="69" t="s">
        <v>428</v>
      </c>
      <c r="K124" s="5" t="s">
        <v>12</v>
      </c>
      <c r="L124" s="7">
        <v>343</v>
      </c>
      <c r="M124" s="8">
        <v>43340.51</v>
      </c>
    </row>
    <row r="125" spans="1:13" s="11" customFormat="1" ht="15.4" customHeight="1" outlineLevel="1">
      <c r="A125" s="6"/>
      <c r="B125" s="6"/>
      <c r="C125" s="15"/>
      <c r="D125" s="15"/>
      <c r="E125" s="31"/>
      <c r="F125" s="15" t="s">
        <v>1204</v>
      </c>
      <c r="G125" s="6"/>
      <c r="H125" s="6"/>
      <c r="I125" s="32"/>
      <c r="J125" s="69" t="s">
        <v>428</v>
      </c>
      <c r="K125" s="6"/>
      <c r="L125" s="23">
        <f>SUBTOTAL(9,L124:L124)</f>
        <v>343</v>
      </c>
      <c r="M125" s="24">
        <f>SUBTOTAL(9,M124:M124)</f>
        <v>43340.51</v>
      </c>
    </row>
    <row r="126" spans="1:13" ht="15.4" customHeight="1" outlineLevel="2">
      <c r="A126" s="5" t="s">
        <v>7</v>
      </c>
      <c r="B126" s="5" t="s">
        <v>568</v>
      </c>
      <c r="C126" s="9">
        <v>198111</v>
      </c>
      <c r="D126" s="9">
        <v>0</v>
      </c>
      <c r="E126" s="13">
        <v>1981110</v>
      </c>
      <c r="F126" s="9">
        <v>3735050</v>
      </c>
      <c r="G126" s="5" t="s">
        <v>176</v>
      </c>
      <c r="H126" s="5" t="s">
        <v>177</v>
      </c>
      <c r="I126" s="10">
        <v>37621</v>
      </c>
      <c r="J126" s="69" t="s">
        <v>649</v>
      </c>
      <c r="K126" s="5" t="s">
        <v>12</v>
      </c>
      <c r="L126" s="7">
        <v>8</v>
      </c>
      <c r="M126" s="8">
        <v>1429.44</v>
      </c>
    </row>
    <row r="127" spans="1:13" ht="15.4" customHeight="1" outlineLevel="2">
      <c r="A127" s="5" t="s">
        <v>7</v>
      </c>
      <c r="B127" s="5" t="s">
        <v>568</v>
      </c>
      <c r="C127" s="9">
        <v>2153163</v>
      </c>
      <c r="D127" s="9">
        <v>0</v>
      </c>
      <c r="E127" s="13">
        <v>21531630</v>
      </c>
      <c r="F127" s="9">
        <v>3735050</v>
      </c>
      <c r="G127" s="5" t="s">
        <v>64</v>
      </c>
      <c r="H127" s="5" t="s">
        <v>65</v>
      </c>
      <c r="I127" s="10">
        <v>40668</v>
      </c>
      <c r="J127" s="69" t="s">
        <v>428</v>
      </c>
      <c r="K127" s="5" t="s">
        <v>12</v>
      </c>
      <c r="L127" s="7">
        <v>3</v>
      </c>
      <c r="M127" s="8">
        <v>1071.71</v>
      </c>
    </row>
    <row r="128" spans="1:13" ht="15.4" customHeight="1" outlineLevel="2">
      <c r="A128" s="5" t="s">
        <v>7</v>
      </c>
      <c r="B128" s="5" t="s">
        <v>568</v>
      </c>
      <c r="C128" s="9">
        <v>3311713</v>
      </c>
      <c r="D128" s="9">
        <v>0</v>
      </c>
      <c r="E128" s="13">
        <v>33117130</v>
      </c>
      <c r="F128" s="9">
        <v>3735050</v>
      </c>
      <c r="G128" s="5" t="s">
        <v>160</v>
      </c>
      <c r="H128" s="5" t="s">
        <v>161</v>
      </c>
      <c r="I128" s="10">
        <v>43465</v>
      </c>
      <c r="J128" s="69" t="s">
        <v>215</v>
      </c>
      <c r="K128" s="5" t="s">
        <v>12</v>
      </c>
      <c r="L128" s="7">
        <v>2</v>
      </c>
      <c r="M128" s="8">
        <v>1116.5</v>
      </c>
    </row>
    <row r="129" spans="1:13" ht="15.4" customHeight="1" outlineLevel="2">
      <c r="A129" s="5" t="s">
        <v>7</v>
      </c>
      <c r="B129" s="5" t="s">
        <v>568</v>
      </c>
      <c r="C129" s="9">
        <v>61648</v>
      </c>
      <c r="D129" s="9">
        <v>0</v>
      </c>
      <c r="E129" s="13">
        <v>616480</v>
      </c>
      <c r="F129" s="9">
        <v>3735050</v>
      </c>
      <c r="G129" s="5" t="s">
        <v>50</v>
      </c>
      <c r="H129" s="5" t="s">
        <v>51</v>
      </c>
      <c r="I129" s="10">
        <v>36160</v>
      </c>
      <c r="J129" s="69" t="s">
        <v>215</v>
      </c>
      <c r="K129" s="5" t="s">
        <v>12</v>
      </c>
      <c r="L129" s="7">
        <v>1153</v>
      </c>
      <c r="M129" s="8">
        <v>175316.1</v>
      </c>
    </row>
    <row r="130" spans="1:13" s="11" customFormat="1" ht="15.4" customHeight="1" outlineLevel="1">
      <c r="A130" s="6"/>
      <c r="B130" s="6"/>
      <c r="C130" s="15"/>
      <c r="D130" s="15"/>
      <c r="E130" s="31"/>
      <c r="F130" s="15" t="s">
        <v>1205</v>
      </c>
      <c r="G130" s="6"/>
      <c r="H130" s="6"/>
      <c r="I130" s="32"/>
      <c r="J130" s="69" t="s">
        <v>215</v>
      </c>
      <c r="K130" s="6"/>
      <c r="L130" s="23">
        <f>SUBTOTAL(9,L126:L129)</f>
        <v>1166</v>
      </c>
      <c r="M130" s="24">
        <f>SUBTOTAL(9,M126:M129)</f>
        <v>178933.75</v>
      </c>
    </row>
    <row r="131" spans="1:13" ht="15.4" customHeight="1" outlineLevel="2">
      <c r="A131" s="5" t="s">
        <v>7</v>
      </c>
      <c r="B131" s="5" t="s">
        <v>568</v>
      </c>
      <c r="C131" s="9">
        <v>61649</v>
      </c>
      <c r="D131" s="9">
        <v>0</v>
      </c>
      <c r="E131" s="13">
        <v>616490</v>
      </c>
      <c r="F131" s="9">
        <v>3735060</v>
      </c>
      <c r="G131" s="5" t="s">
        <v>50</v>
      </c>
      <c r="H131" s="5" t="s">
        <v>51</v>
      </c>
      <c r="I131" s="10">
        <v>36160</v>
      </c>
      <c r="J131" s="69" t="s">
        <v>587</v>
      </c>
      <c r="K131" s="5" t="s">
        <v>12</v>
      </c>
      <c r="L131" s="7">
        <v>4</v>
      </c>
      <c r="M131" s="8">
        <v>1017.43</v>
      </c>
    </row>
    <row r="132" spans="1:13" s="11" customFormat="1" ht="15.4" customHeight="1" outlineLevel="1">
      <c r="A132" s="6"/>
      <c r="B132" s="6"/>
      <c r="C132" s="15"/>
      <c r="D132" s="15"/>
      <c r="E132" s="31"/>
      <c r="F132" s="15" t="s">
        <v>1206</v>
      </c>
      <c r="G132" s="6"/>
      <c r="H132" s="6"/>
      <c r="I132" s="32"/>
      <c r="J132" s="69" t="s">
        <v>587</v>
      </c>
      <c r="K132" s="6"/>
      <c r="L132" s="23">
        <f>SUBTOTAL(9,L131:L131)</f>
        <v>4</v>
      </c>
      <c r="M132" s="24">
        <f>SUBTOTAL(9,M131:M131)</f>
        <v>1017.43</v>
      </c>
    </row>
    <row r="133" spans="1:13" ht="15.4" customHeight="1" outlineLevel="2">
      <c r="A133" s="5" t="s">
        <v>7</v>
      </c>
      <c r="B133" s="5" t="s">
        <v>568</v>
      </c>
      <c r="C133" s="9">
        <v>3311978</v>
      </c>
      <c r="D133" s="9">
        <v>0</v>
      </c>
      <c r="E133" s="13">
        <v>33119780</v>
      </c>
      <c r="F133" s="9">
        <v>3735090</v>
      </c>
      <c r="G133" s="5" t="s">
        <v>20</v>
      </c>
      <c r="H133" s="5" t="s">
        <v>292</v>
      </c>
      <c r="I133" s="10">
        <v>43465</v>
      </c>
      <c r="J133" s="69" t="s">
        <v>588</v>
      </c>
      <c r="K133" s="5" t="s">
        <v>12</v>
      </c>
      <c r="L133" s="7">
        <v>2</v>
      </c>
      <c r="M133" s="8">
        <v>220.48</v>
      </c>
    </row>
    <row r="134" spans="1:13" ht="15.4" customHeight="1" outlineLevel="2">
      <c r="A134" s="5" t="s">
        <v>7</v>
      </c>
      <c r="B134" s="5" t="s">
        <v>568</v>
      </c>
      <c r="C134" s="9">
        <v>3293968</v>
      </c>
      <c r="D134" s="9">
        <v>0</v>
      </c>
      <c r="E134" s="13">
        <v>32939680</v>
      </c>
      <c r="F134" s="9">
        <v>3735090</v>
      </c>
      <c r="G134" s="5" t="s">
        <v>64</v>
      </c>
      <c r="H134" s="5" t="s">
        <v>292</v>
      </c>
      <c r="I134" s="10">
        <v>43100</v>
      </c>
      <c r="J134" s="69" t="s">
        <v>588</v>
      </c>
      <c r="K134" s="5" t="s">
        <v>12</v>
      </c>
      <c r="L134" s="7">
        <v>6</v>
      </c>
      <c r="M134" s="8">
        <v>730.63</v>
      </c>
    </row>
    <row r="135" spans="1:13" ht="15.4" customHeight="1" outlineLevel="2">
      <c r="A135" s="5" t="s">
        <v>7</v>
      </c>
      <c r="B135" s="5" t="s">
        <v>568</v>
      </c>
      <c r="C135" s="9">
        <v>3311714</v>
      </c>
      <c r="D135" s="9">
        <v>0</v>
      </c>
      <c r="E135" s="13">
        <v>33117140</v>
      </c>
      <c r="F135" s="9">
        <v>3735090</v>
      </c>
      <c r="G135" s="5" t="s">
        <v>160</v>
      </c>
      <c r="H135" s="5" t="s">
        <v>161</v>
      </c>
      <c r="I135" s="10">
        <v>43465</v>
      </c>
      <c r="J135" s="69" t="s">
        <v>588</v>
      </c>
      <c r="K135" s="5" t="s">
        <v>12</v>
      </c>
      <c r="L135" s="7">
        <v>10</v>
      </c>
      <c r="M135" s="8">
        <v>1117.8499999999999</v>
      </c>
    </row>
    <row r="136" spans="1:13" ht="15.4" customHeight="1" outlineLevel="2">
      <c r="A136" s="5" t="s">
        <v>7</v>
      </c>
      <c r="B136" s="5" t="s">
        <v>568</v>
      </c>
      <c r="C136" s="9">
        <v>3289288</v>
      </c>
      <c r="D136" s="9">
        <v>0</v>
      </c>
      <c r="E136" s="13">
        <v>32892880</v>
      </c>
      <c r="F136" s="9">
        <v>3735090</v>
      </c>
      <c r="G136" s="5" t="s">
        <v>126</v>
      </c>
      <c r="H136" s="5" t="s">
        <v>656</v>
      </c>
      <c r="I136" s="10">
        <v>42735</v>
      </c>
      <c r="J136" s="69" t="s">
        <v>588</v>
      </c>
      <c r="K136" s="5" t="s">
        <v>12</v>
      </c>
      <c r="L136" s="7">
        <v>22</v>
      </c>
      <c r="M136" s="8">
        <v>4593.04</v>
      </c>
    </row>
    <row r="137" spans="1:13" ht="15.4" customHeight="1" outlineLevel="2">
      <c r="A137" s="5" t="s">
        <v>7</v>
      </c>
      <c r="B137" s="5" t="s">
        <v>568</v>
      </c>
      <c r="C137" s="9">
        <v>3305024</v>
      </c>
      <c r="D137" s="9">
        <v>0</v>
      </c>
      <c r="E137" s="13">
        <v>33050240</v>
      </c>
      <c r="F137" s="9">
        <v>3735090</v>
      </c>
      <c r="G137" s="5" t="s">
        <v>64</v>
      </c>
      <c r="H137" s="5" t="s">
        <v>292</v>
      </c>
      <c r="I137" s="10">
        <v>43100</v>
      </c>
      <c r="J137" s="69" t="s">
        <v>588</v>
      </c>
      <c r="K137" s="5" t="s">
        <v>12</v>
      </c>
      <c r="L137" s="7">
        <v>24</v>
      </c>
      <c r="M137" s="8">
        <v>3181.13</v>
      </c>
    </row>
    <row r="138" spans="1:13" ht="15.4" customHeight="1" outlineLevel="2">
      <c r="A138" s="5" t="s">
        <v>7</v>
      </c>
      <c r="B138" s="5" t="s">
        <v>568</v>
      </c>
      <c r="C138" s="9">
        <v>3293804</v>
      </c>
      <c r="D138" s="9">
        <v>0</v>
      </c>
      <c r="E138" s="13">
        <v>32938040</v>
      </c>
      <c r="F138" s="9">
        <v>3735090</v>
      </c>
      <c r="G138" s="5" t="s">
        <v>20</v>
      </c>
      <c r="H138" s="5" t="s">
        <v>292</v>
      </c>
      <c r="I138" s="10">
        <v>43100</v>
      </c>
      <c r="J138" s="69" t="s">
        <v>588</v>
      </c>
      <c r="K138" s="5" t="s">
        <v>12</v>
      </c>
      <c r="L138" s="7">
        <v>43</v>
      </c>
      <c r="M138" s="8">
        <v>5021.25</v>
      </c>
    </row>
    <row r="139" spans="1:13" ht="15.4" customHeight="1" outlineLevel="2">
      <c r="A139" s="5" t="s">
        <v>7</v>
      </c>
      <c r="B139" s="5" t="s">
        <v>568</v>
      </c>
      <c r="C139" s="9">
        <v>61650</v>
      </c>
      <c r="D139" s="9">
        <v>0</v>
      </c>
      <c r="E139" s="13">
        <v>616500</v>
      </c>
      <c r="F139" s="9">
        <v>3735090</v>
      </c>
      <c r="G139" s="5" t="s">
        <v>50</v>
      </c>
      <c r="H139" s="5" t="s">
        <v>51</v>
      </c>
      <c r="I139" s="10">
        <v>36160</v>
      </c>
      <c r="J139" s="69" t="s">
        <v>588</v>
      </c>
      <c r="K139" s="5" t="s">
        <v>12</v>
      </c>
      <c r="L139" s="7">
        <v>203782</v>
      </c>
      <c r="M139" s="8">
        <v>19211943.449999999</v>
      </c>
    </row>
    <row r="140" spans="1:13" ht="15.4" customHeight="1" outlineLevel="2">
      <c r="A140" s="5" t="s">
        <v>7</v>
      </c>
      <c r="B140" s="5" t="s">
        <v>568</v>
      </c>
      <c r="C140" s="9">
        <v>3311225</v>
      </c>
      <c r="D140" s="9">
        <v>0</v>
      </c>
      <c r="E140" s="13">
        <v>33112250</v>
      </c>
      <c r="F140" s="9">
        <v>3735090</v>
      </c>
      <c r="G140" s="5" t="s">
        <v>64</v>
      </c>
      <c r="H140" s="5" t="s">
        <v>292</v>
      </c>
      <c r="I140" s="10">
        <v>43465</v>
      </c>
      <c r="J140" s="69" t="s">
        <v>588</v>
      </c>
      <c r="K140" s="5" t="s">
        <v>12</v>
      </c>
      <c r="L140" s="7">
        <v>19</v>
      </c>
      <c r="M140" s="8">
        <v>2333.91</v>
      </c>
    </row>
    <row r="141" spans="1:13" ht="15.4" customHeight="1" outlineLevel="2">
      <c r="A141" s="5" t="s">
        <v>7</v>
      </c>
      <c r="B141" s="5" t="s">
        <v>568</v>
      </c>
      <c r="C141" s="9">
        <v>3309782</v>
      </c>
      <c r="D141" s="9">
        <v>0</v>
      </c>
      <c r="E141" s="13">
        <v>33097820</v>
      </c>
      <c r="F141" s="9">
        <v>3735090</v>
      </c>
      <c r="G141" s="5" t="s">
        <v>20</v>
      </c>
      <c r="H141" s="5" t="s">
        <v>292</v>
      </c>
      <c r="I141" s="10">
        <v>43465</v>
      </c>
      <c r="J141" s="69" t="s">
        <v>588</v>
      </c>
      <c r="K141" s="5" t="s">
        <v>12</v>
      </c>
      <c r="L141" s="7">
        <v>22</v>
      </c>
      <c r="M141" s="8">
        <v>1030.67</v>
      </c>
    </row>
    <row r="142" spans="1:13" s="11" customFormat="1" ht="15.4" customHeight="1" outlineLevel="1">
      <c r="A142" s="6"/>
      <c r="B142" s="6"/>
      <c r="C142" s="15"/>
      <c r="D142" s="15"/>
      <c r="E142" s="31"/>
      <c r="F142" s="15" t="s">
        <v>1207</v>
      </c>
      <c r="G142" s="6"/>
      <c r="H142" s="6"/>
      <c r="I142" s="32"/>
      <c r="J142" s="69" t="s">
        <v>588</v>
      </c>
      <c r="K142" s="6"/>
      <c r="L142" s="23">
        <f>SUBTOTAL(9,L133:L141)</f>
        <v>203930</v>
      </c>
      <c r="M142" s="24">
        <f>SUBTOTAL(9,M133:M141)</f>
        <v>19230172.41</v>
      </c>
    </row>
    <row r="143" spans="1:13" ht="15.4" customHeight="1" outlineLevel="2">
      <c r="A143" s="5" t="s">
        <v>7</v>
      </c>
      <c r="B143" s="5" t="s">
        <v>568</v>
      </c>
      <c r="C143" s="9">
        <v>2543556</v>
      </c>
      <c r="D143" s="9">
        <v>0</v>
      </c>
      <c r="E143" s="13">
        <v>25435560</v>
      </c>
      <c r="F143" s="9">
        <v>3736146</v>
      </c>
      <c r="G143" s="5" t="s">
        <v>50</v>
      </c>
      <c r="H143" s="5" t="s">
        <v>51</v>
      </c>
      <c r="I143" s="10">
        <v>41274</v>
      </c>
      <c r="J143" s="69" t="s">
        <v>638</v>
      </c>
      <c r="K143" s="5" t="s">
        <v>12</v>
      </c>
      <c r="L143" s="7">
        <v>157</v>
      </c>
      <c r="M143" s="8">
        <v>132833.42000000001</v>
      </c>
    </row>
    <row r="144" spans="1:13" s="11" customFormat="1" ht="15.4" customHeight="1" outlineLevel="1">
      <c r="A144" s="6"/>
      <c r="B144" s="6"/>
      <c r="C144" s="15"/>
      <c r="D144" s="15"/>
      <c r="E144" s="31"/>
      <c r="F144" s="15" t="s">
        <v>1219</v>
      </c>
      <c r="G144" s="6"/>
      <c r="H144" s="6"/>
      <c r="I144" s="32"/>
      <c r="J144" s="69" t="s">
        <v>638</v>
      </c>
      <c r="K144" s="6"/>
      <c r="L144" s="23">
        <f>SUBTOTAL(9,L143:L143)</f>
        <v>157</v>
      </c>
      <c r="M144" s="24">
        <f>SUBTOTAL(9,M143:M143)</f>
        <v>132833.42000000001</v>
      </c>
    </row>
    <row r="145" spans="1:13" ht="15.4" customHeight="1" outlineLevel="2">
      <c r="A145" s="5" t="s">
        <v>7</v>
      </c>
      <c r="B145" s="5" t="s">
        <v>568</v>
      </c>
      <c r="C145" s="9">
        <v>61669</v>
      </c>
      <c r="D145" s="9">
        <v>0</v>
      </c>
      <c r="E145" s="13">
        <v>616690</v>
      </c>
      <c r="F145" s="9">
        <v>3738005</v>
      </c>
      <c r="G145" s="5" t="s">
        <v>50</v>
      </c>
      <c r="H145" s="5" t="s">
        <v>51</v>
      </c>
      <c r="I145" s="10">
        <v>36160</v>
      </c>
      <c r="J145" s="69" t="s">
        <v>604</v>
      </c>
      <c r="K145" s="5" t="s">
        <v>12</v>
      </c>
      <c r="L145" s="7">
        <v>2</v>
      </c>
      <c r="M145" s="8">
        <v>2327.9499999999998</v>
      </c>
    </row>
    <row r="146" spans="1:13" s="11" customFormat="1" ht="15.4" customHeight="1" outlineLevel="1">
      <c r="A146" s="6"/>
      <c r="B146" s="6"/>
      <c r="C146" s="15"/>
      <c r="D146" s="15"/>
      <c r="E146" s="31"/>
      <c r="F146" s="15" t="s">
        <v>1229</v>
      </c>
      <c r="G146" s="6"/>
      <c r="H146" s="6"/>
      <c r="I146" s="32"/>
      <c r="J146" s="69" t="s">
        <v>604</v>
      </c>
      <c r="K146" s="6"/>
      <c r="L146" s="23">
        <f>SUBTOTAL(9,L145:L145)</f>
        <v>2</v>
      </c>
      <c r="M146" s="24">
        <f>SUBTOTAL(9,M145:M145)</f>
        <v>2327.9499999999998</v>
      </c>
    </row>
    <row r="147" spans="1:13" ht="15.4" customHeight="1" outlineLevel="2">
      <c r="A147" s="5" t="s">
        <v>7</v>
      </c>
      <c r="B147" s="5" t="s">
        <v>568</v>
      </c>
      <c r="C147" s="9">
        <v>61670</v>
      </c>
      <c r="D147" s="9">
        <v>0</v>
      </c>
      <c r="E147" s="13">
        <v>616700</v>
      </c>
      <c r="F147" s="9">
        <v>3738010</v>
      </c>
      <c r="G147" s="5" t="s">
        <v>50</v>
      </c>
      <c r="H147" s="5" t="s">
        <v>51</v>
      </c>
      <c r="I147" s="10">
        <v>36160</v>
      </c>
      <c r="J147" s="69" t="s">
        <v>605</v>
      </c>
      <c r="K147" s="5" t="s">
        <v>12</v>
      </c>
      <c r="L147" s="7">
        <v>1</v>
      </c>
      <c r="M147" s="8">
        <v>371.37</v>
      </c>
    </row>
    <row r="148" spans="1:13" s="11" customFormat="1" ht="15.4" customHeight="1" outlineLevel="1">
      <c r="A148" s="6"/>
      <c r="B148" s="6"/>
      <c r="C148" s="15"/>
      <c r="D148" s="15"/>
      <c r="E148" s="31"/>
      <c r="F148" s="15" t="s">
        <v>1230</v>
      </c>
      <c r="G148" s="6"/>
      <c r="H148" s="6"/>
      <c r="I148" s="32"/>
      <c r="J148" s="69" t="s">
        <v>605</v>
      </c>
      <c r="K148" s="6"/>
      <c r="L148" s="23">
        <f>SUBTOTAL(9,L147:L147)</f>
        <v>1</v>
      </c>
      <c r="M148" s="24">
        <f>SUBTOTAL(9,M147:M147)</f>
        <v>371.37</v>
      </c>
    </row>
    <row r="149" spans="1:13" ht="15.4" customHeight="1" outlineLevel="2">
      <c r="A149" s="5" t="s">
        <v>7</v>
      </c>
      <c r="B149" s="5" t="s">
        <v>568</v>
      </c>
      <c r="C149" s="9">
        <v>61671</v>
      </c>
      <c r="D149" s="9">
        <v>0</v>
      </c>
      <c r="E149" s="13">
        <v>616710</v>
      </c>
      <c r="F149" s="9">
        <v>3738015</v>
      </c>
      <c r="G149" s="5" t="s">
        <v>50</v>
      </c>
      <c r="H149" s="5" t="s">
        <v>51</v>
      </c>
      <c r="I149" s="10">
        <v>36160</v>
      </c>
      <c r="J149" s="69" t="s">
        <v>606</v>
      </c>
      <c r="K149" s="5" t="s">
        <v>12</v>
      </c>
      <c r="L149" s="7">
        <v>2</v>
      </c>
      <c r="M149" s="8">
        <v>995.61</v>
      </c>
    </row>
    <row r="150" spans="1:13" s="11" customFormat="1" ht="15.4" customHeight="1" outlineLevel="1">
      <c r="A150" s="6"/>
      <c r="B150" s="6"/>
      <c r="C150" s="15"/>
      <c r="D150" s="15"/>
      <c r="E150" s="31"/>
      <c r="F150" s="15" t="s">
        <v>1231</v>
      </c>
      <c r="G150" s="6"/>
      <c r="H150" s="6"/>
      <c r="I150" s="32"/>
      <c r="J150" s="69" t="s">
        <v>606</v>
      </c>
      <c r="K150" s="6"/>
      <c r="L150" s="23">
        <f>SUBTOTAL(9,L149:L149)</f>
        <v>2</v>
      </c>
      <c r="M150" s="24">
        <f>SUBTOTAL(9,M149:M149)</f>
        <v>995.61</v>
      </c>
    </row>
    <row r="151" spans="1:13" ht="15.4" customHeight="1" outlineLevel="2">
      <c r="A151" s="5" t="s">
        <v>7</v>
      </c>
      <c r="B151" s="5" t="s">
        <v>568</v>
      </c>
      <c r="C151" s="9">
        <v>61672</v>
      </c>
      <c r="D151" s="9">
        <v>0</v>
      </c>
      <c r="E151" s="13">
        <v>616720</v>
      </c>
      <c r="F151" s="9">
        <v>3738020</v>
      </c>
      <c r="G151" s="5" t="s">
        <v>50</v>
      </c>
      <c r="H151" s="5" t="s">
        <v>51</v>
      </c>
      <c r="I151" s="10">
        <v>36160</v>
      </c>
      <c r="J151" s="69" t="s">
        <v>607</v>
      </c>
      <c r="K151" s="5" t="s">
        <v>12</v>
      </c>
      <c r="L151" s="7">
        <v>3</v>
      </c>
      <c r="M151" s="8">
        <v>1794.99</v>
      </c>
    </row>
    <row r="152" spans="1:13" s="11" customFormat="1" ht="15.4" customHeight="1" outlineLevel="1">
      <c r="A152" s="6"/>
      <c r="B152" s="6"/>
      <c r="C152" s="15"/>
      <c r="D152" s="15"/>
      <c r="E152" s="31"/>
      <c r="F152" s="15" t="s">
        <v>1232</v>
      </c>
      <c r="G152" s="6"/>
      <c r="H152" s="6"/>
      <c r="I152" s="32"/>
      <c r="J152" s="69" t="s">
        <v>607</v>
      </c>
      <c r="K152" s="6"/>
      <c r="L152" s="23">
        <f>SUBTOTAL(9,L151:L151)</f>
        <v>3</v>
      </c>
      <c r="M152" s="24">
        <f>SUBTOTAL(9,M151:M151)</f>
        <v>1794.99</v>
      </c>
    </row>
    <row r="153" spans="1:13" ht="15.4" customHeight="1" outlineLevel="2">
      <c r="A153" s="5" t="s">
        <v>7</v>
      </c>
      <c r="B153" s="5" t="s">
        <v>568</v>
      </c>
      <c r="C153" s="9">
        <v>61673</v>
      </c>
      <c r="D153" s="9">
        <v>0</v>
      </c>
      <c r="E153" s="13">
        <v>616730</v>
      </c>
      <c r="F153" s="9">
        <v>3738023</v>
      </c>
      <c r="G153" s="5" t="s">
        <v>50</v>
      </c>
      <c r="H153" s="5" t="s">
        <v>51</v>
      </c>
      <c r="I153" s="10">
        <v>36160</v>
      </c>
      <c r="J153" s="69" t="s">
        <v>608</v>
      </c>
      <c r="K153" s="5" t="s">
        <v>12</v>
      </c>
      <c r="L153" s="7">
        <v>1</v>
      </c>
      <c r="M153" s="8">
        <v>809.13</v>
      </c>
    </row>
    <row r="154" spans="1:13" s="11" customFormat="1" ht="15.4" customHeight="1" outlineLevel="1">
      <c r="A154" s="6"/>
      <c r="B154" s="6"/>
      <c r="C154" s="15"/>
      <c r="D154" s="15"/>
      <c r="E154" s="31"/>
      <c r="F154" s="15" t="s">
        <v>1233</v>
      </c>
      <c r="G154" s="6"/>
      <c r="H154" s="6"/>
      <c r="I154" s="32"/>
      <c r="J154" s="69" t="s">
        <v>608</v>
      </c>
      <c r="K154" s="6"/>
      <c r="L154" s="23">
        <f>SUBTOTAL(9,L153:L153)</f>
        <v>1</v>
      </c>
      <c r="M154" s="24">
        <f>SUBTOTAL(9,M153:M153)</f>
        <v>809.13</v>
      </c>
    </row>
    <row r="155" spans="1:13" ht="15.4" customHeight="1" outlineLevel="2">
      <c r="A155" s="5" t="s">
        <v>7</v>
      </c>
      <c r="B155" s="5" t="s">
        <v>568</v>
      </c>
      <c r="C155" s="9">
        <v>61674</v>
      </c>
      <c r="D155" s="9">
        <v>0</v>
      </c>
      <c r="E155" s="13">
        <v>616740</v>
      </c>
      <c r="F155" s="9">
        <v>3738025</v>
      </c>
      <c r="G155" s="5" t="s">
        <v>50</v>
      </c>
      <c r="H155" s="5" t="s">
        <v>51</v>
      </c>
      <c r="I155" s="10">
        <v>36160</v>
      </c>
      <c r="J155" s="69" t="s">
        <v>609</v>
      </c>
      <c r="K155" s="5" t="s">
        <v>12</v>
      </c>
      <c r="L155" s="7">
        <v>1</v>
      </c>
      <c r="M155" s="8">
        <v>1299.01</v>
      </c>
    </row>
    <row r="156" spans="1:13" s="11" customFormat="1" ht="15.4" customHeight="1" outlineLevel="1">
      <c r="A156" s="6"/>
      <c r="B156" s="6"/>
      <c r="C156" s="15"/>
      <c r="D156" s="15"/>
      <c r="E156" s="31"/>
      <c r="F156" s="15" t="s">
        <v>1234</v>
      </c>
      <c r="G156" s="6"/>
      <c r="H156" s="6"/>
      <c r="I156" s="32"/>
      <c r="J156" s="69" t="s">
        <v>609</v>
      </c>
      <c r="K156" s="6"/>
      <c r="L156" s="23">
        <f>SUBTOTAL(9,L155:L155)</f>
        <v>1</v>
      </c>
      <c r="M156" s="24">
        <f>SUBTOTAL(9,M155:M155)</f>
        <v>1299.01</v>
      </c>
    </row>
    <row r="157" spans="1:13" ht="15.4" customHeight="1" outlineLevel="2">
      <c r="A157" s="5" t="s">
        <v>7</v>
      </c>
      <c r="B157" s="5" t="s">
        <v>568</v>
      </c>
      <c r="C157" s="9">
        <v>61675</v>
      </c>
      <c r="D157" s="9">
        <v>0</v>
      </c>
      <c r="E157" s="13">
        <v>616750</v>
      </c>
      <c r="F157" s="9">
        <v>3738030</v>
      </c>
      <c r="G157" s="5" t="s">
        <v>50</v>
      </c>
      <c r="H157" s="5" t="s">
        <v>51</v>
      </c>
      <c r="I157" s="10">
        <v>36160</v>
      </c>
      <c r="J157" s="69" t="s">
        <v>610</v>
      </c>
      <c r="K157" s="5" t="s">
        <v>12</v>
      </c>
      <c r="L157" s="7">
        <v>15</v>
      </c>
      <c r="M157" s="8">
        <v>12494.97</v>
      </c>
    </row>
    <row r="158" spans="1:13" s="11" customFormat="1" ht="15.4" customHeight="1" outlineLevel="1">
      <c r="A158" s="6"/>
      <c r="B158" s="6"/>
      <c r="C158" s="15"/>
      <c r="D158" s="15"/>
      <c r="E158" s="31"/>
      <c r="F158" s="15" t="s">
        <v>1235</v>
      </c>
      <c r="G158" s="6"/>
      <c r="H158" s="6"/>
      <c r="I158" s="32"/>
      <c r="J158" s="69" t="s">
        <v>610</v>
      </c>
      <c r="K158" s="6"/>
      <c r="L158" s="23">
        <f>SUBTOTAL(9,L157:L157)</f>
        <v>15</v>
      </c>
      <c r="M158" s="24">
        <f>SUBTOTAL(9,M157:M157)</f>
        <v>12494.97</v>
      </c>
    </row>
    <row r="159" spans="1:13" ht="15.4" customHeight="1" outlineLevel="2">
      <c r="A159" s="5" t="s">
        <v>7</v>
      </c>
      <c r="B159" s="5" t="s">
        <v>568</v>
      </c>
      <c r="C159" s="9">
        <v>61676</v>
      </c>
      <c r="D159" s="9">
        <v>0</v>
      </c>
      <c r="E159" s="13">
        <v>616760</v>
      </c>
      <c r="F159" s="9">
        <v>3738035</v>
      </c>
      <c r="G159" s="5" t="s">
        <v>50</v>
      </c>
      <c r="H159" s="5" t="s">
        <v>51</v>
      </c>
      <c r="I159" s="10">
        <v>36160</v>
      </c>
      <c r="J159" s="69" t="s">
        <v>611</v>
      </c>
      <c r="K159" s="5" t="s">
        <v>12</v>
      </c>
      <c r="L159" s="7">
        <v>5</v>
      </c>
      <c r="M159" s="8">
        <v>7298.82</v>
      </c>
    </row>
    <row r="160" spans="1:13" s="11" customFormat="1" ht="15.4" customHeight="1" outlineLevel="1">
      <c r="A160" s="6"/>
      <c r="B160" s="6"/>
      <c r="C160" s="15"/>
      <c r="D160" s="15"/>
      <c r="E160" s="31"/>
      <c r="F160" s="15" t="s">
        <v>1236</v>
      </c>
      <c r="G160" s="6"/>
      <c r="H160" s="6"/>
      <c r="I160" s="32"/>
      <c r="J160" s="69" t="s">
        <v>611</v>
      </c>
      <c r="K160" s="6"/>
      <c r="L160" s="23">
        <f>SUBTOTAL(9,L159:L159)</f>
        <v>5</v>
      </c>
      <c r="M160" s="24">
        <f>SUBTOTAL(9,M159:M159)</f>
        <v>7298.82</v>
      </c>
    </row>
    <row r="161" spans="1:13" ht="15.4" customHeight="1" outlineLevel="2">
      <c r="A161" s="5" t="s">
        <v>7</v>
      </c>
      <c r="B161" s="5" t="s">
        <v>568</v>
      </c>
      <c r="C161" s="9">
        <v>61677</v>
      </c>
      <c r="D161" s="9">
        <v>0</v>
      </c>
      <c r="E161" s="13">
        <v>616770</v>
      </c>
      <c r="F161" s="9">
        <v>3738040</v>
      </c>
      <c r="G161" s="5" t="s">
        <v>50</v>
      </c>
      <c r="H161" s="5" t="s">
        <v>51</v>
      </c>
      <c r="I161" s="10">
        <v>36160</v>
      </c>
      <c r="J161" s="69" t="s">
        <v>612</v>
      </c>
      <c r="K161" s="5" t="s">
        <v>12</v>
      </c>
      <c r="L161" s="7">
        <v>26</v>
      </c>
      <c r="M161" s="8">
        <v>38592.699999999997</v>
      </c>
    </row>
    <row r="162" spans="1:13" s="11" customFormat="1" ht="15.4" customHeight="1" outlineLevel="1">
      <c r="A162" s="6"/>
      <c r="B162" s="6"/>
      <c r="C162" s="15"/>
      <c r="D162" s="15"/>
      <c r="E162" s="31"/>
      <c r="F162" s="15" t="s">
        <v>1237</v>
      </c>
      <c r="G162" s="6"/>
      <c r="H162" s="6"/>
      <c r="I162" s="32"/>
      <c r="J162" s="69" t="s">
        <v>612</v>
      </c>
      <c r="K162" s="6"/>
      <c r="L162" s="23">
        <f>SUBTOTAL(9,L161:L161)</f>
        <v>26</v>
      </c>
      <c r="M162" s="24">
        <f>SUBTOTAL(9,M161:M161)</f>
        <v>38592.699999999997</v>
      </c>
    </row>
    <row r="163" spans="1:13" ht="15.4" customHeight="1" outlineLevel="2">
      <c r="A163" s="5" t="s">
        <v>7</v>
      </c>
      <c r="B163" s="5" t="s">
        <v>568</v>
      </c>
      <c r="C163" s="9">
        <v>61681</v>
      </c>
      <c r="D163" s="9">
        <v>0</v>
      </c>
      <c r="E163" s="13">
        <v>616810</v>
      </c>
      <c r="F163" s="9">
        <v>3738505</v>
      </c>
      <c r="G163" s="5" t="s">
        <v>50</v>
      </c>
      <c r="H163" s="5" t="s">
        <v>51</v>
      </c>
      <c r="I163" s="10">
        <v>36160</v>
      </c>
      <c r="J163" s="69" t="s">
        <v>616</v>
      </c>
      <c r="K163" s="5" t="s">
        <v>12</v>
      </c>
      <c r="L163" s="7">
        <v>67</v>
      </c>
      <c r="M163" s="8">
        <v>26162.86</v>
      </c>
    </row>
    <row r="164" spans="1:13" s="11" customFormat="1" ht="15.4" customHeight="1" outlineLevel="1">
      <c r="A164" s="6"/>
      <c r="B164" s="6"/>
      <c r="C164" s="15"/>
      <c r="D164" s="15"/>
      <c r="E164" s="31"/>
      <c r="F164" s="15" t="s">
        <v>1241</v>
      </c>
      <c r="G164" s="6"/>
      <c r="H164" s="6"/>
      <c r="I164" s="32"/>
      <c r="J164" s="69" t="s">
        <v>616</v>
      </c>
      <c r="K164" s="6"/>
      <c r="L164" s="23">
        <f>SUBTOTAL(9,L163:L163)</f>
        <v>67</v>
      </c>
      <c r="M164" s="24">
        <f>SUBTOTAL(9,M163:M163)</f>
        <v>26162.86</v>
      </c>
    </row>
    <row r="165" spans="1:13" ht="15.4" customHeight="1" outlineLevel="2">
      <c r="A165" s="5" t="s">
        <v>7</v>
      </c>
      <c r="B165" s="5" t="s">
        <v>568</v>
      </c>
      <c r="C165" s="9">
        <v>61682</v>
      </c>
      <c r="D165" s="9">
        <v>0</v>
      </c>
      <c r="E165" s="13">
        <v>616820</v>
      </c>
      <c r="F165" s="9">
        <v>3738510</v>
      </c>
      <c r="G165" s="5" t="s">
        <v>50</v>
      </c>
      <c r="H165" s="5" t="s">
        <v>51</v>
      </c>
      <c r="I165" s="10">
        <v>36160</v>
      </c>
      <c r="J165" s="69" t="s">
        <v>617</v>
      </c>
      <c r="K165" s="5" t="s">
        <v>12</v>
      </c>
      <c r="L165" s="7">
        <v>4</v>
      </c>
      <c r="M165" s="8">
        <v>2212.46</v>
      </c>
    </row>
    <row r="166" spans="1:13" s="11" customFormat="1" ht="15.4" customHeight="1" outlineLevel="1">
      <c r="A166" s="6"/>
      <c r="B166" s="6"/>
      <c r="C166" s="15"/>
      <c r="D166" s="15"/>
      <c r="E166" s="31"/>
      <c r="F166" s="15" t="s">
        <v>1242</v>
      </c>
      <c r="G166" s="6"/>
      <c r="H166" s="6"/>
      <c r="I166" s="32"/>
      <c r="J166" s="69" t="s">
        <v>617</v>
      </c>
      <c r="K166" s="6"/>
      <c r="L166" s="23">
        <f>SUBTOTAL(9,L165:L165)</f>
        <v>4</v>
      </c>
      <c r="M166" s="24">
        <f>SUBTOTAL(9,M165:M165)</f>
        <v>2212.46</v>
      </c>
    </row>
    <row r="167" spans="1:13" ht="15.4" customHeight="1" outlineLevel="2">
      <c r="A167" s="5" t="s">
        <v>7</v>
      </c>
      <c r="B167" s="5" t="s">
        <v>568</v>
      </c>
      <c r="C167" s="9">
        <v>61683</v>
      </c>
      <c r="D167" s="9">
        <v>0</v>
      </c>
      <c r="E167" s="13">
        <v>616830</v>
      </c>
      <c r="F167" s="9">
        <v>3738515</v>
      </c>
      <c r="G167" s="5" t="s">
        <v>50</v>
      </c>
      <c r="H167" s="5" t="s">
        <v>51</v>
      </c>
      <c r="I167" s="10">
        <v>36160</v>
      </c>
      <c r="J167" s="69" t="s">
        <v>618</v>
      </c>
      <c r="K167" s="5" t="s">
        <v>12</v>
      </c>
      <c r="L167" s="7">
        <v>19</v>
      </c>
      <c r="M167" s="8">
        <v>12338.4</v>
      </c>
    </row>
    <row r="168" spans="1:13" s="11" customFormat="1" ht="15.4" customHeight="1" outlineLevel="1">
      <c r="A168" s="6"/>
      <c r="B168" s="6"/>
      <c r="C168" s="15"/>
      <c r="D168" s="15"/>
      <c r="E168" s="31"/>
      <c r="F168" s="15" t="s">
        <v>1243</v>
      </c>
      <c r="G168" s="6"/>
      <c r="H168" s="6"/>
      <c r="I168" s="32"/>
      <c r="J168" s="69" t="s">
        <v>618</v>
      </c>
      <c r="K168" s="6"/>
      <c r="L168" s="23">
        <f>SUBTOTAL(9,L167:L167)</f>
        <v>19</v>
      </c>
      <c r="M168" s="24">
        <f>SUBTOTAL(9,M167:M167)</f>
        <v>12338.4</v>
      </c>
    </row>
    <row r="169" spans="1:13" ht="15.4" customHeight="1" outlineLevel="2">
      <c r="A169" s="5" t="s">
        <v>7</v>
      </c>
      <c r="B169" s="5" t="s">
        <v>568</v>
      </c>
      <c r="C169" s="9">
        <v>61684</v>
      </c>
      <c r="D169" s="9">
        <v>0</v>
      </c>
      <c r="E169" s="13">
        <v>616840</v>
      </c>
      <c r="F169" s="9">
        <v>3738520</v>
      </c>
      <c r="G169" s="5" t="s">
        <v>50</v>
      </c>
      <c r="H169" s="5" t="s">
        <v>51</v>
      </c>
      <c r="I169" s="10">
        <v>36160</v>
      </c>
      <c r="J169" s="69" t="s">
        <v>619</v>
      </c>
      <c r="K169" s="5" t="s">
        <v>12</v>
      </c>
      <c r="L169" s="7">
        <v>15</v>
      </c>
      <c r="M169" s="8">
        <v>1082.47</v>
      </c>
    </row>
    <row r="170" spans="1:13" s="11" customFormat="1" ht="15.4" customHeight="1" outlineLevel="1">
      <c r="A170" s="6"/>
      <c r="B170" s="6"/>
      <c r="C170" s="15"/>
      <c r="D170" s="15"/>
      <c r="E170" s="31"/>
      <c r="F170" s="15" t="s">
        <v>1244</v>
      </c>
      <c r="G170" s="6"/>
      <c r="H170" s="6"/>
      <c r="I170" s="32"/>
      <c r="J170" s="69" t="s">
        <v>619</v>
      </c>
      <c r="K170" s="6"/>
      <c r="L170" s="23">
        <f>SUBTOTAL(9,L169:L169)</f>
        <v>15</v>
      </c>
      <c r="M170" s="24">
        <f>SUBTOTAL(9,M169:M169)</f>
        <v>1082.47</v>
      </c>
    </row>
    <row r="171" spans="1:13" ht="15.4" customHeight="1" outlineLevel="2">
      <c r="A171" s="5" t="s">
        <v>7</v>
      </c>
      <c r="B171" s="5" t="s">
        <v>568</v>
      </c>
      <c r="C171" s="9">
        <v>61685</v>
      </c>
      <c r="D171" s="9">
        <v>0</v>
      </c>
      <c r="E171" s="13">
        <v>616850</v>
      </c>
      <c r="F171" s="9">
        <v>3738525</v>
      </c>
      <c r="G171" s="5" t="s">
        <v>50</v>
      </c>
      <c r="H171" s="5" t="s">
        <v>51</v>
      </c>
      <c r="I171" s="10">
        <v>36160</v>
      </c>
      <c r="J171" s="69" t="s">
        <v>620</v>
      </c>
      <c r="K171" s="5" t="s">
        <v>12</v>
      </c>
      <c r="L171" s="7">
        <v>10</v>
      </c>
      <c r="M171" s="8">
        <v>456.27</v>
      </c>
    </row>
    <row r="172" spans="1:13" s="11" customFormat="1" ht="15.4" customHeight="1" outlineLevel="1">
      <c r="A172" s="6"/>
      <c r="B172" s="6"/>
      <c r="C172" s="15"/>
      <c r="D172" s="15"/>
      <c r="E172" s="31"/>
      <c r="F172" s="15" t="s">
        <v>1245</v>
      </c>
      <c r="G172" s="6"/>
      <c r="H172" s="6"/>
      <c r="I172" s="32"/>
      <c r="J172" s="69" t="s">
        <v>620</v>
      </c>
      <c r="K172" s="6"/>
      <c r="L172" s="23">
        <f>SUBTOTAL(9,L171:L171)</f>
        <v>10</v>
      </c>
      <c r="M172" s="24">
        <f>SUBTOTAL(9,M171:M171)</f>
        <v>456.27</v>
      </c>
    </row>
    <row r="173" spans="1:13" ht="15.4" customHeight="1" outlineLevel="2">
      <c r="A173" s="5" t="s">
        <v>7</v>
      </c>
      <c r="B173" s="5" t="s">
        <v>568</v>
      </c>
      <c r="C173" s="9">
        <v>61686</v>
      </c>
      <c r="D173" s="9">
        <v>0</v>
      </c>
      <c r="E173" s="13">
        <v>616860</v>
      </c>
      <c r="F173" s="9">
        <v>3738530</v>
      </c>
      <c r="G173" s="5" t="s">
        <v>50</v>
      </c>
      <c r="H173" s="5" t="s">
        <v>51</v>
      </c>
      <c r="I173" s="10">
        <v>36160</v>
      </c>
      <c r="J173" s="69" t="s">
        <v>621</v>
      </c>
      <c r="K173" s="5" t="s">
        <v>12</v>
      </c>
      <c r="L173" s="7">
        <v>13</v>
      </c>
      <c r="M173" s="8">
        <v>529.79999999999995</v>
      </c>
    </row>
    <row r="174" spans="1:13" s="11" customFormat="1" ht="15.4" customHeight="1" outlineLevel="1">
      <c r="A174" s="6"/>
      <c r="B174" s="6"/>
      <c r="C174" s="15"/>
      <c r="D174" s="15"/>
      <c r="E174" s="31"/>
      <c r="F174" s="15" t="s">
        <v>1246</v>
      </c>
      <c r="G174" s="6"/>
      <c r="H174" s="6"/>
      <c r="I174" s="32"/>
      <c r="J174" s="69" t="s">
        <v>621</v>
      </c>
      <c r="K174" s="6"/>
      <c r="L174" s="23">
        <f>SUBTOTAL(9,L173:L173)</f>
        <v>13</v>
      </c>
      <c r="M174" s="24">
        <f>SUBTOTAL(9,M173:M173)</f>
        <v>529.79999999999995</v>
      </c>
    </row>
    <row r="175" spans="1:13" ht="15.4" customHeight="1" outlineLevel="2">
      <c r="A175" s="5" t="s">
        <v>7</v>
      </c>
      <c r="B175" s="5" t="s">
        <v>568</v>
      </c>
      <c r="C175" s="9">
        <v>61688</v>
      </c>
      <c r="D175" s="9">
        <v>0</v>
      </c>
      <c r="E175" s="13">
        <v>616880</v>
      </c>
      <c r="F175" s="9">
        <v>3738540</v>
      </c>
      <c r="G175" s="5" t="s">
        <v>50</v>
      </c>
      <c r="H175" s="5" t="s">
        <v>51</v>
      </c>
      <c r="I175" s="10">
        <v>36160</v>
      </c>
      <c r="J175" s="69" t="s">
        <v>623</v>
      </c>
      <c r="K175" s="5" t="s">
        <v>12</v>
      </c>
      <c r="L175" s="7">
        <v>6</v>
      </c>
      <c r="M175" s="8">
        <v>714.92</v>
      </c>
    </row>
    <row r="176" spans="1:13" s="11" customFormat="1" ht="15.4" customHeight="1" outlineLevel="1">
      <c r="A176" s="6"/>
      <c r="B176" s="6"/>
      <c r="C176" s="15"/>
      <c r="D176" s="15"/>
      <c r="E176" s="31"/>
      <c r="F176" s="15" t="s">
        <v>1248</v>
      </c>
      <c r="G176" s="6"/>
      <c r="H176" s="6"/>
      <c r="I176" s="32"/>
      <c r="J176" s="69" t="s">
        <v>623</v>
      </c>
      <c r="K176" s="6"/>
      <c r="L176" s="23">
        <f>SUBTOTAL(9,L175:L175)</f>
        <v>6</v>
      </c>
      <c r="M176" s="24">
        <f>SUBTOTAL(9,M175:M175)</f>
        <v>714.92</v>
      </c>
    </row>
    <row r="177" spans="1:13" ht="15.4" customHeight="1" outlineLevel="2">
      <c r="A177" s="5" t="s">
        <v>7</v>
      </c>
      <c r="B177" s="5" t="s">
        <v>568</v>
      </c>
      <c r="C177" s="9">
        <v>61689</v>
      </c>
      <c r="D177" s="9">
        <v>0</v>
      </c>
      <c r="E177" s="13">
        <v>616890</v>
      </c>
      <c r="F177" s="9">
        <v>3738545</v>
      </c>
      <c r="G177" s="5" t="s">
        <v>50</v>
      </c>
      <c r="H177" s="5" t="s">
        <v>51</v>
      </c>
      <c r="I177" s="10">
        <v>36160</v>
      </c>
      <c r="J177" s="69" t="s">
        <v>624</v>
      </c>
      <c r="K177" s="5" t="s">
        <v>12</v>
      </c>
      <c r="L177" s="7">
        <v>17</v>
      </c>
      <c r="M177" s="8">
        <v>252.48</v>
      </c>
    </row>
    <row r="178" spans="1:13" s="11" customFormat="1" ht="15.4" customHeight="1" outlineLevel="1">
      <c r="A178" s="6"/>
      <c r="B178" s="6"/>
      <c r="C178" s="15"/>
      <c r="D178" s="15"/>
      <c r="E178" s="31"/>
      <c r="F178" s="15" t="s">
        <v>1249</v>
      </c>
      <c r="G178" s="6"/>
      <c r="H178" s="6"/>
      <c r="I178" s="32"/>
      <c r="J178" s="69" t="s">
        <v>624</v>
      </c>
      <c r="K178" s="6"/>
      <c r="L178" s="23">
        <f>SUBTOTAL(9,L177:L177)</f>
        <v>17</v>
      </c>
      <c r="M178" s="24">
        <f>SUBTOTAL(9,M177:M177)</f>
        <v>252.48</v>
      </c>
    </row>
    <row r="179" spans="1:13" ht="15.4" customHeight="1" outlineLevel="2">
      <c r="A179" s="5" t="s">
        <v>7</v>
      </c>
      <c r="B179" s="5" t="s">
        <v>568</v>
      </c>
      <c r="C179" s="9">
        <v>61690</v>
      </c>
      <c r="D179" s="9">
        <v>0</v>
      </c>
      <c r="E179" s="13">
        <v>616900</v>
      </c>
      <c r="F179" s="9">
        <v>3738550</v>
      </c>
      <c r="G179" s="5" t="s">
        <v>50</v>
      </c>
      <c r="H179" s="5" t="s">
        <v>51</v>
      </c>
      <c r="I179" s="10">
        <v>36160</v>
      </c>
      <c r="J179" s="69" t="s">
        <v>625</v>
      </c>
      <c r="K179" s="5" t="s">
        <v>12</v>
      </c>
      <c r="L179" s="7">
        <v>30</v>
      </c>
      <c r="M179" s="8">
        <v>6509.6</v>
      </c>
    </row>
    <row r="180" spans="1:13" s="11" customFormat="1" ht="15.4" customHeight="1" outlineLevel="1">
      <c r="A180" s="6"/>
      <c r="B180" s="6"/>
      <c r="C180" s="15"/>
      <c r="D180" s="15"/>
      <c r="E180" s="31"/>
      <c r="F180" s="15" t="s">
        <v>1250</v>
      </c>
      <c r="G180" s="6"/>
      <c r="H180" s="6"/>
      <c r="I180" s="32"/>
      <c r="J180" s="69" t="s">
        <v>625</v>
      </c>
      <c r="K180" s="6"/>
      <c r="L180" s="23">
        <f>SUBTOTAL(9,L179:L179)</f>
        <v>30</v>
      </c>
      <c r="M180" s="24">
        <f>SUBTOTAL(9,M179:M179)</f>
        <v>6509.6</v>
      </c>
    </row>
    <row r="181" spans="1:13" ht="15.4" customHeight="1" outlineLevel="2">
      <c r="A181" s="5" t="s">
        <v>7</v>
      </c>
      <c r="B181" s="5" t="s">
        <v>568</v>
      </c>
      <c r="C181" s="9">
        <v>61691</v>
      </c>
      <c r="D181" s="9">
        <v>0</v>
      </c>
      <c r="E181" s="13">
        <v>616910</v>
      </c>
      <c r="F181" s="9">
        <v>3738555</v>
      </c>
      <c r="G181" s="5" t="s">
        <v>50</v>
      </c>
      <c r="H181" s="5" t="s">
        <v>51</v>
      </c>
      <c r="I181" s="10">
        <v>36160</v>
      </c>
      <c r="J181" s="69" t="s">
        <v>626</v>
      </c>
      <c r="K181" s="5" t="s">
        <v>12</v>
      </c>
      <c r="L181" s="7">
        <v>2</v>
      </c>
      <c r="M181" s="8">
        <v>1163.67</v>
      </c>
    </row>
    <row r="182" spans="1:13" s="11" customFormat="1" ht="15.4" customHeight="1" outlineLevel="1">
      <c r="A182" s="6"/>
      <c r="B182" s="6"/>
      <c r="C182" s="15"/>
      <c r="D182" s="15"/>
      <c r="E182" s="31"/>
      <c r="F182" s="15" t="s">
        <v>1251</v>
      </c>
      <c r="G182" s="6"/>
      <c r="H182" s="6"/>
      <c r="I182" s="32"/>
      <c r="J182" s="69" t="s">
        <v>626</v>
      </c>
      <c r="K182" s="6"/>
      <c r="L182" s="23">
        <f>SUBTOTAL(9,L181:L181)</f>
        <v>2</v>
      </c>
      <c r="M182" s="24">
        <f>SUBTOTAL(9,M181:M181)</f>
        <v>1163.67</v>
      </c>
    </row>
    <row r="183" spans="1:13" ht="15.4" customHeight="1" outlineLevel="2">
      <c r="A183" s="5" t="s">
        <v>7</v>
      </c>
      <c r="B183" s="5" t="s">
        <v>568</v>
      </c>
      <c r="C183" s="9">
        <v>1333973</v>
      </c>
      <c r="D183" s="9">
        <v>0</v>
      </c>
      <c r="E183" s="13">
        <v>13339730</v>
      </c>
      <c r="F183" s="9">
        <v>3738560</v>
      </c>
      <c r="G183" s="5" t="s">
        <v>9</v>
      </c>
      <c r="H183" s="5" t="s">
        <v>10</v>
      </c>
      <c r="I183" s="10">
        <v>39082</v>
      </c>
      <c r="J183" s="69" t="s">
        <v>569</v>
      </c>
      <c r="K183" s="5" t="s">
        <v>12</v>
      </c>
      <c r="L183" s="7">
        <v>7</v>
      </c>
      <c r="M183" s="8">
        <v>12297.53</v>
      </c>
    </row>
    <row r="184" spans="1:13" ht="15.4" customHeight="1" outlineLevel="2">
      <c r="A184" s="5" t="s">
        <v>7</v>
      </c>
      <c r="B184" s="5" t="s">
        <v>568</v>
      </c>
      <c r="C184" s="9">
        <v>1284754</v>
      </c>
      <c r="D184" s="9">
        <v>0</v>
      </c>
      <c r="E184" s="13">
        <v>12847540</v>
      </c>
      <c r="F184" s="9">
        <v>3738560</v>
      </c>
      <c r="G184" s="5" t="s">
        <v>9</v>
      </c>
      <c r="H184" s="5" t="s">
        <v>10</v>
      </c>
      <c r="I184" s="10">
        <v>40543</v>
      </c>
      <c r="J184" s="69" t="s">
        <v>569</v>
      </c>
      <c r="K184" s="5" t="s">
        <v>12</v>
      </c>
      <c r="L184" s="7">
        <v>11</v>
      </c>
      <c r="M184" s="8">
        <v>37699.57</v>
      </c>
    </row>
    <row r="185" spans="1:13" ht="15.4" customHeight="1" outlineLevel="2">
      <c r="A185" s="5" t="s">
        <v>7</v>
      </c>
      <c r="B185" s="5" t="s">
        <v>568</v>
      </c>
      <c r="C185" s="9">
        <v>1257919</v>
      </c>
      <c r="D185" s="9">
        <v>0</v>
      </c>
      <c r="E185" s="13">
        <v>12579190</v>
      </c>
      <c r="F185" s="9">
        <v>3738560</v>
      </c>
      <c r="G185" s="5" t="s">
        <v>9</v>
      </c>
      <c r="H185" s="5" t="s">
        <v>10</v>
      </c>
      <c r="I185" s="10">
        <v>38717</v>
      </c>
      <c r="J185" s="69" t="s">
        <v>569</v>
      </c>
      <c r="K185" s="5" t="s">
        <v>12</v>
      </c>
      <c r="L185" s="7">
        <v>334</v>
      </c>
      <c r="M185" s="8">
        <v>2881110.15</v>
      </c>
    </row>
    <row r="186" spans="1:13" ht="15.4" customHeight="1" outlineLevel="2">
      <c r="A186" s="5" t="s">
        <v>7</v>
      </c>
      <c r="B186" s="5" t="s">
        <v>568</v>
      </c>
      <c r="C186" s="9">
        <v>3261870</v>
      </c>
      <c r="D186" s="9">
        <v>0</v>
      </c>
      <c r="E186" s="13">
        <v>32618700</v>
      </c>
      <c r="F186" s="9">
        <v>3738560</v>
      </c>
      <c r="G186" s="5" t="s">
        <v>103</v>
      </c>
      <c r="H186" s="5" t="s">
        <v>291</v>
      </c>
      <c r="I186" s="10">
        <v>42735</v>
      </c>
      <c r="J186" s="69" t="s">
        <v>627</v>
      </c>
      <c r="K186" s="5" t="s">
        <v>12</v>
      </c>
      <c r="L186" s="7">
        <v>1</v>
      </c>
      <c r="M186" s="8">
        <v>2033.39</v>
      </c>
    </row>
    <row r="187" spans="1:13" ht="15.4" customHeight="1" outlineLevel="2">
      <c r="A187" s="5" t="s">
        <v>7</v>
      </c>
      <c r="B187" s="5" t="s">
        <v>568</v>
      </c>
      <c r="C187" s="9">
        <v>2527734</v>
      </c>
      <c r="D187" s="9">
        <v>0</v>
      </c>
      <c r="E187" s="13">
        <v>25277340</v>
      </c>
      <c r="F187" s="9">
        <v>3738560</v>
      </c>
      <c r="G187" s="5" t="s">
        <v>110</v>
      </c>
      <c r="H187" s="5" t="s">
        <v>111</v>
      </c>
      <c r="I187" s="10">
        <v>41274</v>
      </c>
      <c r="J187" s="69" t="s">
        <v>627</v>
      </c>
      <c r="K187" s="5" t="s">
        <v>12</v>
      </c>
      <c r="L187" s="7">
        <v>1</v>
      </c>
      <c r="M187" s="8">
        <v>17123.45</v>
      </c>
    </row>
    <row r="188" spans="1:13" ht="15.4" customHeight="1" outlineLevel="2">
      <c r="A188" s="5" t="s">
        <v>7</v>
      </c>
      <c r="B188" s="5" t="s">
        <v>568</v>
      </c>
      <c r="C188" s="9">
        <v>3311719</v>
      </c>
      <c r="D188" s="9">
        <v>0</v>
      </c>
      <c r="E188" s="13">
        <v>33117190</v>
      </c>
      <c r="F188" s="9">
        <v>3738560</v>
      </c>
      <c r="G188" s="5" t="s">
        <v>160</v>
      </c>
      <c r="H188" s="5" t="s">
        <v>161</v>
      </c>
      <c r="I188" s="10">
        <v>43465</v>
      </c>
      <c r="J188" s="69" t="s">
        <v>627</v>
      </c>
      <c r="K188" s="5" t="s">
        <v>12</v>
      </c>
      <c r="L188" s="7">
        <v>2</v>
      </c>
      <c r="M188" s="8">
        <v>3408.86</v>
      </c>
    </row>
    <row r="189" spans="1:13" ht="15.4" customHeight="1" outlineLevel="2">
      <c r="A189" s="5" t="s">
        <v>7</v>
      </c>
      <c r="B189" s="5" t="s">
        <v>568</v>
      </c>
      <c r="C189" s="9">
        <v>2888644</v>
      </c>
      <c r="D189" s="9">
        <v>0</v>
      </c>
      <c r="E189" s="13">
        <v>28886440</v>
      </c>
      <c r="F189" s="9">
        <v>3738560</v>
      </c>
      <c r="G189" s="5" t="s">
        <v>155</v>
      </c>
      <c r="H189" s="5" t="s">
        <v>156</v>
      </c>
      <c r="I189" s="10">
        <v>42004</v>
      </c>
      <c r="J189" s="69" t="s">
        <v>627</v>
      </c>
      <c r="K189" s="5" t="s">
        <v>12</v>
      </c>
      <c r="L189" s="7">
        <v>6</v>
      </c>
      <c r="M189" s="8">
        <v>2001.89</v>
      </c>
    </row>
    <row r="190" spans="1:13" ht="15.4" customHeight="1" outlineLevel="2">
      <c r="A190" s="5" t="s">
        <v>7</v>
      </c>
      <c r="B190" s="5" t="s">
        <v>568</v>
      </c>
      <c r="C190" s="9">
        <v>1597801</v>
      </c>
      <c r="D190" s="9">
        <v>0</v>
      </c>
      <c r="E190" s="13">
        <v>15978010</v>
      </c>
      <c r="F190" s="9">
        <v>3738560</v>
      </c>
      <c r="G190" s="5" t="s">
        <v>126</v>
      </c>
      <c r="H190" s="5" t="s">
        <v>127</v>
      </c>
      <c r="I190" s="10">
        <v>39447</v>
      </c>
      <c r="J190" s="69" t="s">
        <v>627</v>
      </c>
      <c r="K190" s="5" t="s">
        <v>12</v>
      </c>
      <c r="L190" s="7">
        <v>22</v>
      </c>
      <c r="M190" s="8">
        <v>83880.34</v>
      </c>
    </row>
    <row r="191" spans="1:13" ht="15.4" customHeight="1" outlineLevel="2">
      <c r="A191" s="5" t="s">
        <v>7</v>
      </c>
      <c r="B191" s="5" t="s">
        <v>568</v>
      </c>
      <c r="C191" s="9">
        <v>61692</v>
      </c>
      <c r="D191" s="9">
        <v>0</v>
      </c>
      <c r="E191" s="13">
        <v>616920</v>
      </c>
      <c r="F191" s="9">
        <v>3738560</v>
      </c>
      <c r="G191" s="5" t="s">
        <v>50</v>
      </c>
      <c r="H191" s="5" t="s">
        <v>51</v>
      </c>
      <c r="I191" s="10">
        <v>36160</v>
      </c>
      <c r="J191" s="69" t="s">
        <v>627</v>
      </c>
      <c r="K191" s="5" t="s">
        <v>12</v>
      </c>
      <c r="L191" s="7">
        <v>2391</v>
      </c>
      <c r="M191" s="8">
        <v>2246429.94</v>
      </c>
    </row>
    <row r="192" spans="1:13" s="11" customFormat="1" ht="15.4" customHeight="1" outlineLevel="1">
      <c r="A192" s="6"/>
      <c r="B192" s="6"/>
      <c r="C192" s="15"/>
      <c r="D192" s="15"/>
      <c r="E192" s="31"/>
      <c r="F192" s="15" t="s">
        <v>1252</v>
      </c>
      <c r="G192" s="6"/>
      <c r="H192" s="6"/>
      <c r="I192" s="32"/>
      <c r="J192" s="69" t="s">
        <v>627</v>
      </c>
      <c r="K192" s="6"/>
      <c r="L192" s="23">
        <f>SUBTOTAL(9,L183:L191)</f>
        <v>2775</v>
      </c>
      <c r="M192" s="24">
        <f>SUBTOTAL(9,M183:M191)</f>
        <v>5285985.12</v>
      </c>
    </row>
    <row r="193" spans="1:25" ht="15.4" customHeight="1" outlineLevel="2">
      <c r="A193" s="5" t="s">
        <v>7</v>
      </c>
      <c r="B193" s="5" t="s">
        <v>568</v>
      </c>
      <c r="C193" s="9">
        <v>61693</v>
      </c>
      <c r="D193" s="9">
        <v>0</v>
      </c>
      <c r="E193" s="13">
        <v>616930</v>
      </c>
      <c r="F193" s="9">
        <v>3738565</v>
      </c>
      <c r="G193" s="5" t="s">
        <v>50</v>
      </c>
      <c r="H193" s="5" t="s">
        <v>51</v>
      </c>
      <c r="I193" s="10">
        <v>36160</v>
      </c>
      <c r="J193" s="69" t="s">
        <v>628</v>
      </c>
      <c r="K193" s="5" t="s">
        <v>12</v>
      </c>
      <c r="L193" s="7">
        <v>2</v>
      </c>
      <c r="M193" s="8">
        <v>137.47999999999999</v>
      </c>
    </row>
    <row r="194" spans="1:25" s="11" customFormat="1" ht="15.4" customHeight="1" outlineLevel="1">
      <c r="A194" s="6"/>
      <c r="B194" s="6"/>
      <c r="C194" s="15"/>
      <c r="D194" s="15"/>
      <c r="E194" s="31"/>
      <c r="F194" s="15" t="s">
        <v>1253</v>
      </c>
      <c r="G194" s="6"/>
      <c r="H194" s="6"/>
      <c r="I194" s="32"/>
      <c r="J194" s="69" t="s">
        <v>628</v>
      </c>
      <c r="K194" s="6"/>
      <c r="L194" s="23">
        <f>SUBTOTAL(9,L193:L193)</f>
        <v>2</v>
      </c>
      <c r="M194" s="24">
        <f>SUBTOTAL(9,M193:M193)</f>
        <v>137.47999999999999</v>
      </c>
    </row>
    <row r="195" spans="1:25" ht="15.4" customHeight="1" outlineLevel="2">
      <c r="A195" s="5" t="s">
        <v>7</v>
      </c>
      <c r="B195" s="5" t="s">
        <v>568</v>
      </c>
      <c r="C195" s="9">
        <v>61694</v>
      </c>
      <c r="D195" s="9">
        <v>0</v>
      </c>
      <c r="E195" s="13">
        <v>616940</v>
      </c>
      <c r="F195" s="9">
        <v>3738570</v>
      </c>
      <c r="G195" s="5" t="s">
        <v>50</v>
      </c>
      <c r="H195" s="5" t="s">
        <v>51</v>
      </c>
      <c r="I195" s="10">
        <v>36160</v>
      </c>
      <c r="J195" s="69" t="s">
        <v>629</v>
      </c>
      <c r="K195" s="5" t="s">
        <v>12</v>
      </c>
      <c r="L195" s="7">
        <v>6</v>
      </c>
      <c r="M195" s="8">
        <v>144.05000000000001</v>
      </c>
    </row>
    <row r="196" spans="1:25" s="11" customFormat="1" ht="15.4" customHeight="1" outlineLevel="1">
      <c r="A196" s="6"/>
      <c r="B196" s="6"/>
      <c r="C196" s="15"/>
      <c r="D196" s="15"/>
      <c r="E196" s="31"/>
      <c r="F196" s="15" t="s">
        <v>1254</v>
      </c>
      <c r="G196" s="6"/>
      <c r="H196" s="6"/>
      <c r="I196" s="32"/>
      <c r="J196" s="69" t="s">
        <v>629</v>
      </c>
      <c r="K196" s="6"/>
      <c r="L196" s="23">
        <f>SUBTOTAL(9,L195:L195)</f>
        <v>6</v>
      </c>
      <c r="M196" s="24">
        <f>SUBTOTAL(9,M195:M195)</f>
        <v>144.05000000000001</v>
      </c>
    </row>
    <row r="197" spans="1:25" s="11" customFormat="1" ht="15.4" customHeight="1" outlineLevel="1">
      <c r="A197" s="6"/>
      <c r="B197" s="6"/>
      <c r="C197" s="15"/>
      <c r="D197" s="15"/>
      <c r="E197" s="31"/>
      <c r="F197" s="15"/>
      <c r="G197" s="6"/>
      <c r="H197" s="6"/>
      <c r="I197" s="32"/>
      <c r="J197" s="35" t="s">
        <v>1279</v>
      </c>
      <c r="K197" s="6"/>
      <c r="L197" s="23">
        <f>+L42+L44+L46+L56+L60+L73+L75+L77+L79+L94+L96+L98+L100+L104+L106+L109+L111+L113+L118+L120+L123+L125+L130+L132+L142+L144+L146+L148+L150+L152+L154+L156+L158+L160+L162+L164+L166+L168+L170+L172+L174+L176+L178+L180+L182+L192+L194+L196</f>
        <v>1862741.0041721349</v>
      </c>
      <c r="M197" s="23">
        <f>+M42+M44+M46+M56+M60+M73+M75+M77+M79+M94+M96+M98+M100+M104+M106+M109+M111+M113+M118+M120+M123+M125+M130+M132+M142+M144+M146+M148+M150+M152+M154+M156+M158+M160+M162+M164+M166+M168+M170+M172+M174+M176+M178+M180+M182+M192+M194+M196</f>
        <v>90716440.231676713</v>
      </c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4" customHeight="1" outlineLevel="2">
      <c r="A198" s="5" t="s">
        <v>7</v>
      </c>
      <c r="B198" s="5" t="s">
        <v>568</v>
      </c>
      <c r="C198" s="9">
        <v>311987</v>
      </c>
      <c r="D198" s="9">
        <v>0</v>
      </c>
      <c r="E198" s="13">
        <v>3119870</v>
      </c>
      <c r="F198" s="9">
        <v>3730010</v>
      </c>
      <c r="G198" s="5" t="s">
        <v>50</v>
      </c>
      <c r="H198" s="5" t="s">
        <v>51</v>
      </c>
      <c r="I198" s="10">
        <v>37621</v>
      </c>
      <c r="J198" s="1" t="s">
        <v>633</v>
      </c>
      <c r="K198" s="5" t="s">
        <v>12</v>
      </c>
      <c r="L198" s="7">
        <v>74</v>
      </c>
      <c r="M198" s="8">
        <v>40647.11</v>
      </c>
    </row>
    <row r="199" spans="1:25" s="11" customFormat="1" ht="15.4" customHeight="1" outlineLevel="1">
      <c r="A199" s="6"/>
      <c r="B199" s="6"/>
      <c r="C199" s="15"/>
      <c r="D199" s="15"/>
      <c r="E199" s="31"/>
      <c r="F199" s="15" t="s">
        <v>1184</v>
      </c>
      <c r="G199" s="6"/>
      <c r="H199" s="6"/>
      <c r="I199" s="32"/>
      <c r="J199" s="69" t="s">
        <v>633</v>
      </c>
      <c r="K199" s="6"/>
      <c r="L199" s="23">
        <f>SUBTOTAL(9,L198:L198)</f>
        <v>74</v>
      </c>
      <c r="M199" s="24">
        <f>SUBTOTAL(9,M198:M198)</f>
        <v>40647.11</v>
      </c>
    </row>
    <row r="200" spans="1:25" ht="15.4" customHeight="1" outlineLevel="2">
      <c r="A200" s="5" t="s">
        <v>7</v>
      </c>
      <c r="B200" s="5" t="s">
        <v>568</v>
      </c>
      <c r="C200" s="9">
        <v>3311979</v>
      </c>
      <c r="D200" s="9">
        <v>0</v>
      </c>
      <c r="E200" s="13">
        <v>33119790</v>
      </c>
      <c r="F200" s="9">
        <v>3730997</v>
      </c>
      <c r="G200" s="5" t="s">
        <v>20</v>
      </c>
      <c r="H200" s="5" t="s">
        <v>292</v>
      </c>
      <c r="I200" s="10">
        <v>43465</v>
      </c>
      <c r="J200" s="69" t="s">
        <v>641</v>
      </c>
      <c r="K200" s="5" t="s">
        <v>12</v>
      </c>
      <c r="L200" s="7">
        <f>+T346</f>
        <v>2.2251255231491456</v>
      </c>
      <c r="M200" s="7">
        <f>+U346</f>
        <v>816.59881574050496</v>
      </c>
    </row>
    <row r="201" spans="1:25" ht="15.4" customHeight="1" outlineLevel="2">
      <c r="A201" s="5" t="s">
        <v>7</v>
      </c>
      <c r="B201" s="5" t="s">
        <v>568</v>
      </c>
      <c r="C201" s="9">
        <v>3293969</v>
      </c>
      <c r="D201" s="9">
        <v>0</v>
      </c>
      <c r="E201" s="13">
        <v>32939690</v>
      </c>
      <c r="F201" s="9">
        <v>3730997</v>
      </c>
      <c r="G201" s="5" t="s">
        <v>64</v>
      </c>
      <c r="H201" s="5" t="s">
        <v>292</v>
      </c>
      <c r="I201" s="10">
        <v>43100</v>
      </c>
      <c r="J201" s="69" t="s">
        <v>641</v>
      </c>
      <c r="K201" s="5" t="s">
        <v>12</v>
      </c>
      <c r="L201" s="7">
        <f t="shared" ref="L201:M201" si="21">+T347</f>
        <v>5.9336680617310549</v>
      </c>
      <c r="M201" s="7">
        <f t="shared" si="21"/>
        <v>2180.9641985997123</v>
      </c>
    </row>
    <row r="202" spans="1:25" ht="15.4" customHeight="1" outlineLevel="2">
      <c r="A202" s="5" t="s">
        <v>7</v>
      </c>
      <c r="B202" s="5" t="s">
        <v>568</v>
      </c>
      <c r="C202" s="9">
        <v>3311709</v>
      </c>
      <c r="D202" s="9">
        <v>0</v>
      </c>
      <c r="E202" s="13">
        <v>33117090</v>
      </c>
      <c r="F202" s="9">
        <v>3730997</v>
      </c>
      <c r="G202" s="5" t="s">
        <v>160</v>
      </c>
      <c r="H202" s="5" t="s">
        <v>161</v>
      </c>
      <c r="I202" s="10">
        <v>43465</v>
      </c>
      <c r="J202" s="69" t="s">
        <v>641</v>
      </c>
      <c r="K202" s="5" t="s">
        <v>12</v>
      </c>
      <c r="L202" s="7">
        <f t="shared" ref="L202:M202" si="22">+T348</f>
        <v>8.9005020925965823</v>
      </c>
      <c r="M202" s="7">
        <f t="shared" si="22"/>
        <v>3224.3923101700411</v>
      </c>
    </row>
    <row r="203" spans="1:25" ht="15.4" customHeight="1" outlineLevel="2">
      <c r="A203" s="5" t="s">
        <v>7</v>
      </c>
      <c r="B203" s="5" t="s">
        <v>568</v>
      </c>
      <c r="C203" s="9">
        <v>3289287</v>
      </c>
      <c r="D203" s="9">
        <v>0</v>
      </c>
      <c r="E203" s="13">
        <v>32892870</v>
      </c>
      <c r="F203" s="9">
        <v>3730997</v>
      </c>
      <c r="G203" s="5" t="s">
        <v>126</v>
      </c>
      <c r="H203" s="5" t="s">
        <v>656</v>
      </c>
      <c r="I203" s="10">
        <v>42735</v>
      </c>
      <c r="J203" s="69" t="s">
        <v>641</v>
      </c>
      <c r="K203" s="5" t="s">
        <v>12</v>
      </c>
      <c r="L203" s="7">
        <f t="shared" ref="L203:M203" si="23">+T349</f>
        <v>16.317587169760401</v>
      </c>
      <c r="M203" s="7">
        <f t="shared" si="23"/>
        <v>8467.8486858754623</v>
      </c>
    </row>
    <row r="204" spans="1:25" ht="15.4" customHeight="1" outlineLevel="2">
      <c r="A204" s="5" t="s">
        <v>7</v>
      </c>
      <c r="B204" s="5" t="s">
        <v>568</v>
      </c>
      <c r="C204" s="9">
        <v>3305023</v>
      </c>
      <c r="D204" s="9">
        <v>0</v>
      </c>
      <c r="E204" s="13">
        <v>33050230</v>
      </c>
      <c r="F204" s="9">
        <v>3730997</v>
      </c>
      <c r="G204" s="5" t="s">
        <v>64</v>
      </c>
      <c r="H204" s="5" t="s">
        <v>292</v>
      </c>
      <c r="I204" s="10">
        <v>43100</v>
      </c>
      <c r="J204" s="69" t="s">
        <v>641</v>
      </c>
      <c r="K204" s="5" t="s">
        <v>12</v>
      </c>
      <c r="L204" s="7">
        <f t="shared" ref="L204:M204" si="24">+T350</f>
        <v>17.801004185193165</v>
      </c>
      <c r="M204" s="7">
        <f t="shared" si="24"/>
        <v>5859.8532310431201</v>
      </c>
    </row>
    <row r="205" spans="1:25" ht="15.4" customHeight="1" outlineLevel="2">
      <c r="A205" s="5" t="s">
        <v>7</v>
      </c>
      <c r="B205" s="5" t="s">
        <v>568</v>
      </c>
      <c r="C205" s="9">
        <v>3293803</v>
      </c>
      <c r="D205" s="9">
        <v>0</v>
      </c>
      <c r="E205" s="13">
        <v>32938030</v>
      </c>
      <c r="F205" s="9">
        <v>3730997</v>
      </c>
      <c r="G205" s="5" t="s">
        <v>20</v>
      </c>
      <c r="H205" s="5" t="s">
        <v>292</v>
      </c>
      <c r="I205" s="10">
        <v>43100</v>
      </c>
      <c r="J205" s="69" t="s">
        <v>641</v>
      </c>
      <c r="K205" s="5" t="s">
        <v>12</v>
      </c>
      <c r="L205" s="7">
        <f t="shared" ref="L205:M205" si="25">+T351</f>
        <v>32.635174339520802</v>
      </c>
      <c r="M205" s="7">
        <f t="shared" si="25"/>
        <v>9842.1010431425293</v>
      </c>
    </row>
    <row r="206" spans="1:25" ht="15.4" customHeight="1" outlineLevel="2">
      <c r="A206" s="5" t="s">
        <v>7</v>
      </c>
      <c r="B206" s="5" t="s">
        <v>568</v>
      </c>
      <c r="C206" s="9">
        <v>2965986</v>
      </c>
      <c r="D206" s="9">
        <v>0</v>
      </c>
      <c r="E206" s="13">
        <v>29659860</v>
      </c>
      <c r="F206" s="9">
        <v>3730997</v>
      </c>
      <c r="G206" s="5" t="s">
        <v>50</v>
      </c>
      <c r="H206" s="5" t="s">
        <v>51</v>
      </c>
      <c r="I206" s="10">
        <v>42004</v>
      </c>
      <c r="J206" s="69" t="s">
        <v>641</v>
      </c>
      <c r="K206" s="5" t="s">
        <v>12</v>
      </c>
      <c r="L206" s="7">
        <f t="shared" ref="L206:M206" si="26">+T352</f>
        <v>154029.8640889533</v>
      </c>
      <c r="M206" s="7">
        <f t="shared" si="26"/>
        <v>39653472.398174576</v>
      </c>
    </row>
    <row r="207" spans="1:25" ht="15.4" customHeight="1" outlineLevel="2">
      <c r="A207" s="5" t="s">
        <v>7</v>
      </c>
      <c r="B207" s="5" t="s">
        <v>568</v>
      </c>
      <c r="C207" s="9">
        <v>3311224</v>
      </c>
      <c r="D207" s="9">
        <v>0</v>
      </c>
      <c r="E207" s="13">
        <v>33112240</v>
      </c>
      <c r="F207" s="9">
        <v>3730997</v>
      </c>
      <c r="G207" s="5" t="s">
        <v>64</v>
      </c>
      <c r="H207" s="5" t="s">
        <v>292</v>
      </c>
      <c r="I207" s="10">
        <v>43465</v>
      </c>
      <c r="J207" s="69" t="s">
        <v>641</v>
      </c>
      <c r="K207" s="5" t="s">
        <v>12</v>
      </c>
      <c r="L207" s="7">
        <f t="shared" ref="L207:M207" si="27">+T353</f>
        <v>14.092461646611255</v>
      </c>
      <c r="M207" s="7">
        <f t="shared" si="27"/>
        <v>4305.6994752294449</v>
      </c>
    </row>
    <row r="208" spans="1:25" ht="15.4" customHeight="1" outlineLevel="2">
      <c r="A208" s="5" t="s">
        <v>7</v>
      </c>
      <c r="B208" s="5" t="s">
        <v>568</v>
      </c>
      <c r="C208" s="9">
        <v>3309780</v>
      </c>
      <c r="D208" s="9">
        <v>0</v>
      </c>
      <c r="E208" s="13">
        <v>33097800</v>
      </c>
      <c r="F208" s="9">
        <v>3730997</v>
      </c>
      <c r="G208" s="5" t="s">
        <v>20</v>
      </c>
      <c r="H208" s="5" t="s">
        <v>292</v>
      </c>
      <c r="I208" s="10">
        <v>43465</v>
      </c>
      <c r="J208" s="69" t="s">
        <v>641</v>
      </c>
      <c r="K208" s="5" t="s">
        <v>12</v>
      </c>
      <c r="L208" s="7">
        <f t="shared" ref="L208:M208" si="28">+T354</f>
        <v>16.317587169760401</v>
      </c>
      <c r="M208" s="7">
        <f t="shared" si="28"/>
        <v>1899.6786641333515</v>
      </c>
    </row>
    <row r="209" spans="1:25" s="11" customFormat="1" ht="15.4" customHeight="1" outlineLevel="1">
      <c r="A209" s="6"/>
      <c r="B209" s="6"/>
      <c r="C209" s="15"/>
      <c r="D209" s="15"/>
      <c r="E209" s="31"/>
      <c r="F209" s="15" t="s">
        <v>1185</v>
      </c>
      <c r="G209" s="6"/>
      <c r="H209" s="6"/>
      <c r="I209" s="32"/>
      <c r="J209" s="69" t="s">
        <v>641</v>
      </c>
      <c r="K209" s="6"/>
      <c r="L209" s="23">
        <f>SUBTOTAL(9,L200:L208)</f>
        <v>154144.08719914162</v>
      </c>
      <c r="M209" s="24">
        <f>SUBTOTAL(9,M200:M208)</f>
        <v>39690069.534598507</v>
      </c>
    </row>
    <row r="210" spans="1:25" ht="15.4" customHeight="1" outlineLevel="2">
      <c r="A210" s="5" t="s">
        <v>7</v>
      </c>
      <c r="B210" s="5" t="s">
        <v>568</v>
      </c>
      <c r="C210" s="9">
        <v>3311930</v>
      </c>
      <c r="D210" s="9">
        <v>0</v>
      </c>
      <c r="E210" s="13">
        <v>33119300</v>
      </c>
      <c r="F210" s="9">
        <v>3730999</v>
      </c>
      <c r="G210" s="5" t="s">
        <v>160</v>
      </c>
      <c r="H210" s="5" t="s">
        <v>161</v>
      </c>
      <c r="I210" s="10">
        <v>43465</v>
      </c>
      <c r="J210" s="69" t="s">
        <v>640</v>
      </c>
      <c r="K210" s="5" t="s">
        <v>12</v>
      </c>
      <c r="L210" s="7">
        <f>+T356</f>
        <v>2.2251255231491456</v>
      </c>
      <c r="M210" s="7">
        <f>+U356</f>
        <v>625.73496544984835</v>
      </c>
    </row>
    <row r="211" spans="1:25" ht="15.4" customHeight="1" outlineLevel="2">
      <c r="A211" s="5" t="s">
        <v>7</v>
      </c>
      <c r="B211" s="5" t="s">
        <v>568</v>
      </c>
      <c r="C211" s="9">
        <v>3286713</v>
      </c>
      <c r="D211" s="9">
        <v>0</v>
      </c>
      <c r="E211" s="13">
        <v>32867130</v>
      </c>
      <c r="F211" s="9">
        <v>3730999</v>
      </c>
      <c r="G211" s="5" t="s">
        <v>20</v>
      </c>
      <c r="H211" s="5" t="s">
        <v>292</v>
      </c>
      <c r="I211" s="10">
        <v>42735</v>
      </c>
      <c r="J211" s="69" t="s">
        <v>640</v>
      </c>
      <c r="K211" s="5" t="s">
        <v>12</v>
      </c>
      <c r="L211" s="7">
        <f t="shared" ref="L211:M211" si="29">+T357</f>
        <v>21.509546723775074</v>
      </c>
      <c r="M211" s="7">
        <f t="shared" si="29"/>
        <v>5981.842029307234</v>
      </c>
    </row>
    <row r="212" spans="1:25" ht="15.4" customHeight="1" outlineLevel="2">
      <c r="A212" s="5" t="s">
        <v>7</v>
      </c>
      <c r="B212" s="5" t="s">
        <v>568</v>
      </c>
      <c r="C212" s="9">
        <v>2848857</v>
      </c>
      <c r="D212" s="9">
        <v>0</v>
      </c>
      <c r="E212" s="13">
        <v>28488570</v>
      </c>
      <c r="F212" s="9">
        <v>3730999</v>
      </c>
      <c r="G212" s="5" t="s">
        <v>50</v>
      </c>
      <c r="H212" s="5" t="s">
        <v>51</v>
      </c>
      <c r="I212" s="10">
        <v>42004</v>
      </c>
      <c r="J212" s="69" t="s">
        <v>640</v>
      </c>
      <c r="K212" s="5" t="s">
        <v>12</v>
      </c>
      <c r="L212" s="7">
        <f t="shared" ref="L212:M212" si="30">+T358</f>
        <v>897.46729433682208</v>
      </c>
      <c r="M212" s="7">
        <f t="shared" si="30"/>
        <v>312730.85260071774</v>
      </c>
    </row>
    <row r="213" spans="1:25" s="11" customFormat="1" ht="15.4" customHeight="1" outlineLevel="1">
      <c r="A213" s="6"/>
      <c r="B213" s="6"/>
      <c r="C213" s="15"/>
      <c r="D213" s="15"/>
      <c r="E213" s="31"/>
      <c r="F213" s="15" t="s">
        <v>1186</v>
      </c>
      <c r="G213" s="6"/>
      <c r="H213" s="6"/>
      <c r="I213" s="32"/>
      <c r="J213" s="69" t="s">
        <v>640</v>
      </c>
      <c r="K213" s="6"/>
      <c r="L213" s="23">
        <f>SUBTOTAL(9,L210:L212)</f>
        <v>921.2019665837463</v>
      </c>
      <c r="M213" s="24">
        <f>SUBTOTAL(9,M210:M212)</f>
        <v>319338.42959547485</v>
      </c>
    </row>
    <row r="214" spans="1:25" ht="15.4" customHeight="1" outlineLevel="2">
      <c r="A214" s="5" t="s">
        <v>7</v>
      </c>
      <c r="B214" s="5" t="s">
        <v>568</v>
      </c>
      <c r="C214" s="9">
        <v>3233793</v>
      </c>
      <c r="D214" s="9">
        <v>0</v>
      </c>
      <c r="E214" s="13">
        <v>32337930</v>
      </c>
      <c r="F214" s="9">
        <v>3731000</v>
      </c>
      <c r="G214" s="5" t="s">
        <v>9</v>
      </c>
      <c r="H214" s="5" t="s">
        <v>653</v>
      </c>
      <c r="I214" s="10">
        <v>42369</v>
      </c>
      <c r="J214" s="69" t="s">
        <v>639</v>
      </c>
      <c r="K214" s="5" t="s">
        <v>12</v>
      </c>
      <c r="L214" s="7">
        <f>+T360</f>
        <v>6.6753765694474367</v>
      </c>
      <c r="M214" s="7">
        <f>+U360</f>
        <v>1277.1478794368379</v>
      </c>
    </row>
    <row r="215" spans="1:25" ht="15.4" customHeight="1" outlineLevel="2">
      <c r="A215" s="5" t="s">
        <v>7</v>
      </c>
      <c r="B215" s="5" t="s">
        <v>568</v>
      </c>
      <c r="C215" s="9">
        <v>3311710</v>
      </c>
      <c r="D215" s="9">
        <v>0</v>
      </c>
      <c r="E215" s="13">
        <v>33117100</v>
      </c>
      <c r="F215" s="9">
        <v>3731000</v>
      </c>
      <c r="G215" s="5" t="s">
        <v>160</v>
      </c>
      <c r="H215" s="5" t="s">
        <v>161</v>
      </c>
      <c r="I215" s="10">
        <v>43465</v>
      </c>
      <c r="J215" s="69" t="s">
        <v>639</v>
      </c>
      <c r="K215" s="5" t="s">
        <v>12</v>
      </c>
      <c r="L215" s="7">
        <f t="shared" ref="L215:M215" si="31">+T361</f>
        <v>7.4170850771638186</v>
      </c>
      <c r="M215" s="7">
        <f t="shared" si="31"/>
        <v>1269.2338496595041</v>
      </c>
    </row>
    <row r="216" spans="1:25" ht="15.4" customHeight="1" outlineLevel="2">
      <c r="A216" s="5" t="s">
        <v>7</v>
      </c>
      <c r="B216" s="5" t="s">
        <v>568</v>
      </c>
      <c r="C216" s="9">
        <v>3289342</v>
      </c>
      <c r="D216" s="9">
        <v>0</v>
      </c>
      <c r="E216" s="13">
        <v>32893420</v>
      </c>
      <c r="F216" s="9">
        <v>3731000</v>
      </c>
      <c r="G216" s="5" t="s">
        <v>64</v>
      </c>
      <c r="H216" s="5" t="s">
        <v>292</v>
      </c>
      <c r="I216" s="10">
        <v>42735</v>
      </c>
      <c r="J216" s="69" t="s">
        <v>639</v>
      </c>
      <c r="K216" s="5" t="s">
        <v>12</v>
      </c>
      <c r="L216" s="7">
        <f t="shared" ref="L216:M216" si="32">+T362</f>
        <v>8.9005020925965823</v>
      </c>
      <c r="M216" s="7">
        <f t="shared" si="32"/>
        <v>735.50782459187292</v>
      </c>
    </row>
    <row r="217" spans="1:25" ht="15.4" customHeight="1" outlineLevel="2">
      <c r="A217" s="5" t="s">
        <v>7</v>
      </c>
      <c r="B217" s="5" t="s">
        <v>568</v>
      </c>
      <c r="C217" s="9">
        <v>3031724</v>
      </c>
      <c r="D217" s="9">
        <v>0</v>
      </c>
      <c r="E217" s="13">
        <v>30317240</v>
      </c>
      <c r="F217" s="9">
        <v>3731000</v>
      </c>
      <c r="G217" s="5" t="s">
        <v>20</v>
      </c>
      <c r="H217" s="5" t="s">
        <v>292</v>
      </c>
      <c r="I217" s="10">
        <v>42369</v>
      </c>
      <c r="J217" s="69" t="s">
        <v>639</v>
      </c>
      <c r="K217" s="5" t="s">
        <v>12</v>
      </c>
      <c r="L217" s="7">
        <f t="shared" ref="L217:M217" si="33">+T363</f>
        <v>35.602008370386329</v>
      </c>
      <c r="M217" s="7">
        <f t="shared" si="33"/>
        <v>5619.1465690339228</v>
      </c>
    </row>
    <row r="218" spans="1:25" ht="15.4" customHeight="1" outlineLevel="2">
      <c r="A218" s="5" t="s">
        <v>7</v>
      </c>
      <c r="B218" s="5" t="s">
        <v>568</v>
      </c>
      <c r="C218" s="9">
        <v>3010829</v>
      </c>
      <c r="D218" s="9">
        <v>0</v>
      </c>
      <c r="E218" s="13">
        <v>30108290</v>
      </c>
      <c r="F218" s="9">
        <v>3731000</v>
      </c>
      <c r="G218" s="5" t="s">
        <v>64</v>
      </c>
      <c r="H218" s="5" t="s">
        <v>292</v>
      </c>
      <c r="I218" s="10">
        <v>42004</v>
      </c>
      <c r="J218" s="69" t="s">
        <v>639</v>
      </c>
      <c r="K218" s="5" t="s">
        <v>12</v>
      </c>
      <c r="L218" s="7">
        <f t="shared" ref="L218:M218" si="34">+T364</f>
        <v>63.045223155892458</v>
      </c>
      <c r="M218" s="7">
        <f t="shared" si="34"/>
        <v>8875.2617520789936</v>
      </c>
    </row>
    <row r="219" spans="1:25" ht="15.4" customHeight="1" outlineLevel="2">
      <c r="A219" s="5" t="s">
        <v>7</v>
      </c>
      <c r="B219" s="5" t="s">
        <v>568</v>
      </c>
      <c r="C219" s="9">
        <v>2888640</v>
      </c>
      <c r="D219" s="9">
        <v>0</v>
      </c>
      <c r="E219" s="13">
        <v>28886400</v>
      </c>
      <c r="F219" s="9">
        <v>3731000</v>
      </c>
      <c r="G219" s="5" t="s">
        <v>166</v>
      </c>
      <c r="H219" s="5" t="s">
        <v>167</v>
      </c>
      <c r="I219" s="10">
        <v>42004</v>
      </c>
      <c r="J219" s="69" t="s">
        <v>639</v>
      </c>
      <c r="K219" s="5" t="s">
        <v>12</v>
      </c>
      <c r="L219" s="7">
        <f t="shared" ref="L219:M219" si="35">+T365</f>
        <v>63.78693166360884</v>
      </c>
      <c r="M219" s="7">
        <f t="shared" si="35"/>
        <v>6727.8672805385258</v>
      </c>
    </row>
    <row r="220" spans="1:25" ht="15.4" customHeight="1" outlineLevel="2">
      <c r="A220" s="5" t="s">
        <v>7</v>
      </c>
      <c r="B220" s="5" t="s">
        <v>568</v>
      </c>
      <c r="C220" s="9">
        <v>3287633</v>
      </c>
      <c r="D220" s="9">
        <v>0</v>
      </c>
      <c r="E220" s="13">
        <v>32876330</v>
      </c>
      <c r="F220" s="9">
        <v>3731000</v>
      </c>
      <c r="G220" s="5" t="s">
        <v>64</v>
      </c>
      <c r="H220" s="5" t="s">
        <v>292</v>
      </c>
      <c r="I220" s="10">
        <v>42735</v>
      </c>
      <c r="J220" s="69" t="s">
        <v>639</v>
      </c>
      <c r="K220" s="5" t="s">
        <v>12</v>
      </c>
      <c r="L220" s="7">
        <f t="shared" ref="L220:M220" si="36">+T366</f>
        <v>114.96481869603919</v>
      </c>
      <c r="M220" s="7">
        <f t="shared" si="36"/>
        <v>8701.3681924448883</v>
      </c>
    </row>
    <row r="221" spans="1:25" ht="15.4" customHeight="1" outlineLevel="2">
      <c r="A221" s="5" t="s">
        <v>7</v>
      </c>
      <c r="B221" s="5" t="s">
        <v>568</v>
      </c>
      <c r="C221" s="9">
        <v>3061407</v>
      </c>
      <c r="D221" s="9">
        <v>0</v>
      </c>
      <c r="E221" s="13">
        <v>30614070</v>
      </c>
      <c r="F221" s="9">
        <v>3731000</v>
      </c>
      <c r="G221" s="5" t="s">
        <v>20</v>
      </c>
      <c r="H221" s="5" t="s">
        <v>292</v>
      </c>
      <c r="I221" s="10">
        <v>42369</v>
      </c>
      <c r="J221" s="69" t="s">
        <v>639</v>
      </c>
      <c r="K221" s="5" t="s">
        <v>12</v>
      </c>
      <c r="L221" s="7">
        <f t="shared" ref="L221:M221" si="37">+T367</f>
        <v>114.96481869603919</v>
      </c>
      <c r="M221" s="7">
        <f t="shared" si="37"/>
        <v>10044.906400407419</v>
      </c>
    </row>
    <row r="222" spans="1:25" ht="15.4" customHeight="1" outlineLevel="2">
      <c r="A222" s="5" t="s">
        <v>7</v>
      </c>
      <c r="B222" s="5" t="s">
        <v>568</v>
      </c>
      <c r="C222" s="9">
        <v>2888637</v>
      </c>
      <c r="D222" s="9">
        <v>0</v>
      </c>
      <c r="E222" s="13">
        <v>28886370</v>
      </c>
      <c r="F222" s="9">
        <v>3731000</v>
      </c>
      <c r="G222" s="5" t="s">
        <v>176</v>
      </c>
      <c r="H222" s="5" t="s">
        <v>177</v>
      </c>
      <c r="I222" s="10">
        <v>42004</v>
      </c>
      <c r="J222" s="69" t="s">
        <v>639</v>
      </c>
      <c r="K222" s="5" t="s">
        <v>12</v>
      </c>
      <c r="L222" s="7">
        <f t="shared" ref="L222:M222" si="38">+T368</f>
        <v>180.23516737508078</v>
      </c>
      <c r="M222" s="7">
        <f t="shared" si="38"/>
        <v>16674.2451227809</v>
      </c>
    </row>
    <row r="223" spans="1:25" ht="15.4" customHeight="1" outlineLevel="2">
      <c r="A223" s="5" t="s">
        <v>7</v>
      </c>
      <c r="B223" s="5" t="s">
        <v>568</v>
      </c>
      <c r="C223" s="9">
        <v>2949785</v>
      </c>
      <c r="D223" s="9">
        <v>0</v>
      </c>
      <c r="E223" s="13">
        <v>29497850</v>
      </c>
      <c r="F223" s="9">
        <v>3731000</v>
      </c>
      <c r="G223" s="5" t="s">
        <v>64</v>
      </c>
      <c r="H223" s="5" t="s">
        <v>292</v>
      </c>
      <c r="I223" s="10">
        <v>42004</v>
      </c>
      <c r="J223" s="69" t="s">
        <v>639</v>
      </c>
      <c r="K223" s="5" t="s">
        <v>12</v>
      </c>
      <c r="L223" s="7">
        <f t="shared" ref="L223:M223" si="39">+T369</f>
        <v>267.01506277789747</v>
      </c>
      <c r="M223" s="7">
        <f t="shared" si="39"/>
        <v>22419.296710999679</v>
      </c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ht="15.4" customHeight="1" outlineLevel="2">
      <c r="A224" s="5" t="s">
        <v>7</v>
      </c>
      <c r="B224" s="5" t="s">
        <v>568</v>
      </c>
      <c r="C224" s="9">
        <v>2796364</v>
      </c>
      <c r="D224" s="9">
        <v>0</v>
      </c>
      <c r="E224" s="13">
        <v>27963640</v>
      </c>
      <c r="F224" s="9">
        <v>3731000</v>
      </c>
      <c r="G224" s="5" t="s">
        <v>50</v>
      </c>
      <c r="H224" s="5" t="s">
        <v>51</v>
      </c>
      <c r="I224" s="10">
        <v>41738</v>
      </c>
      <c r="J224" s="69" t="s">
        <v>639</v>
      </c>
      <c r="K224" s="5" t="s">
        <v>12</v>
      </c>
      <c r="L224" s="7">
        <f t="shared" ref="L224:M224" si="40">+T370</f>
        <v>38992.357959157911</v>
      </c>
      <c r="M224" s="7">
        <f t="shared" si="40"/>
        <v>6067403.9948378699</v>
      </c>
    </row>
    <row r="225" spans="1:13" ht="15.4" customHeight="1" outlineLevel="2">
      <c r="A225" s="5" t="s">
        <v>7</v>
      </c>
      <c r="B225" s="5" t="s">
        <v>568</v>
      </c>
      <c r="C225" s="9">
        <v>3233810</v>
      </c>
      <c r="D225" s="9">
        <v>0</v>
      </c>
      <c r="E225" s="13">
        <v>32338100</v>
      </c>
      <c r="F225" s="9">
        <v>3731000</v>
      </c>
      <c r="G225" s="5" t="s">
        <v>155</v>
      </c>
      <c r="H225" s="5" t="s">
        <v>652</v>
      </c>
      <c r="I225" s="10">
        <v>42369</v>
      </c>
      <c r="J225" s="69" t="s">
        <v>639</v>
      </c>
      <c r="K225" s="5" t="s">
        <v>12</v>
      </c>
      <c r="L225" s="7">
        <f t="shared" ref="L225:M225" si="41">+T371</f>
        <v>0.74170850771638186</v>
      </c>
      <c r="M225" s="7">
        <f t="shared" si="41"/>
        <v>406.99770943921021</v>
      </c>
    </row>
    <row r="226" spans="1:13" s="11" customFormat="1" ht="15.4" customHeight="1" outlineLevel="1">
      <c r="A226" s="6"/>
      <c r="B226" s="6"/>
      <c r="C226" s="15"/>
      <c r="D226" s="15"/>
      <c r="E226" s="31"/>
      <c r="F226" s="15" t="s">
        <v>1187</v>
      </c>
      <c r="G226" s="6"/>
      <c r="H226" s="6"/>
      <c r="I226" s="32"/>
      <c r="J226" s="69" t="s">
        <v>639</v>
      </c>
      <c r="K226" s="6"/>
      <c r="L226" s="23">
        <f>SUBTOTAL(9,L214:L225)</f>
        <v>39855.706662139783</v>
      </c>
      <c r="M226" s="24">
        <f>SUBTOTAL(9,M214:M225)</f>
        <v>6150154.9741292819</v>
      </c>
    </row>
    <row r="227" spans="1:13" ht="15.4" customHeight="1" outlineLevel="2">
      <c r="A227" s="5" t="s">
        <v>7</v>
      </c>
      <c r="B227" s="5" t="s">
        <v>568</v>
      </c>
      <c r="C227" s="9">
        <v>61651</v>
      </c>
      <c r="D227" s="9">
        <v>0</v>
      </c>
      <c r="E227" s="13">
        <v>616510</v>
      </c>
      <c r="F227" s="9">
        <v>3736025</v>
      </c>
      <c r="G227" s="5" t="s">
        <v>50</v>
      </c>
      <c r="H227" s="5" t="s">
        <v>51</v>
      </c>
      <c r="I227" s="10">
        <v>36160</v>
      </c>
      <c r="J227" s="1" t="s">
        <v>589</v>
      </c>
      <c r="K227" s="5" t="s">
        <v>12</v>
      </c>
      <c r="L227" s="7">
        <v>1</v>
      </c>
      <c r="M227" s="8">
        <v>-560.37</v>
      </c>
    </row>
    <row r="228" spans="1:13" ht="15.4" customHeight="1" outlineLevel="1">
      <c r="A228" s="5"/>
      <c r="B228" s="5"/>
      <c r="C228" s="9"/>
      <c r="D228" s="9"/>
      <c r="E228" s="13"/>
      <c r="F228" s="15" t="s">
        <v>1208</v>
      </c>
      <c r="G228" s="5"/>
      <c r="H228" s="5"/>
      <c r="I228" s="10"/>
      <c r="J228" s="1" t="s">
        <v>589</v>
      </c>
      <c r="K228" s="5"/>
      <c r="L228" s="26">
        <f>SUBTOTAL(9,L227:L227)</f>
        <v>1</v>
      </c>
      <c r="M228" s="27">
        <f>SUBTOTAL(9,M227:M227)</f>
        <v>-560.37</v>
      </c>
    </row>
    <row r="229" spans="1:13" ht="15.4" customHeight="1" outlineLevel="2">
      <c r="A229" s="5" t="s">
        <v>7</v>
      </c>
      <c r="B229" s="5" t="s">
        <v>568</v>
      </c>
      <c r="C229" s="9">
        <v>61652</v>
      </c>
      <c r="D229" s="9">
        <v>0</v>
      </c>
      <c r="E229" s="13">
        <v>616520</v>
      </c>
      <c r="F229" s="9">
        <v>3736115</v>
      </c>
      <c r="G229" s="5" t="s">
        <v>50</v>
      </c>
      <c r="H229" s="5" t="s">
        <v>51</v>
      </c>
      <c r="I229" s="10">
        <v>36160</v>
      </c>
      <c r="J229" s="1" t="s">
        <v>590</v>
      </c>
      <c r="K229" s="5" t="s">
        <v>12</v>
      </c>
      <c r="L229" s="7">
        <v>2</v>
      </c>
      <c r="M229" s="8">
        <v>385.33</v>
      </c>
    </row>
    <row r="230" spans="1:13" ht="15.4" customHeight="1" outlineLevel="1">
      <c r="A230" s="5"/>
      <c r="B230" s="5"/>
      <c r="C230" s="9"/>
      <c r="D230" s="9"/>
      <c r="E230" s="13"/>
      <c r="F230" s="15" t="s">
        <v>1209</v>
      </c>
      <c r="G230" s="5"/>
      <c r="H230" s="5"/>
      <c r="I230" s="10"/>
      <c r="J230" s="1" t="s">
        <v>590</v>
      </c>
      <c r="K230" s="5"/>
      <c r="L230" s="26">
        <f>SUBTOTAL(9,L229:L229)</f>
        <v>2</v>
      </c>
      <c r="M230" s="27">
        <f>SUBTOTAL(9,M229:M229)</f>
        <v>385.33</v>
      </c>
    </row>
    <row r="231" spans="1:13" ht="15.4" customHeight="1" outlineLevel="2">
      <c r="A231" s="5" t="s">
        <v>7</v>
      </c>
      <c r="B231" s="5" t="s">
        <v>568</v>
      </c>
      <c r="C231" s="9">
        <v>61653</v>
      </c>
      <c r="D231" s="9">
        <v>0</v>
      </c>
      <c r="E231" s="13">
        <v>616530</v>
      </c>
      <c r="F231" s="9">
        <v>3736120</v>
      </c>
      <c r="G231" s="5" t="s">
        <v>50</v>
      </c>
      <c r="H231" s="5" t="s">
        <v>51</v>
      </c>
      <c r="I231" s="10">
        <v>36160</v>
      </c>
      <c r="J231" s="1" t="s">
        <v>591</v>
      </c>
      <c r="K231" s="5" t="s">
        <v>12</v>
      </c>
      <c r="L231" s="7">
        <v>2</v>
      </c>
      <c r="M231" s="8">
        <v>254.59</v>
      </c>
    </row>
    <row r="232" spans="1:13" ht="15.4" customHeight="1" outlineLevel="1">
      <c r="A232" s="5"/>
      <c r="B232" s="5"/>
      <c r="C232" s="9"/>
      <c r="D232" s="9"/>
      <c r="E232" s="13"/>
      <c r="F232" s="15" t="s">
        <v>1210</v>
      </c>
      <c r="G232" s="5"/>
      <c r="H232" s="5"/>
      <c r="I232" s="10"/>
      <c r="J232" s="1" t="s">
        <v>591</v>
      </c>
      <c r="K232" s="5"/>
      <c r="L232" s="26">
        <f>SUBTOTAL(9,L231:L231)</f>
        <v>2</v>
      </c>
      <c r="M232" s="27">
        <f>SUBTOTAL(9,M231:M231)</f>
        <v>254.59</v>
      </c>
    </row>
    <row r="233" spans="1:13" ht="15.4" customHeight="1" outlineLevel="2">
      <c r="A233" s="5" t="s">
        <v>7</v>
      </c>
      <c r="B233" s="5" t="s">
        <v>568</v>
      </c>
      <c r="C233" s="9">
        <v>61654</v>
      </c>
      <c r="D233" s="9">
        <v>0</v>
      </c>
      <c r="E233" s="13">
        <v>616540</v>
      </c>
      <c r="F233" s="9">
        <v>3736130</v>
      </c>
      <c r="G233" s="5" t="s">
        <v>50</v>
      </c>
      <c r="H233" s="5" t="s">
        <v>51</v>
      </c>
      <c r="I233" s="10">
        <v>36160</v>
      </c>
      <c r="J233" s="1" t="s">
        <v>592</v>
      </c>
      <c r="K233" s="5" t="s">
        <v>12</v>
      </c>
      <c r="L233" s="7">
        <v>2</v>
      </c>
      <c r="M233" s="8">
        <v>676.15</v>
      </c>
    </row>
    <row r="234" spans="1:13" ht="15.4" customHeight="1" outlineLevel="1">
      <c r="A234" s="5"/>
      <c r="B234" s="5"/>
      <c r="C234" s="9"/>
      <c r="D234" s="9"/>
      <c r="E234" s="13"/>
      <c r="F234" s="15" t="s">
        <v>1211</v>
      </c>
      <c r="G234" s="5"/>
      <c r="H234" s="5"/>
      <c r="I234" s="10"/>
      <c r="J234" s="1" t="s">
        <v>592</v>
      </c>
      <c r="K234" s="5"/>
      <c r="L234" s="26">
        <f>SUBTOTAL(9,L233:L233)</f>
        <v>2</v>
      </c>
      <c r="M234" s="27">
        <f>SUBTOTAL(9,M233:M233)</f>
        <v>676.15</v>
      </c>
    </row>
    <row r="235" spans="1:13" ht="15.4" customHeight="1" outlineLevel="2">
      <c r="A235" s="5" t="s">
        <v>7</v>
      </c>
      <c r="B235" s="5" t="s">
        <v>568</v>
      </c>
      <c r="C235" s="9">
        <v>3309781</v>
      </c>
      <c r="D235" s="9">
        <v>0</v>
      </c>
      <c r="E235" s="13">
        <v>33097810</v>
      </c>
      <c r="F235" s="9">
        <v>3736131</v>
      </c>
      <c r="G235" s="5" t="s">
        <v>20</v>
      </c>
      <c r="H235" s="5" t="s">
        <v>292</v>
      </c>
      <c r="I235" s="10">
        <v>43465</v>
      </c>
      <c r="J235" s="1" t="s">
        <v>655</v>
      </c>
      <c r="K235" s="5" t="s">
        <v>12</v>
      </c>
      <c r="L235" s="7">
        <v>22</v>
      </c>
      <c r="M235" s="8">
        <v>24491.94</v>
      </c>
    </row>
    <row r="236" spans="1:13" ht="15.4" customHeight="1" outlineLevel="2">
      <c r="A236" s="5" t="s">
        <v>7</v>
      </c>
      <c r="B236" s="5" t="s">
        <v>568</v>
      </c>
      <c r="C236" s="9">
        <v>61655</v>
      </c>
      <c r="D236" s="9">
        <v>0</v>
      </c>
      <c r="E236" s="13">
        <v>616550</v>
      </c>
      <c r="F236" s="9">
        <v>3736131</v>
      </c>
      <c r="G236" s="5" t="s">
        <v>50</v>
      </c>
      <c r="H236" s="5" t="s">
        <v>51</v>
      </c>
      <c r="I236" s="10">
        <v>36160</v>
      </c>
      <c r="J236" s="1" t="s">
        <v>593</v>
      </c>
      <c r="K236" s="5" t="s">
        <v>12</v>
      </c>
      <c r="L236" s="7">
        <v>4710</v>
      </c>
      <c r="M236" s="8">
        <v>3901424.59</v>
      </c>
    </row>
    <row r="237" spans="1:13" ht="15.4" customHeight="1" outlineLevel="1">
      <c r="A237" s="5"/>
      <c r="B237" s="5"/>
      <c r="C237" s="9"/>
      <c r="D237" s="9"/>
      <c r="E237" s="13"/>
      <c r="F237" s="15" t="s">
        <v>1212</v>
      </c>
      <c r="G237" s="5"/>
      <c r="H237" s="5"/>
      <c r="I237" s="10"/>
      <c r="J237" s="1" t="s">
        <v>593</v>
      </c>
      <c r="K237" s="5"/>
      <c r="L237" s="26">
        <f>SUBTOTAL(9,L235:L236)</f>
        <v>4732</v>
      </c>
      <c r="M237" s="27">
        <f>SUBTOTAL(9,M235:M236)</f>
        <v>3925916.53</v>
      </c>
    </row>
    <row r="238" spans="1:13" ht="15.4" customHeight="1" outlineLevel="2">
      <c r="A238" s="5" t="s">
        <v>7</v>
      </c>
      <c r="B238" s="5" t="s">
        <v>568</v>
      </c>
      <c r="C238" s="9">
        <v>3289344</v>
      </c>
      <c r="D238" s="9">
        <v>0</v>
      </c>
      <c r="E238" s="13">
        <v>32893440</v>
      </c>
      <c r="F238" s="9">
        <v>3736134</v>
      </c>
      <c r="G238" s="5" t="s">
        <v>64</v>
      </c>
      <c r="H238" s="5" t="s">
        <v>292</v>
      </c>
      <c r="I238" s="10">
        <v>42735</v>
      </c>
      <c r="J238" s="1" t="s">
        <v>647</v>
      </c>
      <c r="K238" s="5" t="s">
        <v>12</v>
      </c>
      <c r="L238" s="7">
        <v>10</v>
      </c>
      <c r="M238" s="8">
        <v>7083.9</v>
      </c>
    </row>
    <row r="239" spans="1:13" ht="15.4" customHeight="1" outlineLevel="2">
      <c r="A239" s="5" t="s">
        <v>7</v>
      </c>
      <c r="B239" s="5" t="s">
        <v>568</v>
      </c>
      <c r="C239" s="9">
        <v>3293964</v>
      </c>
      <c r="D239" s="9">
        <v>0</v>
      </c>
      <c r="E239" s="13">
        <v>32939640</v>
      </c>
      <c r="F239" s="9">
        <v>3736134</v>
      </c>
      <c r="G239" s="5" t="s">
        <v>64</v>
      </c>
      <c r="H239" s="5" t="s">
        <v>292</v>
      </c>
      <c r="I239" s="10">
        <v>43100</v>
      </c>
      <c r="J239" s="1" t="s">
        <v>647</v>
      </c>
      <c r="K239" s="5" t="s">
        <v>12</v>
      </c>
      <c r="L239" s="7">
        <v>12</v>
      </c>
      <c r="M239" s="8">
        <v>8256.01</v>
      </c>
    </row>
    <row r="240" spans="1:13" ht="15.4" customHeight="1" outlineLevel="2">
      <c r="A240" s="5" t="s">
        <v>7</v>
      </c>
      <c r="B240" s="5" t="s">
        <v>568</v>
      </c>
      <c r="C240" s="9">
        <v>3311715</v>
      </c>
      <c r="D240" s="9">
        <v>0</v>
      </c>
      <c r="E240" s="13">
        <v>33117150</v>
      </c>
      <c r="F240" s="9">
        <v>3736134</v>
      </c>
      <c r="G240" s="5" t="s">
        <v>160</v>
      </c>
      <c r="H240" s="5" t="s">
        <v>161</v>
      </c>
      <c r="I240" s="10">
        <v>43465</v>
      </c>
      <c r="J240" s="1" t="s">
        <v>647</v>
      </c>
      <c r="K240" s="5" t="s">
        <v>12</v>
      </c>
      <c r="L240" s="7">
        <v>20</v>
      </c>
      <c r="M240" s="8">
        <v>13204.44</v>
      </c>
    </row>
    <row r="241" spans="1:13" ht="15.4" customHeight="1" outlineLevel="2">
      <c r="A241" s="5" t="s">
        <v>7</v>
      </c>
      <c r="B241" s="5" t="s">
        <v>568</v>
      </c>
      <c r="C241" s="9">
        <v>3293806</v>
      </c>
      <c r="D241" s="9">
        <v>0</v>
      </c>
      <c r="E241" s="13">
        <v>32938060</v>
      </c>
      <c r="F241" s="9">
        <v>3736134</v>
      </c>
      <c r="G241" s="5" t="s">
        <v>20</v>
      </c>
      <c r="H241" s="5" t="s">
        <v>292</v>
      </c>
      <c r="I241" s="10">
        <v>43100</v>
      </c>
      <c r="J241" s="1" t="s">
        <v>647</v>
      </c>
      <c r="K241" s="5" t="s">
        <v>12</v>
      </c>
      <c r="L241" s="7">
        <v>48</v>
      </c>
      <c r="M241" s="8">
        <v>31405.49</v>
      </c>
    </row>
    <row r="242" spans="1:13" ht="15.4" customHeight="1" outlineLevel="2">
      <c r="A242" s="5" t="s">
        <v>7</v>
      </c>
      <c r="B242" s="5" t="s">
        <v>568</v>
      </c>
      <c r="C242" s="9">
        <v>3031727</v>
      </c>
      <c r="D242" s="9">
        <v>0</v>
      </c>
      <c r="E242" s="13">
        <v>30317270</v>
      </c>
      <c r="F242" s="9">
        <v>3736134</v>
      </c>
      <c r="G242" s="5" t="s">
        <v>20</v>
      </c>
      <c r="H242" s="5" t="s">
        <v>292</v>
      </c>
      <c r="I242" s="10">
        <v>42369</v>
      </c>
      <c r="J242" s="1" t="s">
        <v>647</v>
      </c>
      <c r="K242" s="5" t="s">
        <v>12</v>
      </c>
      <c r="L242" s="7">
        <v>49</v>
      </c>
      <c r="M242" s="8">
        <v>30084.21</v>
      </c>
    </row>
    <row r="243" spans="1:13" ht="15.4" customHeight="1" outlineLevel="2">
      <c r="A243" s="5" t="s">
        <v>7</v>
      </c>
      <c r="B243" s="5" t="s">
        <v>568</v>
      </c>
      <c r="C243" s="9">
        <v>3010833</v>
      </c>
      <c r="D243" s="9">
        <v>0</v>
      </c>
      <c r="E243" s="13">
        <v>30108330</v>
      </c>
      <c r="F243" s="9">
        <v>3736134</v>
      </c>
      <c r="G243" s="5" t="s">
        <v>64</v>
      </c>
      <c r="H243" s="5" t="s">
        <v>292</v>
      </c>
      <c r="I243" s="10">
        <v>42004</v>
      </c>
      <c r="J243" s="1" t="s">
        <v>647</v>
      </c>
      <c r="K243" s="5" t="s">
        <v>12</v>
      </c>
      <c r="L243" s="7">
        <v>110</v>
      </c>
      <c r="M243" s="8">
        <v>73583.600000000006</v>
      </c>
    </row>
    <row r="244" spans="1:13" ht="15.4" customHeight="1" outlineLevel="2">
      <c r="A244" s="5" t="s">
        <v>7</v>
      </c>
      <c r="B244" s="5" t="s">
        <v>568</v>
      </c>
      <c r="C244" s="9">
        <v>3061409</v>
      </c>
      <c r="D244" s="9">
        <v>0</v>
      </c>
      <c r="E244" s="13">
        <v>30614090</v>
      </c>
      <c r="F244" s="9">
        <v>3736134</v>
      </c>
      <c r="G244" s="5" t="s">
        <v>20</v>
      </c>
      <c r="H244" s="5" t="s">
        <v>292</v>
      </c>
      <c r="I244" s="10">
        <v>42369</v>
      </c>
      <c r="J244" s="1" t="s">
        <v>647</v>
      </c>
      <c r="K244" s="5" t="s">
        <v>12</v>
      </c>
      <c r="L244" s="7">
        <v>155</v>
      </c>
      <c r="M244" s="8">
        <v>110664.61</v>
      </c>
    </row>
    <row r="245" spans="1:13" ht="15.4" customHeight="1" outlineLevel="2">
      <c r="A245" s="5" t="s">
        <v>7</v>
      </c>
      <c r="B245" s="5" t="s">
        <v>568</v>
      </c>
      <c r="C245" s="9">
        <v>3284711</v>
      </c>
      <c r="D245" s="9">
        <v>0</v>
      </c>
      <c r="E245" s="13">
        <v>32847110</v>
      </c>
      <c r="F245" s="9">
        <v>3736134</v>
      </c>
      <c r="G245" s="5" t="s">
        <v>64</v>
      </c>
      <c r="H245" s="5" t="s">
        <v>292</v>
      </c>
      <c r="I245" s="10">
        <v>42735</v>
      </c>
      <c r="J245" s="1" t="s">
        <v>647</v>
      </c>
      <c r="K245" s="5" t="s">
        <v>12</v>
      </c>
      <c r="L245" s="7">
        <v>239</v>
      </c>
      <c r="M245" s="8">
        <v>183910.74</v>
      </c>
    </row>
    <row r="246" spans="1:13" ht="15.4" customHeight="1" outlineLevel="2">
      <c r="A246" s="5" t="s">
        <v>7</v>
      </c>
      <c r="B246" s="5" t="s">
        <v>568</v>
      </c>
      <c r="C246" s="9">
        <v>2949788</v>
      </c>
      <c r="D246" s="9">
        <v>0</v>
      </c>
      <c r="E246" s="13">
        <v>29497880</v>
      </c>
      <c r="F246" s="9">
        <v>3736134</v>
      </c>
      <c r="G246" s="5" t="s">
        <v>20</v>
      </c>
      <c r="H246" s="5" t="s">
        <v>292</v>
      </c>
      <c r="I246" s="10">
        <v>42004</v>
      </c>
      <c r="J246" s="1" t="s">
        <v>647</v>
      </c>
      <c r="K246" s="5" t="s">
        <v>12</v>
      </c>
      <c r="L246" s="7">
        <v>362</v>
      </c>
      <c r="M246" s="8">
        <v>235636.16</v>
      </c>
    </row>
    <row r="247" spans="1:13" ht="15.4" customHeight="1" outlineLevel="2">
      <c r="A247" s="5" t="s">
        <v>7</v>
      </c>
      <c r="B247" s="5" t="s">
        <v>568</v>
      </c>
      <c r="C247" s="9">
        <v>197831</v>
      </c>
      <c r="D247" s="9">
        <v>0</v>
      </c>
      <c r="E247" s="13">
        <v>1978310</v>
      </c>
      <c r="F247" s="9">
        <v>3736134</v>
      </c>
      <c r="G247" s="5" t="s">
        <v>166</v>
      </c>
      <c r="H247" s="5" t="s">
        <v>167</v>
      </c>
      <c r="I247" s="10">
        <v>37621</v>
      </c>
      <c r="J247" s="1" t="s">
        <v>594</v>
      </c>
      <c r="K247" s="5" t="s">
        <v>12</v>
      </c>
      <c r="L247" s="7">
        <v>84</v>
      </c>
      <c r="M247" s="8">
        <v>63245.91</v>
      </c>
    </row>
    <row r="248" spans="1:13" ht="15.4" customHeight="1" outlineLevel="2">
      <c r="A248" s="5" t="s">
        <v>7</v>
      </c>
      <c r="B248" s="5" t="s">
        <v>568</v>
      </c>
      <c r="C248" s="9">
        <v>2153156</v>
      </c>
      <c r="D248" s="9">
        <v>0</v>
      </c>
      <c r="E248" s="13">
        <v>21531560</v>
      </c>
      <c r="F248" s="9">
        <v>3736134</v>
      </c>
      <c r="G248" s="5" t="s">
        <v>171</v>
      </c>
      <c r="H248" s="5" t="s">
        <v>172</v>
      </c>
      <c r="I248" s="10">
        <v>40668</v>
      </c>
      <c r="J248" s="1" t="s">
        <v>594</v>
      </c>
      <c r="K248" s="5" t="s">
        <v>12</v>
      </c>
      <c r="L248" s="7">
        <v>122</v>
      </c>
      <c r="M248" s="8">
        <v>77257.7</v>
      </c>
    </row>
    <row r="249" spans="1:13" ht="15.4" customHeight="1" outlineLevel="2">
      <c r="A249" s="5" t="s">
        <v>7</v>
      </c>
      <c r="B249" s="5" t="s">
        <v>568</v>
      </c>
      <c r="C249" s="9">
        <v>2153263</v>
      </c>
      <c r="D249" s="9">
        <v>0</v>
      </c>
      <c r="E249" s="13">
        <v>21532630</v>
      </c>
      <c r="F249" s="9">
        <v>3736134</v>
      </c>
      <c r="G249" s="5" t="s">
        <v>64</v>
      </c>
      <c r="H249" s="5" t="s">
        <v>65</v>
      </c>
      <c r="I249" s="10">
        <v>40674</v>
      </c>
      <c r="J249" s="1" t="s">
        <v>594</v>
      </c>
      <c r="K249" s="5" t="s">
        <v>12</v>
      </c>
      <c r="L249" s="7">
        <v>319</v>
      </c>
      <c r="M249" s="8">
        <v>198041.06</v>
      </c>
    </row>
    <row r="250" spans="1:13" ht="15.4" customHeight="1" outlineLevel="2">
      <c r="A250" s="5" t="s">
        <v>7</v>
      </c>
      <c r="B250" s="5" t="s">
        <v>568</v>
      </c>
      <c r="C250" s="9">
        <v>61656</v>
      </c>
      <c r="D250" s="9">
        <v>0</v>
      </c>
      <c r="E250" s="13">
        <v>616560</v>
      </c>
      <c r="F250" s="9">
        <v>3736134</v>
      </c>
      <c r="G250" s="5" t="s">
        <v>50</v>
      </c>
      <c r="H250" s="5" t="s">
        <v>51</v>
      </c>
      <c r="I250" s="10">
        <v>36160</v>
      </c>
      <c r="J250" s="1" t="s">
        <v>594</v>
      </c>
      <c r="K250" s="5" t="s">
        <v>12</v>
      </c>
      <c r="L250" s="7">
        <v>320943</v>
      </c>
      <c r="M250" s="8">
        <v>181437158.22999999</v>
      </c>
    </row>
    <row r="251" spans="1:13" ht="15.4" customHeight="1" outlineLevel="1">
      <c r="A251" s="5"/>
      <c r="B251" s="5"/>
      <c r="C251" s="9"/>
      <c r="D251" s="9"/>
      <c r="E251" s="13"/>
      <c r="F251" s="15" t="s">
        <v>1213</v>
      </c>
      <c r="G251" s="5"/>
      <c r="H251" s="5"/>
      <c r="I251" s="10"/>
      <c r="J251" s="1" t="s">
        <v>594</v>
      </c>
      <c r="K251" s="5"/>
      <c r="L251" s="26">
        <f>SUBTOTAL(9,L238:L250)</f>
        <v>322473</v>
      </c>
      <c r="M251" s="27">
        <f>SUBTOTAL(9,M238:M250)</f>
        <v>182469532.06</v>
      </c>
    </row>
    <row r="252" spans="1:13" ht="15.4" customHeight="1" outlineLevel="2">
      <c r="A252" s="5" t="s">
        <v>7</v>
      </c>
      <c r="B252" s="5" t="s">
        <v>568</v>
      </c>
      <c r="C252" s="9">
        <v>2152672</v>
      </c>
      <c r="D252" s="9">
        <v>0</v>
      </c>
      <c r="E252" s="13">
        <v>21526720</v>
      </c>
      <c r="F252" s="9">
        <v>3736135</v>
      </c>
      <c r="G252" s="5" t="s">
        <v>50</v>
      </c>
      <c r="H252" s="5" t="s">
        <v>51</v>
      </c>
      <c r="I252" s="10">
        <v>40668</v>
      </c>
      <c r="J252" s="1" t="s">
        <v>636</v>
      </c>
      <c r="K252" s="5" t="s">
        <v>12</v>
      </c>
      <c r="L252" s="7">
        <v>317</v>
      </c>
      <c r="M252" s="8">
        <v>29402.51</v>
      </c>
    </row>
    <row r="253" spans="1:13" ht="15.4" customHeight="1" outlineLevel="1">
      <c r="A253" s="5"/>
      <c r="B253" s="5"/>
      <c r="C253" s="9"/>
      <c r="D253" s="9"/>
      <c r="E253" s="13"/>
      <c r="F253" s="15" t="s">
        <v>1214</v>
      </c>
      <c r="G253" s="5"/>
      <c r="H253" s="5"/>
      <c r="I253" s="10"/>
      <c r="J253" s="1" t="s">
        <v>636</v>
      </c>
      <c r="K253" s="5"/>
      <c r="L253" s="26">
        <f>SUBTOTAL(9,L252:L252)</f>
        <v>317</v>
      </c>
      <c r="M253" s="27">
        <f>SUBTOTAL(9,M252:M252)</f>
        <v>29402.51</v>
      </c>
    </row>
    <row r="254" spans="1:13" ht="15.4" customHeight="1" outlineLevel="2">
      <c r="A254" s="5" t="s">
        <v>7</v>
      </c>
      <c r="B254" s="5" t="s">
        <v>568</v>
      </c>
      <c r="C254" s="9">
        <v>61658</v>
      </c>
      <c r="D254" s="9">
        <v>0</v>
      </c>
      <c r="E254" s="13">
        <v>616580</v>
      </c>
      <c r="F254" s="9">
        <v>3736137</v>
      </c>
      <c r="G254" s="5" t="s">
        <v>50</v>
      </c>
      <c r="H254" s="5" t="s">
        <v>51</v>
      </c>
      <c r="I254" s="10">
        <v>36160</v>
      </c>
      <c r="J254" s="69" t="s">
        <v>595</v>
      </c>
      <c r="K254" s="5" t="s">
        <v>12</v>
      </c>
      <c r="L254" s="7">
        <v>2530</v>
      </c>
      <c r="M254" s="8">
        <v>2316588.2200000002</v>
      </c>
    </row>
    <row r="255" spans="1:13" s="11" customFormat="1" ht="15.4" customHeight="1" outlineLevel="1">
      <c r="A255" s="6"/>
      <c r="B255" s="6"/>
      <c r="C255" s="15"/>
      <c r="D255" s="15"/>
      <c r="E255" s="31"/>
      <c r="F255" s="15" t="s">
        <v>1215</v>
      </c>
      <c r="G255" s="6"/>
      <c r="H255" s="6"/>
      <c r="I255" s="32"/>
      <c r="J255" s="69" t="s">
        <v>595</v>
      </c>
      <c r="K255" s="6"/>
      <c r="L255" s="23">
        <f>SUBTOTAL(9,L254:L254)</f>
        <v>2530</v>
      </c>
      <c r="M255" s="24">
        <f>SUBTOTAL(9,M254:M254)</f>
        <v>2316588.2200000002</v>
      </c>
    </row>
    <row r="256" spans="1:13" ht="15.4" customHeight="1" outlineLevel="2">
      <c r="A256" s="5" t="s">
        <v>7</v>
      </c>
      <c r="B256" s="5" t="s">
        <v>568</v>
      </c>
      <c r="C256" s="9">
        <v>61659</v>
      </c>
      <c r="D256" s="9">
        <v>0</v>
      </c>
      <c r="E256" s="13">
        <v>616590</v>
      </c>
      <c r="F256" s="9">
        <v>3736138</v>
      </c>
      <c r="G256" s="5" t="s">
        <v>50</v>
      </c>
      <c r="H256" s="5" t="s">
        <v>51</v>
      </c>
      <c r="I256" s="10">
        <v>36160</v>
      </c>
      <c r="J256" s="69" t="s">
        <v>596</v>
      </c>
      <c r="K256" s="5" t="s">
        <v>12</v>
      </c>
      <c r="L256" s="7">
        <v>2000</v>
      </c>
      <c r="M256" s="8">
        <v>11667203.08</v>
      </c>
    </row>
    <row r="257" spans="1:13" s="11" customFormat="1" ht="15.4" customHeight="1" outlineLevel="1">
      <c r="A257" s="6"/>
      <c r="B257" s="6"/>
      <c r="C257" s="15"/>
      <c r="D257" s="15"/>
      <c r="E257" s="31"/>
      <c r="F257" s="15" t="s">
        <v>1216</v>
      </c>
      <c r="G257" s="6"/>
      <c r="H257" s="6"/>
      <c r="I257" s="32"/>
      <c r="J257" s="69" t="s">
        <v>596</v>
      </c>
      <c r="K257" s="6"/>
      <c r="L257" s="23">
        <f>SUBTOTAL(9,L256:L256)</f>
        <v>2000</v>
      </c>
      <c r="M257" s="24">
        <f>SUBTOTAL(9,M256:M256)</f>
        <v>11667203.08</v>
      </c>
    </row>
    <row r="258" spans="1:13" ht="15.4" customHeight="1" outlineLevel="2">
      <c r="A258" s="5" t="s">
        <v>7</v>
      </c>
      <c r="B258" s="5" t="s">
        <v>568</v>
      </c>
      <c r="C258" s="9">
        <v>61660</v>
      </c>
      <c r="D258" s="9">
        <v>0</v>
      </c>
      <c r="E258" s="13">
        <v>616600</v>
      </c>
      <c r="F258" s="9">
        <v>3736140</v>
      </c>
      <c r="G258" s="5" t="s">
        <v>50</v>
      </c>
      <c r="H258" s="5" t="s">
        <v>51</v>
      </c>
      <c r="I258" s="10">
        <v>36160</v>
      </c>
      <c r="J258" s="69" t="s">
        <v>597</v>
      </c>
      <c r="K258" s="5" t="s">
        <v>12</v>
      </c>
      <c r="L258" s="7">
        <v>90</v>
      </c>
      <c r="M258" s="8">
        <v>25050</v>
      </c>
    </row>
    <row r="259" spans="1:13" s="11" customFormat="1" ht="15.4" customHeight="1" outlineLevel="1">
      <c r="A259" s="6"/>
      <c r="B259" s="6"/>
      <c r="C259" s="15"/>
      <c r="D259" s="15"/>
      <c r="E259" s="31"/>
      <c r="F259" s="15" t="s">
        <v>1217</v>
      </c>
      <c r="G259" s="6"/>
      <c r="H259" s="6"/>
      <c r="I259" s="32"/>
      <c r="J259" s="69" t="s">
        <v>597</v>
      </c>
      <c r="K259" s="6"/>
      <c r="L259" s="23">
        <f>SUBTOTAL(9,L258:L258)</f>
        <v>90</v>
      </c>
      <c r="M259" s="24">
        <f>SUBTOTAL(9,M258:M258)</f>
        <v>25050</v>
      </c>
    </row>
    <row r="260" spans="1:13" ht="15.4" customHeight="1" outlineLevel="2">
      <c r="A260" s="5" t="s">
        <v>7</v>
      </c>
      <c r="B260" s="5" t="s">
        <v>568</v>
      </c>
      <c r="C260" s="9">
        <v>287939</v>
      </c>
      <c r="D260" s="9">
        <v>0</v>
      </c>
      <c r="E260" s="13">
        <v>2879390</v>
      </c>
      <c r="F260" s="9">
        <v>3736145</v>
      </c>
      <c r="G260" s="5" t="s">
        <v>50</v>
      </c>
      <c r="H260" s="5" t="s">
        <v>51</v>
      </c>
      <c r="I260" s="10">
        <v>37621</v>
      </c>
      <c r="J260" s="69" t="s">
        <v>631</v>
      </c>
      <c r="K260" s="5" t="s">
        <v>12</v>
      </c>
      <c r="L260" s="7">
        <v>20</v>
      </c>
      <c r="M260" s="8">
        <v>87122.69</v>
      </c>
    </row>
    <row r="261" spans="1:13" s="11" customFormat="1" ht="15.4" customHeight="1" outlineLevel="1">
      <c r="A261" s="6"/>
      <c r="B261" s="6"/>
      <c r="C261" s="15"/>
      <c r="D261" s="15"/>
      <c r="E261" s="31"/>
      <c r="F261" s="15" t="s">
        <v>1218</v>
      </c>
      <c r="G261" s="6"/>
      <c r="H261" s="6"/>
      <c r="I261" s="32"/>
      <c r="J261" s="69" t="s">
        <v>631</v>
      </c>
      <c r="K261" s="6"/>
      <c r="L261" s="23">
        <f>SUBTOTAL(9,L260:L260)</f>
        <v>20</v>
      </c>
      <c r="M261" s="24">
        <f>SUBTOTAL(9,M260:M260)</f>
        <v>87122.69</v>
      </c>
    </row>
    <row r="262" spans="1:13" ht="15.4" customHeight="1" outlineLevel="2">
      <c r="A262" s="5" t="s">
        <v>7</v>
      </c>
      <c r="B262" s="5" t="s">
        <v>568</v>
      </c>
      <c r="C262" s="9">
        <v>287938</v>
      </c>
      <c r="D262" s="9">
        <v>0</v>
      </c>
      <c r="E262" s="13">
        <v>2879380</v>
      </c>
      <c r="F262" s="9">
        <v>3736150</v>
      </c>
      <c r="G262" s="5" t="s">
        <v>50</v>
      </c>
      <c r="H262" s="5" t="s">
        <v>51</v>
      </c>
      <c r="I262" s="10">
        <v>37621</v>
      </c>
      <c r="J262" s="69" t="s">
        <v>630</v>
      </c>
      <c r="K262" s="5" t="s">
        <v>12</v>
      </c>
      <c r="L262" s="7">
        <v>250</v>
      </c>
      <c r="M262" s="8">
        <v>239458.74</v>
      </c>
    </row>
    <row r="263" spans="1:13" s="11" customFormat="1" ht="15.4" customHeight="1" outlineLevel="1">
      <c r="A263" s="6"/>
      <c r="B263" s="6"/>
      <c r="C263" s="15"/>
      <c r="D263" s="15"/>
      <c r="E263" s="31"/>
      <c r="F263" s="15" t="s">
        <v>1220</v>
      </c>
      <c r="G263" s="6"/>
      <c r="H263" s="6"/>
      <c r="I263" s="32"/>
      <c r="J263" s="69" t="s">
        <v>630</v>
      </c>
      <c r="K263" s="6"/>
      <c r="L263" s="23">
        <f>SUBTOTAL(9,L262:L262)</f>
        <v>250</v>
      </c>
      <c r="M263" s="24">
        <f>SUBTOTAL(9,M262:M262)</f>
        <v>239458.74</v>
      </c>
    </row>
    <row r="264" spans="1:13" ht="15.4" customHeight="1" outlineLevel="2">
      <c r="A264" s="5" t="s">
        <v>7</v>
      </c>
      <c r="B264" s="5" t="s">
        <v>568</v>
      </c>
      <c r="C264" s="9">
        <v>61661</v>
      </c>
      <c r="D264" s="9">
        <v>0</v>
      </c>
      <c r="E264" s="13">
        <v>616610</v>
      </c>
      <c r="F264" s="9">
        <v>3737001</v>
      </c>
      <c r="G264" s="5" t="s">
        <v>50</v>
      </c>
      <c r="H264" s="5" t="s">
        <v>51</v>
      </c>
      <c r="I264" s="10">
        <v>36160</v>
      </c>
      <c r="J264" s="69" t="s">
        <v>598</v>
      </c>
      <c r="K264" s="5" t="s">
        <v>47</v>
      </c>
      <c r="L264" s="7">
        <v>3308</v>
      </c>
      <c r="M264" s="8">
        <v>2524.61</v>
      </c>
    </row>
    <row r="265" spans="1:13" s="11" customFormat="1" ht="15.4" customHeight="1" outlineLevel="1">
      <c r="A265" s="6"/>
      <c r="B265" s="6"/>
      <c r="C265" s="15"/>
      <c r="D265" s="15"/>
      <c r="E265" s="31"/>
      <c r="F265" s="15" t="s">
        <v>1221</v>
      </c>
      <c r="G265" s="6"/>
      <c r="H265" s="6"/>
      <c r="I265" s="32"/>
      <c r="J265" s="69" t="s">
        <v>598</v>
      </c>
      <c r="K265" s="6"/>
      <c r="L265" s="23">
        <f>SUBTOTAL(9,L264:L264)</f>
        <v>3308</v>
      </c>
      <c r="M265" s="24">
        <f>SUBTOTAL(9,M264:M264)</f>
        <v>2524.61</v>
      </c>
    </row>
    <row r="266" spans="1:13" ht="15.4" customHeight="1" outlineLevel="2">
      <c r="A266" s="5" t="s">
        <v>7</v>
      </c>
      <c r="B266" s="5" t="s">
        <v>568</v>
      </c>
      <c r="C266" s="9">
        <v>61662</v>
      </c>
      <c r="D266" s="9">
        <v>0</v>
      </c>
      <c r="E266" s="13">
        <v>616620</v>
      </c>
      <c r="F266" s="9">
        <v>3737002</v>
      </c>
      <c r="G266" s="5" t="s">
        <v>50</v>
      </c>
      <c r="H266" s="5" t="s">
        <v>51</v>
      </c>
      <c r="I266" s="10">
        <v>36160</v>
      </c>
      <c r="J266" s="69" t="s">
        <v>599</v>
      </c>
      <c r="K266" s="5" t="s">
        <v>47</v>
      </c>
      <c r="L266" s="7">
        <v>389959</v>
      </c>
      <c r="M266" s="8">
        <v>184500.16</v>
      </c>
    </row>
    <row r="267" spans="1:13" s="11" customFormat="1" ht="15.4" customHeight="1" outlineLevel="1">
      <c r="A267" s="6"/>
      <c r="B267" s="6"/>
      <c r="C267" s="15"/>
      <c r="D267" s="15"/>
      <c r="E267" s="31"/>
      <c r="F267" s="15" t="s">
        <v>1222</v>
      </c>
      <c r="G267" s="6"/>
      <c r="H267" s="6"/>
      <c r="I267" s="32"/>
      <c r="J267" s="69" t="s">
        <v>599</v>
      </c>
      <c r="K267" s="6"/>
      <c r="L267" s="23">
        <f>SUBTOTAL(9,L266:L266)</f>
        <v>389959</v>
      </c>
      <c r="M267" s="24">
        <f>SUBTOTAL(9,M266:M266)</f>
        <v>184500.16</v>
      </c>
    </row>
    <row r="268" spans="1:13" ht="15.4" customHeight="1" outlineLevel="2">
      <c r="A268" s="5" t="s">
        <v>7</v>
      </c>
      <c r="B268" s="5" t="s">
        <v>568</v>
      </c>
      <c r="C268" s="9">
        <v>61663</v>
      </c>
      <c r="D268" s="9">
        <v>0</v>
      </c>
      <c r="E268" s="13">
        <v>616630</v>
      </c>
      <c r="F268" s="9">
        <v>3737003</v>
      </c>
      <c r="G268" s="5" t="s">
        <v>50</v>
      </c>
      <c r="H268" s="5" t="s">
        <v>51</v>
      </c>
      <c r="I268" s="10">
        <v>36160</v>
      </c>
      <c r="J268" s="69" t="s">
        <v>600</v>
      </c>
      <c r="K268" s="5" t="s">
        <v>47</v>
      </c>
      <c r="L268" s="7">
        <v>2218159</v>
      </c>
      <c r="M268" s="8">
        <v>3843301.75</v>
      </c>
    </row>
    <row r="269" spans="1:13" s="11" customFormat="1" ht="15.4" customHeight="1" outlineLevel="1">
      <c r="A269" s="6"/>
      <c r="B269" s="6"/>
      <c r="C269" s="15"/>
      <c r="D269" s="15"/>
      <c r="E269" s="31"/>
      <c r="F269" s="15" t="s">
        <v>1223</v>
      </c>
      <c r="G269" s="6"/>
      <c r="H269" s="6"/>
      <c r="I269" s="32"/>
      <c r="J269" s="69" t="s">
        <v>600</v>
      </c>
      <c r="K269" s="6"/>
      <c r="L269" s="23">
        <f>SUBTOTAL(9,L268:L268)</f>
        <v>2218159</v>
      </c>
      <c r="M269" s="24">
        <f>SUBTOTAL(9,M268:M268)</f>
        <v>3843301.75</v>
      </c>
    </row>
    <row r="270" spans="1:13" ht="15.4" customHeight="1" outlineLevel="2">
      <c r="A270" s="5" t="s">
        <v>7</v>
      </c>
      <c r="B270" s="5" t="s">
        <v>568</v>
      </c>
      <c r="C270" s="9">
        <v>61664</v>
      </c>
      <c r="D270" s="9">
        <v>0</v>
      </c>
      <c r="E270" s="13">
        <v>616640</v>
      </c>
      <c r="F270" s="9">
        <v>3737004</v>
      </c>
      <c r="G270" s="5" t="s">
        <v>50</v>
      </c>
      <c r="H270" s="5" t="s">
        <v>51</v>
      </c>
      <c r="I270" s="10">
        <v>36160</v>
      </c>
      <c r="J270" s="69" t="s">
        <v>601</v>
      </c>
      <c r="K270" s="5" t="s">
        <v>47</v>
      </c>
      <c r="L270" s="7">
        <v>3459</v>
      </c>
      <c r="M270" s="8">
        <v>6538.74</v>
      </c>
    </row>
    <row r="271" spans="1:13" s="11" customFormat="1" ht="15.4" customHeight="1" outlineLevel="1">
      <c r="A271" s="6"/>
      <c r="B271" s="6"/>
      <c r="C271" s="15"/>
      <c r="D271" s="15"/>
      <c r="E271" s="31"/>
      <c r="F271" s="15" t="s">
        <v>1224</v>
      </c>
      <c r="G271" s="6"/>
      <c r="H271" s="6"/>
      <c r="I271" s="32"/>
      <c r="J271" s="69" t="s">
        <v>601</v>
      </c>
      <c r="K271" s="6"/>
      <c r="L271" s="23">
        <f>SUBTOTAL(9,L270:L270)</f>
        <v>3459</v>
      </c>
      <c r="M271" s="24">
        <f>SUBTOTAL(9,M270:M270)</f>
        <v>6538.74</v>
      </c>
    </row>
    <row r="272" spans="1:13" ht="15.4" customHeight="1" outlineLevel="2">
      <c r="A272" s="5" t="s">
        <v>7</v>
      </c>
      <c r="B272" s="5" t="s">
        <v>568</v>
      </c>
      <c r="C272" s="9">
        <v>117443</v>
      </c>
      <c r="D272" s="9">
        <v>0</v>
      </c>
      <c r="E272" s="13">
        <v>1174430</v>
      </c>
      <c r="F272" s="9">
        <v>3737005</v>
      </c>
      <c r="G272" s="5" t="s">
        <v>171</v>
      </c>
      <c r="H272" s="5" t="s">
        <v>172</v>
      </c>
      <c r="I272" s="10">
        <v>36891</v>
      </c>
      <c r="J272" s="69" t="s">
        <v>574</v>
      </c>
      <c r="K272" s="5" t="s">
        <v>47</v>
      </c>
      <c r="L272" s="7">
        <v>550</v>
      </c>
      <c r="M272" s="8">
        <v>1210.7</v>
      </c>
    </row>
    <row r="273" spans="1:13" ht="15.4" customHeight="1" outlineLevel="2">
      <c r="A273" s="5" t="s">
        <v>7</v>
      </c>
      <c r="B273" s="5" t="s">
        <v>568</v>
      </c>
      <c r="C273" s="9">
        <v>2153150</v>
      </c>
      <c r="D273" s="9">
        <v>0</v>
      </c>
      <c r="E273" s="13">
        <v>21531500</v>
      </c>
      <c r="F273" s="9">
        <v>3737005</v>
      </c>
      <c r="G273" s="5" t="s">
        <v>171</v>
      </c>
      <c r="H273" s="5" t="s">
        <v>172</v>
      </c>
      <c r="I273" s="10">
        <v>40668</v>
      </c>
      <c r="J273" s="69" t="s">
        <v>574</v>
      </c>
      <c r="K273" s="5" t="s">
        <v>47</v>
      </c>
      <c r="L273" s="7">
        <v>3095</v>
      </c>
      <c r="M273" s="8">
        <v>9386.89</v>
      </c>
    </row>
    <row r="274" spans="1:13" ht="15.4" customHeight="1" outlineLevel="2">
      <c r="A274" s="5" t="s">
        <v>7</v>
      </c>
      <c r="B274" s="5" t="s">
        <v>568</v>
      </c>
      <c r="C274" s="9">
        <v>117454</v>
      </c>
      <c r="D274" s="9">
        <v>0</v>
      </c>
      <c r="E274" s="13">
        <v>1174540</v>
      </c>
      <c r="F274" s="9">
        <v>3737005</v>
      </c>
      <c r="G274" s="5" t="s">
        <v>155</v>
      </c>
      <c r="H274" s="5" t="s">
        <v>156</v>
      </c>
      <c r="I274" s="10">
        <v>36482</v>
      </c>
      <c r="J274" s="69" t="s">
        <v>574</v>
      </c>
      <c r="K274" s="5" t="s">
        <v>47</v>
      </c>
      <c r="L274" s="7">
        <v>10819</v>
      </c>
      <c r="M274" s="8">
        <v>15424.83</v>
      </c>
    </row>
    <row r="275" spans="1:13" ht="15.4" customHeight="1" outlineLevel="2">
      <c r="A275" s="5" t="s">
        <v>7</v>
      </c>
      <c r="B275" s="5" t="s">
        <v>568</v>
      </c>
      <c r="C275" s="9">
        <v>2152673</v>
      </c>
      <c r="D275" s="9">
        <v>0</v>
      </c>
      <c r="E275" s="13">
        <v>21526730</v>
      </c>
      <c r="F275" s="9">
        <v>3737005</v>
      </c>
      <c r="G275" s="5" t="s">
        <v>64</v>
      </c>
      <c r="H275" s="5" t="s">
        <v>65</v>
      </c>
      <c r="I275" s="10">
        <v>40668</v>
      </c>
      <c r="J275" s="69" t="s">
        <v>574</v>
      </c>
      <c r="K275" s="5" t="s">
        <v>47</v>
      </c>
      <c r="L275" s="7">
        <v>13517</v>
      </c>
      <c r="M275" s="8">
        <v>32519.32</v>
      </c>
    </row>
    <row r="276" spans="1:13" ht="15.4" customHeight="1" outlineLevel="2">
      <c r="A276" s="5" t="s">
        <v>7</v>
      </c>
      <c r="B276" s="5" t="s">
        <v>568</v>
      </c>
      <c r="C276" s="9">
        <v>117442</v>
      </c>
      <c r="D276" s="9">
        <v>0</v>
      </c>
      <c r="E276" s="13">
        <v>1174420</v>
      </c>
      <c r="F276" s="9">
        <v>3737005</v>
      </c>
      <c r="G276" s="5" t="s">
        <v>9</v>
      </c>
      <c r="H276" s="5" t="s">
        <v>94</v>
      </c>
      <c r="I276" s="10">
        <v>43465</v>
      </c>
      <c r="J276" s="69" t="s">
        <v>574</v>
      </c>
      <c r="K276" s="5" t="s">
        <v>47</v>
      </c>
      <c r="L276" s="7">
        <v>16847</v>
      </c>
      <c r="M276" s="8">
        <v>22275.03</v>
      </c>
    </row>
    <row r="277" spans="1:13" ht="15.4" customHeight="1" outlineLevel="2">
      <c r="A277" s="5" t="s">
        <v>7</v>
      </c>
      <c r="B277" s="5" t="s">
        <v>568</v>
      </c>
      <c r="C277" s="9">
        <v>3311716</v>
      </c>
      <c r="D277" s="9">
        <v>0</v>
      </c>
      <c r="E277" s="13">
        <v>33117160</v>
      </c>
      <c r="F277" s="9">
        <v>3737005</v>
      </c>
      <c r="G277" s="5" t="s">
        <v>160</v>
      </c>
      <c r="H277" s="5" t="s">
        <v>161</v>
      </c>
      <c r="I277" s="10">
        <v>43465</v>
      </c>
      <c r="J277" s="69" t="s">
        <v>574</v>
      </c>
      <c r="K277" s="5" t="s">
        <v>47</v>
      </c>
      <c r="L277" s="7">
        <v>30007</v>
      </c>
      <c r="M277" s="8">
        <v>40184.81</v>
      </c>
    </row>
    <row r="278" spans="1:13" ht="15.4" customHeight="1" outlineLevel="2">
      <c r="A278" s="5" t="s">
        <v>7</v>
      </c>
      <c r="B278" s="5" t="s">
        <v>568</v>
      </c>
      <c r="C278" s="9">
        <v>2153148</v>
      </c>
      <c r="D278" s="9">
        <v>0</v>
      </c>
      <c r="E278" s="13">
        <v>21531480</v>
      </c>
      <c r="F278" s="9">
        <v>3737005</v>
      </c>
      <c r="G278" s="5" t="s">
        <v>20</v>
      </c>
      <c r="H278" s="5" t="s">
        <v>21</v>
      </c>
      <c r="I278" s="10">
        <v>40668</v>
      </c>
      <c r="J278" s="69" t="s">
        <v>574</v>
      </c>
      <c r="K278" s="5" t="s">
        <v>47</v>
      </c>
      <c r="L278" s="7">
        <v>38773</v>
      </c>
      <c r="M278" s="8">
        <v>63872.92</v>
      </c>
    </row>
    <row r="279" spans="1:13" ht="15.4" customHeight="1" outlineLevel="2">
      <c r="A279" s="5" t="s">
        <v>7</v>
      </c>
      <c r="B279" s="5" t="s">
        <v>568</v>
      </c>
      <c r="C279" s="9">
        <v>2153282</v>
      </c>
      <c r="D279" s="9">
        <v>0</v>
      </c>
      <c r="E279" s="13">
        <v>21532820</v>
      </c>
      <c r="F279" s="9">
        <v>3737005</v>
      </c>
      <c r="G279" s="5" t="s">
        <v>103</v>
      </c>
      <c r="H279" s="5" t="s">
        <v>104</v>
      </c>
      <c r="I279" s="10">
        <v>40675</v>
      </c>
      <c r="J279" s="69" t="s">
        <v>574</v>
      </c>
      <c r="K279" s="5" t="s">
        <v>47</v>
      </c>
      <c r="L279" s="7">
        <v>40609</v>
      </c>
      <c r="M279" s="8">
        <v>65229.62</v>
      </c>
    </row>
    <row r="280" spans="1:13" ht="15.4" customHeight="1" outlineLevel="2">
      <c r="A280" s="5" t="s">
        <v>7</v>
      </c>
      <c r="B280" s="5" t="s">
        <v>568</v>
      </c>
      <c r="C280" s="9">
        <v>117453</v>
      </c>
      <c r="D280" s="9">
        <v>0</v>
      </c>
      <c r="E280" s="13">
        <v>1174530</v>
      </c>
      <c r="F280" s="9">
        <v>3737005</v>
      </c>
      <c r="G280" s="5" t="s">
        <v>110</v>
      </c>
      <c r="H280" s="5" t="s">
        <v>111</v>
      </c>
      <c r="I280" s="10">
        <v>36494</v>
      </c>
      <c r="J280" s="69" t="s">
        <v>574</v>
      </c>
      <c r="K280" s="5" t="s">
        <v>47</v>
      </c>
      <c r="L280" s="7">
        <v>55339</v>
      </c>
      <c r="M280" s="8">
        <v>71790.09</v>
      </c>
    </row>
    <row r="281" spans="1:13" ht="15.4" customHeight="1" outlineLevel="2">
      <c r="A281" s="5" t="s">
        <v>7</v>
      </c>
      <c r="B281" s="5" t="s">
        <v>568</v>
      </c>
      <c r="C281" s="9">
        <v>2152676</v>
      </c>
      <c r="D281" s="9">
        <v>0</v>
      </c>
      <c r="E281" s="13">
        <v>21526760</v>
      </c>
      <c r="F281" s="9">
        <v>3737005</v>
      </c>
      <c r="G281" s="5" t="s">
        <v>53</v>
      </c>
      <c r="H281" s="5" t="s">
        <v>54</v>
      </c>
      <c r="I281" s="10">
        <v>40668</v>
      </c>
      <c r="J281" s="69" t="s">
        <v>574</v>
      </c>
      <c r="K281" s="5" t="s">
        <v>47</v>
      </c>
      <c r="L281" s="7">
        <v>67891</v>
      </c>
      <c r="M281" s="8">
        <v>115003.75</v>
      </c>
    </row>
    <row r="282" spans="1:13" ht="15.4" customHeight="1" outlineLevel="2">
      <c r="A282" s="5" t="s">
        <v>7</v>
      </c>
      <c r="B282" s="5" t="s">
        <v>568</v>
      </c>
      <c r="C282" s="9">
        <v>2152677</v>
      </c>
      <c r="D282" s="9">
        <v>0</v>
      </c>
      <c r="E282" s="13">
        <v>21526770</v>
      </c>
      <c r="F282" s="9">
        <v>3737005</v>
      </c>
      <c r="G282" s="5" t="s">
        <v>166</v>
      </c>
      <c r="H282" s="5" t="s">
        <v>167</v>
      </c>
      <c r="I282" s="10">
        <v>40668</v>
      </c>
      <c r="J282" s="69" t="s">
        <v>574</v>
      </c>
      <c r="K282" s="5" t="s">
        <v>47</v>
      </c>
      <c r="L282" s="7">
        <v>80548</v>
      </c>
      <c r="M282" s="8">
        <v>145041.96</v>
      </c>
    </row>
    <row r="283" spans="1:13" ht="15.4" customHeight="1" outlineLevel="2">
      <c r="A283" s="5" t="s">
        <v>7</v>
      </c>
      <c r="B283" s="5" t="s">
        <v>568</v>
      </c>
      <c r="C283" s="9">
        <v>2153281</v>
      </c>
      <c r="D283" s="9">
        <v>0</v>
      </c>
      <c r="E283" s="13">
        <v>21532810</v>
      </c>
      <c r="F283" s="9">
        <v>3737005</v>
      </c>
      <c r="G283" s="5" t="s">
        <v>105</v>
      </c>
      <c r="H283" s="5" t="s">
        <v>106</v>
      </c>
      <c r="I283" s="10">
        <v>40675</v>
      </c>
      <c r="J283" s="69" t="s">
        <v>574</v>
      </c>
      <c r="K283" s="5" t="s">
        <v>47</v>
      </c>
      <c r="L283" s="7">
        <v>107109</v>
      </c>
      <c r="M283" s="8">
        <v>153049.22</v>
      </c>
    </row>
    <row r="284" spans="1:13" ht="15.4" customHeight="1" outlineLevel="2">
      <c r="A284" s="5" t="s">
        <v>7</v>
      </c>
      <c r="B284" s="5" t="s">
        <v>568</v>
      </c>
      <c r="C284" s="9">
        <v>2153260</v>
      </c>
      <c r="D284" s="9">
        <v>0</v>
      </c>
      <c r="E284" s="13">
        <v>21532600</v>
      </c>
      <c r="F284" s="9">
        <v>3737005</v>
      </c>
      <c r="G284" s="5" t="s">
        <v>176</v>
      </c>
      <c r="H284" s="5" t="s">
        <v>177</v>
      </c>
      <c r="I284" s="10">
        <v>40674</v>
      </c>
      <c r="J284" s="69" t="s">
        <v>574</v>
      </c>
      <c r="K284" s="5" t="s">
        <v>47</v>
      </c>
      <c r="L284" s="7">
        <v>164589</v>
      </c>
      <c r="M284" s="8">
        <v>306476.71000000002</v>
      </c>
    </row>
    <row r="285" spans="1:13" ht="15.4" customHeight="1" outlineLevel="2">
      <c r="A285" s="5" t="s">
        <v>7</v>
      </c>
      <c r="B285" s="5" t="s">
        <v>568</v>
      </c>
      <c r="C285" s="9">
        <v>61665</v>
      </c>
      <c r="D285" s="9">
        <v>0</v>
      </c>
      <c r="E285" s="13">
        <v>616650</v>
      </c>
      <c r="F285" s="9">
        <v>3737005</v>
      </c>
      <c r="G285" s="5" t="s">
        <v>50</v>
      </c>
      <c r="H285" s="5" t="s">
        <v>51</v>
      </c>
      <c r="I285" s="10">
        <v>36160</v>
      </c>
      <c r="J285" s="69" t="s">
        <v>574</v>
      </c>
      <c r="K285" s="5" t="s">
        <v>47</v>
      </c>
      <c r="L285" s="7">
        <v>16489537</v>
      </c>
      <c r="M285" s="8">
        <v>28462393.370000001</v>
      </c>
    </row>
    <row r="286" spans="1:13" s="11" customFormat="1" ht="15.4" customHeight="1" outlineLevel="1">
      <c r="A286" s="6"/>
      <c r="B286" s="6"/>
      <c r="C286" s="15"/>
      <c r="D286" s="15"/>
      <c r="E286" s="31"/>
      <c r="F286" s="15" t="s">
        <v>1225</v>
      </c>
      <c r="G286" s="6"/>
      <c r="H286" s="6"/>
      <c r="I286" s="32"/>
      <c r="J286" s="69" t="s">
        <v>574</v>
      </c>
      <c r="K286" s="6"/>
      <c r="L286" s="23">
        <f>SUBTOTAL(9,L272:L285)</f>
        <v>17119230</v>
      </c>
      <c r="M286" s="24">
        <f>SUBTOTAL(9,M272:M285)</f>
        <v>29503859.220000003</v>
      </c>
    </row>
    <row r="287" spans="1:13" ht="15.4" customHeight="1" outlineLevel="2">
      <c r="A287" s="5" t="s">
        <v>7</v>
      </c>
      <c r="B287" s="5" t="s">
        <v>568</v>
      </c>
      <c r="C287" s="9">
        <v>3311987</v>
      </c>
      <c r="D287" s="9">
        <v>0</v>
      </c>
      <c r="E287" s="13">
        <v>33119870</v>
      </c>
      <c r="F287" s="9">
        <v>3737010</v>
      </c>
      <c r="G287" s="5" t="s">
        <v>110</v>
      </c>
      <c r="H287" s="5" t="s">
        <v>111</v>
      </c>
      <c r="I287" s="10">
        <v>43465</v>
      </c>
      <c r="J287" s="69" t="s">
        <v>645</v>
      </c>
      <c r="K287" s="5" t="s">
        <v>12</v>
      </c>
      <c r="L287" s="7">
        <v>5</v>
      </c>
      <c r="M287" s="8">
        <v>861.56</v>
      </c>
    </row>
    <row r="288" spans="1:13" ht="15.4" customHeight="1" outlineLevel="2">
      <c r="A288" s="5" t="s">
        <v>7</v>
      </c>
      <c r="B288" s="5" t="s">
        <v>568</v>
      </c>
      <c r="C288" s="9">
        <v>344314</v>
      </c>
      <c r="D288" s="9">
        <v>0</v>
      </c>
      <c r="E288" s="13">
        <v>3443140</v>
      </c>
      <c r="F288" s="9">
        <v>3737010</v>
      </c>
      <c r="G288" s="5" t="s">
        <v>110</v>
      </c>
      <c r="H288" s="5" t="s">
        <v>111</v>
      </c>
      <c r="I288" s="10">
        <v>37621</v>
      </c>
      <c r="J288" s="69" t="s">
        <v>645</v>
      </c>
      <c r="K288" s="5" t="s">
        <v>47</v>
      </c>
      <c r="L288" s="7">
        <v>5809</v>
      </c>
      <c r="M288" s="8">
        <v>12552.78</v>
      </c>
    </row>
    <row r="289" spans="1:13" ht="15.4" customHeight="1" outlineLevel="2">
      <c r="A289" s="5" t="s">
        <v>7</v>
      </c>
      <c r="B289" s="5" t="s">
        <v>568</v>
      </c>
      <c r="C289" s="9">
        <v>344312</v>
      </c>
      <c r="D289" s="9">
        <v>0</v>
      </c>
      <c r="E289" s="13">
        <v>3443120</v>
      </c>
      <c r="F289" s="9">
        <v>3737010</v>
      </c>
      <c r="G289" s="5" t="s">
        <v>155</v>
      </c>
      <c r="H289" s="5" t="s">
        <v>156</v>
      </c>
      <c r="I289" s="10">
        <v>37621</v>
      </c>
      <c r="J289" s="69" t="s">
        <v>646</v>
      </c>
      <c r="K289" s="5" t="s">
        <v>47</v>
      </c>
      <c r="L289" s="7">
        <v>412</v>
      </c>
      <c r="M289" s="8">
        <v>1312.66</v>
      </c>
    </row>
    <row r="290" spans="1:13" ht="15.4" customHeight="1" outlineLevel="2">
      <c r="A290" s="5" t="s">
        <v>7</v>
      </c>
      <c r="B290" s="5" t="s">
        <v>568</v>
      </c>
      <c r="C290" s="9">
        <v>3311717</v>
      </c>
      <c r="D290" s="9">
        <v>0</v>
      </c>
      <c r="E290" s="13">
        <v>33117170</v>
      </c>
      <c r="F290" s="9">
        <v>3737010</v>
      </c>
      <c r="G290" s="5" t="s">
        <v>160</v>
      </c>
      <c r="H290" s="5" t="s">
        <v>161</v>
      </c>
      <c r="I290" s="10">
        <v>43465</v>
      </c>
      <c r="J290" s="69" t="s">
        <v>573</v>
      </c>
      <c r="K290" s="5" t="s">
        <v>47</v>
      </c>
      <c r="L290" s="7">
        <v>2025</v>
      </c>
      <c r="M290" s="8">
        <v>3548.88</v>
      </c>
    </row>
    <row r="291" spans="1:13" ht="15.4" customHeight="1" outlineLevel="2">
      <c r="A291" s="5" t="s">
        <v>7</v>
      </c>
      <c r="B291" s="5" t="s">
        <v>568</v>
      </c>
      <c r="C291" s="9">
        <v>197830</v>
      </c>
      <c r="D291" s="9">
        <v>0</v>
      </c>
      <c r="E291" s="13">
        <v>1978300</v>
      </c>
      <c r="F291" s="9">
        <v>3737010</v>
      </c>
      <c r="G291" s="5" t="s">
        <v>126</v>
      </c>
      <c r="H291" s="5" t="s">
        <v>127</v>
      </c>
      <c r="I291" s="10">
        <v>36525</v>
      </c>
      <c r="J291" s="69" t="s">
        <v>573</v>
      </c>
      <c r="K291" s="5" t="s">
        <v>47</v>
      </c>
      <c r="L291" s="7">
        <v>2554</v>
      </c>
      <c r="M291" s="8">
        <v>10256.57</v>
      </c>
    </row>
    <row r="292" spans="1:13" ht="15.4" customHeight="1" outlineLevel="2">
      <c r="A292" s="5" t="s">
        <v>7</v>
      </c>
      <c r="B292" s="5" t="s">
        <v>568</v>
      </c>
      <c r="C292" s="9">
        <v>1709010</v>
      </c>
      <c r="D292" s="9">
        <v>0</v>
      </c>
      <c r="E292" s="13">
        <v>17090100</v>
      </c>
      <c r="F292" s="9">
        <v>3737010</v>
      </c>
      <c r="G292" s="5" t="s">
        <v>103</v>
      </c>
      <c r="H292" s="5" t="s">
        <v>104</v>
      </c>
      <c r="I292" s="10">
        <v>39813</v>
      </c>
      <c r="J292" s="69" t="s">
        <v>573</v>
      </c>
      <c r="K292" s="5" t="s">
        <v>47</v>
      </c>
      <c r="L292" s="7">
        <v>3235</v>
      </c>
      <c r="M292" s="8">
        <v>5230.45</v>
      </c>
    </row>
    <row r="293" spans="1:13" ht="15.4" customHeight="1" outlineLevel="2">
      <c r="A293" s="5" t="s">
        <v>7</v>
      </c>
      <c r="B293" s="5" t="s">
        <v>568</v>
      </c>
      <c r="C293" s="9">
        <v>3010830</v>
      </c>
      <c r="D293" s="9">
        <v>0</v>
      </c>
      <c r="E293" s="13">
        <v>30108300</v>
      </c>
      <c r="F293" s="9">
        <v>3737010</v>
      </c>
      <c r="G293" s="5" t="s">
        <v>64</v>
      </c>
      <c r="H293" s="5" t="s">
        <v>292</v>
      </c>
      <c r="I293" s="10">
        <v>42004</v>
      </c>
      <c r="J293" s="69" t="s">
        <v>573</v>
      </c>
      <c r="K293" s="5" t="s">
        <v>47</v>
      </c>
      <c r="L293" s="7">
        <v>6630</v>
      </c>
      <c r="M293" s="8">
        <v>11934.24</v>
      </c>
    </row>
    <row r="294" spans="1:13" ht="15.4" customHeight="1" outlineLevel="2">
      <c r="A294" s="5" t="s">
        <v>7</v>
      </c>
      <c r="B294" s="5" t="s">
        <v>568</v>
      </c>
      <c r="C294" s="9">
        <v>2153174</v>
      </c>
      <c r="D294" s="9">
        <v>0</v>
      </c>
      <c r="E294" s="13">
        <v>21531740</v>
      </c>
      <c r="F294" s="9">
        <v>3737010</v>
      </c>
      <c r="G294" s="5" t="s">
        <v>9</v>
      </c>
      <c r="H294" s="5" t="s">
        <v>94</v>
      </c>
      <c r="I294" s="10">
        <v>40668</v>
      </c>
      <c r="J294" s="69" t="s">
        <v>573</v>
      </c>
      <c r="K294" s="5" t="s">
        <v>47</v>
      </c>
      <c r="L294" s="7">
        <v>7251</v>
      </c>
      <c r="M294" s="8">
        <v>114138.45</v>
      </c>
    </row>
    <row r="295" spans="1:13" ht="15.4" customHeight="1" outlineLevel="2">
      <c r="A295" s="5" t="s">
        <v>7</v>
      </c>
      <c r="B295" s="5" t="s">
        <v>568</v>
      </c>
      <c r="C295" s="9">
        <v>197833</v>
      </c>
      <c r="D295" s="9">
        <v>0</v>
      </c>
      <c r="E295" s="13">
        <v>1978330</v>
      </c>
      <c r="F295" s="9">
        <v>3737010</v>
      </c>
      <c r="G295" s="5" t="s">
        <v>105</v>
      </c>
      <c r="H295" s="5" t="s">
        <v>106</v>
      </c>
      <c r="I295" s="10">
        <v>36525</v>
      </c>
      <c r="J295" s="69" t="s">
        <v>573</v>
      </c>
      <c r="K295" s="5" t="s">
        <v>47</v>
      </c>
      <c r="L295" s="7">
        <v>9728</v>
      </c>
      <c r="M295" s="8">
        <v>18656.490000000002</v>
      </c>
    </row>
    <row r="296" spans="1:13" ht="15.4" customHeight="1" outlineLevel="2">
      <c r="A296" s="5" t="s">
        <v>7</v>
      </c>
      <c r="B296" s="5" t="s">
        <v>568</v>
      </c>
      <c r="C296" s="9">
        <v>276233</v>
      </c>
      <c r="D296" s="9">
        <v>0</v>
      </c>
      <c r="E296" s="13">
        <v>2762330</v>
      </c>
      <c r="F296" s="9">
        <v>3737010</v>
      </c>
      <c r="G296" s="5" t="s">
        <v>166</v>
      </c>
      <c r="H296" s="5" t="s">
        <v>167</v>
      </c>
      <c r="I296" s="10">
        <v>36891</v>
      </c>
      <c r="J296" s="69" t="s">
        <v>573</v>
      </c>
      <c r="K296" s="5" t="s">
        <v>47</v>
      </c>
      <c r="L296" s="7">
        <v>10641</v>
      </c>
      <c r="M296" s="8">
        <v>19409.89</v>
      </c>
    </row>
    <row r="297" spans="1:13" ht="15.4" customHeight="1" outlineLevel="2">
      <c r="A297" s="5" t="s">
        <v>7</v>
      </c>
      <c r="B297" s="5" t="s">
        <v>568</v>
      </c>
      <c r="C297" s="9">
        <v>190079</v>
      </c>
      <c r="D297" s="9">
        <v>0</v>
      </c>
      <c r="E297" s="13">
        <v>1900790</v>
      </c>
      <c r="F297" s="9">
        <v>3737010</v>
      </c>
      <c r="G297" s="5" t="s">
        <v>64</v>
      </c>
      <c r="H297" s="5" t="s">
        <v>65</v>
      </c>
      <c r="I297" s="10">
        <v>36525</v>
      </c>
      <c r="J297" s="69" t="s">
        <v>573</v>
      </c>
      <c r="K297" s="5" t="s">
        <v>47</v>
      </c>
      <c r="L297" s="7">
        <v>11542</v>
      </c>
      <c r="M297" s="8">
        <v>27520.03</v>
      </c>
    </row>
    <row r="298" spans="1:13" ht="15.4" customHeight="1" outlineLevel="2">
      <c r="A298" s="5" t="s">
        <v>7</v>
      </c>
      <c r="B298" s="5" t="s">
        <v>568</v>
      </c>
      <c r="C298" s="9">
        <v>194620</v>
      </c>
      <c r="D298" s="9">
        <v>0</v>
      </c>
      <c r="E298" s="13">
        <v>1946200</v>
      </c>
      <c r="F298" s="9">
        <v>3737010</v>
      </c>
      <c r="G298" s="5" t="s">
        <v>171</v>
      </c>
      <c r="H298" s="5" t="s">
        <v>172</v>
      </c>
      <c r="I298" s="10">
        <v>36494</v>
      </c>
      <c r="J298" s="69" t="s">
        <v>573</v>
      </c>
      <c r="K298" s="5" t="s">
        <v>47</v>
      </c>
      <c r="L298" s="7">
        <v>19021</v>
      </c>
      <c r="M298" s="8">
        <v>44685.78</v>
      </c>
    </row>
    <row r="299" spans="1:13" ht="15.4" customHeight="1" outlineLevel="2">
      <c r="A299" s="5" t="s">
        <v>7</v>
      </c>
      <c r="B299" s="5" t="s">
        <v>568</v>
      </c>
      <c r="C299" s="9">
        <v>268447</v>
      </c>
      <c r="D299" s="9">
        <v>0</v>
      </c>
      <c r="E299" s="13">
        <v>2684470</v>
      </c>
      <c r="F299" s="9">
        <v>3737010</v>
      </c>
      <c r="G299" s="5" t="s">
        <v>20</v>
      </c>
      <c r="H299" s="5" t="s">
        <v>21</v>
      </c>
      <c r="I299" s="10">
        <v>36891</v>
      </c>
      <c r="J299" s="69" t="s">
        <v>573</v>
      </c>
      <c r="K299" s="5" t="s">
        <v>47</v>
      </c>
      <c r="L299" s="7">
        <v>21956</v>
      </c>
      <c r="M299" s="8">
        <v>38704.629999999997</v>
      </c>
    </row>
    <row r="300" spans="1:13" ht="15.4" customHeight="1" outlineLevel="2">
      <c r="A300" s="5" t="s">
        <v>7</v>
      </c>
      <c r="B300" s="5" t="s">
        <v>568</v>
      </c>
      <c r="C300" s="9">
        <v>61666</v>
      </c>
      <c r="D300" s="9">
        <v>0</v>
      </c>
      <c r="E300" s="13">
        <v>616660</v>
      </c>
      <c r="F300" s="9">
        <v>3737010</v>
      </c>
      <c r="G300" s="5" t="s">
        <v>50</v>
      </c>
      <c r="H300" s="5" t="s">
        <v>51</v>
      </c>
      <c r="I300" s="10">
        <v>36160</v>
      </c>
      <c r="J300" s="69" t="s">
        <v>573</v>
      </c>
      <c r="K300" s="5" t="s">
        <v>47</v>
      </c>
      <c r="L300" s="7">
        <v>28144981</v>
      </c>
      <c r="M300" s="8">
        <v>38774778.659999996</v>
      </c>
    </row>
    <row r="301" spans="1:13" ht="15.4" customHeight="1" outlineLevel="2">
      <c r="A301" s="5" t="s">
        <v>7</v>
      </c>
      <c r="B301" s="5" t="s">
        <v>568</v>
      </c>
      <c r="C301" s="9">
        <v>441991</v>
      </c>
      <c r="D301" s="9">
        <v>0</v>
      </c>
      <c r="E301" s="13">
        <v>4419910</v>
      </c>
      <c r="F301" s="9">
        <v>3737010</v>
      </c>
      <c r="G301" s="5" t="s">
        <v>176</v>
      </c>
      <c r="H301" s="5" t="s">
        <v>177</v>
      </c>
      <c r="I301" s="10">
        <v>37621</v>
      </c>
      <c r="J301" s="69" t="s">
        <v>651</v>
      </c>
      <c r="K301" s="5" t="s">
        <v>47</v>
      </c>
      <c r="L301" s="7">
        <v>15434</v>
      </c>
      <c r="M301" s="8">
        <v>32050.04</v>
      </c>
    </row>
    <row r="302" spans="1:13" s="11" customFormat="1" ht="15.4" customHeight="1" outlineLevel="1">
      <c r="A302" s="6"/>
      <c r="B302" s="6"/>
      <c r="C302" s="15"/>
      <c r="D302" s="15"/>
      <c r="E302" s="31"/>
      <c r="F302" s="15" t="s">
        <v>1226</v>
      </c>
      <c r="G302" s="6"/>
      <c r="H302" s="6"/>
      <c r="I302" s="32"/>
      <c r="J302" s="69" t="s">
        <v>651</v>
      </c>
      <c r="K302" s="6"/>
      <c r="L302" s="23">
        <f>SUBTOTAL(9,L287:L301)</f>
        <v>28261224</v>
      </c>
      <c r="M302" s="24">
        <f>SUBTOTAL(9,M287:M301)</f>
        <v>39115641.109999992</v>
      </c>
    </row>
    <row r="303" spans="1:13" ht="15.4" customHeight="1" outlineLevel="2">
      <c r="A303" s="5" t="s">
        <v>7</v>
      </c>
      <c r="B303" s="5" t="s">
        <v>568</v>
      </c>
      <c r="C303" s="9">
        <v>3293967</v>
      </c>
      <c r="D303" s="9">
        <v>0</v>
      </c>
      <c r="E303" s="13">
        <v>32939670</v>
      </c>
      <c r="F303" s="9">
        <v>3737020</v>
      </c>
      <c r="G303" s="5" t="s">
        <v>64</v>
      </c>
      <c r="H303" s="5" t="s">
        <v>292</v>
      </c>
      <c r="I303" s="10">
        <v>43100</v>
      </c>
      <c r="J303" s="69" t="s">
        <v>602</v>
      </c>
      <c r="K303" s="5" t="s">
        <v>47</v>
      </c>
      <c r="L303" s="7">
        <v>3651</v>
      </c>
      <c r="M303" s="8">
        <v>4218.5</v>
      </c>
    </row>
    <row r="304" spans="1:13" ht="15.4" customHeight="1" outlineLevel="2">
      <c r="A304" s="5" t="s">
        <v>7</v>
      </c>
      <c r="B304" s="5" t="s">
        <v>568</v>
      </c>
      <c r="C304" s="9">
        <v>3289343</v>
      </c>
      <c r="D304" s="9">
        <v>0</v>
      </c>
      <c r="E304" s="13">
        <v>32893430</v>
      </c>
      <c r="F304" s="9">
        <v>3737020</v>
      </c>
      <c r="G304" s="5" t="s">
        <v>64</v>
      </c>
      <c r="H304" s="5" t="s">
        <v>292</v>
      </c>
      <c r="I304" s="10">
        <v>42735</v>
      </c>
      <c r="J304" s="69" t="s">
        <v>602</v>
      </c>
      <c r="K304" s="5" t="s">
        <v>47</v>
      </c>
      <c r="L304" s="7">
        <v>4544</v>
      </c>
      <c r="M304" s="8">
        <v>5344.79</v>
      </c>
    </row>
    <row r="305" spans="1:13" ht="15.4" customHeight="1" outlineLevel="2">
      <c r="A305" s="5" t="s">
        <v>7</v>
      </c>
      <c r="B305" s="5" t="s">
        <v>568</v>
      </c>
      <c r="C305" s="9">
        <v>3311718</v>
      </c>
      <c r="D305" s="9">
        <v>0</v>
      </c>
      <c r="E305" s="13">
        <v>33117180</v>
      </c>
      <c r="F305" s="9">
        <v>3737020</v>
      </c>
      <c r="G305" s="5" t="s">
        <v>160</v>
      </c>
      <c r="H305" s="5" t="s">
        <v>161</v>
      </c>
      <c r="I305" s="10">
        <v>43465</v>
      </c>
      <c r="J305" s="69" t="s">
        <v>602</v>
      </c>
      <c r="K305" s="5" t="s">
        <v>47</v>
      </c>
      <c r="L305" s="7">
        <v>7516</v>
      </c>
      <c r="M305" s="8">
        <v>8871.32</v>
      </c>
    </row>
    <row r="306" spans="1:13" ht="15.4" customHeight="1" outlineLevel="2">
      <c r="A306" s="5" t="s">
        <v>7</v>
      </c>
      <c r="B306" s="5" t="s">
        <v>568</v>
      </c>
      <c r="C306" s="9">
        <v>3031725</v>
      </c>
      <c r="D306" s="9">
        <v>0</v>
      </c>
      <c r="E306" s="13">
        <v>30317250</v>
      </c>
      <c r="F306" s="9">
        <v>3737020</v>
      </c>
      <c r="G306" s="5" t="s">
        <v>20</v>
      </c>
      <c r="H306" s="5" t="s">
        <v>292</v>
      </c>
      <c r="I306" s="10">
        <v>42369</v>
      </c>
      <c r="J306" s="69" t="s">
        <v>602</v>
      </c>
      <c r="K306" s="5" t="s">
        <v>47</v>
      </c>
      <c r="L306" s="7">
        <v>15503</v>
      </c>
      <c r="M306" s="8">
        <v>15767.49</v>
      </c>
    </row>
    <row r="307" spans="1:13" ht="15.4" customHeight="1" outlineLevel="2">
      <c r="A307" s="5" t="s">
        <v>7</v>
      </c>
      <c r="B307" s="5" t="s">
        <v>568</v>
      </c>
      <c r="C307" s="9">
        <v>3286714</v>
      </c>
      <c r="D307" s="9">
        <v>0</v>
      </c>
      <c r="E307" s="13">
        <v>32867140</v>
      </c>
      <c r="F307" s="9">
        <v>3737020</v>
      </c>
      <c r="G307" s="5" t="s">
        <v>20</v>
      </c>
      <c r="H307" s="5" t="s">
        <v>292</v>
      </c>
      <c r="I307" s="10">
        <v>42735</v>
      </c>
      <c r="J307" s="69" t="s">
        <v>602</v>
      </c>
      <c r="K307" s="5" t="s">
        <v>47</v>
      </c>
      <c r="L307" s="7">
        <v>26100</v>
      </c>
      <c r="M307" s="8">
        <v>31978.76</v>
      </c>
    </row>
    <row r="308" spans="1:13" ht="15.4" customHeight="1" outlineLevel="2">
      <c r="A308" s="5" t="s">
        <v>7</v>
      </c>
      <c r="B308" s="5" t="s">
        <v>568</v>
      </c>
      <c r="C308" s="9">
        <v>2995278</v>
      </c>
      <c r="D308" s="9">
        <v>0</v>
      </c>
      <c r="E308" s="13">
        <v>29952780</v>
      </c>
      <c r="F308" s="9">
        <v>3737020</v>
      </c>
      <c r="G308" s="5" t="s">
        <v>64</v>
      </c>
      <c r="H308" s="5" t="s">
        <v>292</v>
      </c>
      <c r="I308" s="10">
        <v>42004</v>
      </c>
      <c r="J308" s="69" t="s">
        <v>602</v>
      </c>
      <c r="K308" s="5" t="s">
        <v>47</v>
      </c>
      <c r="L308" s="7">
        <v>28222</v>
      </c>
      <c r="M308" s="8">
        <v>34203.199999999997</v>
      </c>
    </row>
    <row r="309" spans="1:13" ht="15.4" customHeight="1" outlineLevel="2">
      <c r="A309" s="5" t="s">
        <v>7</v>
      </c>
      <c r="B309" s="5" t="s">
        <v>568</v>
      </c>
      <c r="C309" s="9">
        <v>2153157</v>
      </c>
      <c r="D309" s="9">
        <v>0</v>
      </c>
      <c r="E309" s="13">
        <v>21531570</v>
      </c>
      <c r="F309" s="9">
        <v>3737020</v>
      </c>
      <c r="G309" s="5" t="s">
        <v>171</v>
      </c>
      <c r="H309" s="5" t="s">
        <v>172</v>
      </c>
      <c r="I309" s="10">
        <v>40668</v>
      </c>
      <c r="J309" s="69" t="s">
        <v>602</v>
      </c>
      <c r="K309" s="5" t="s">
        <v>47</v>
      </c>
      <c r="L309" s="7">
        <v>36960</v>
      </c>
      <c r="M309" s="8">
        <v>41468.980000000003</v>
      </c>
    </row>
    <row r="310" spans="1:13" ht="15.4" customHeight="1" outlineLevel="2">
      <c r="A310" s="5" t="s">
        <v>7</v>
      </c>
      <c r="B310" s="5" t="s">
        <v>568</v>
      </c>
      <c r="C310" s="9">
        <v>3010831</v>
      </c>
      <c r="D310" s="9">
        <v>0</v>
      </c>
      <c r="E310" s="13">
        <v>30108310</v>
      </c>
      <c r="F310" s="9">
        <v>3737020</v>
      </c>
      <c r="G310" s="5" t="s">
        <v>64</v>
      </c>
      <c r="H310" s="5" t="s">
        <v>292</v>
      </c>
      <c r="I310" s="10">
        <v>42004</v>
      </c>
      <c r="J310" s="69" t="s">
        <v>602</v>
      </c>
      <c r="K310" s="5" t="s">
        <v>47</v>
      </c>
      <c r="L310" s="7">
        <v>39344</v>
      </c>
      <c r="M310" s="8">
        <v>43600.02</v>
      </c>
    </row>
    <row r="311" spans="1:13" ht="15.4" customHeight="1" outlineLevel="2">
      <c r="A311" s="5" t="s">
        <v>7</v>
      </c>
      <c r="B311" s="5" t="s">
        <v>568</v>
      </c>
      <c r="C311" s="9">
        <v>3061408</v>
      </c>
      <c r="D311" s="9">
        <v>0</v>
      </c>
      <c r="E311" s="13">
        <v>30614080</v>
      </c>
      <c r="F311" s="9">
        <v>3737020</v>
      </c>
      <c r="G311" s="5" t="s">
        <v>20</v>
      </c>
      <c r="H311" s="5" t="s">
        <v>292</v>
      </c>
      <c r="I311" s="10">
        <v>42369</v>
      </c>
      <c r="J311" s="69" t="s">
        <v>602</v>
      </c>
      <c r="K311" s="5" t="s">
        <v>47</v>
      </c>
      <c r="L311" s="7">
        <v>53112</v>
      </c>
      <c r="M311" s="8">
        <v>63590.87</v>
      </c>
    </row>
    <row r="312" spans="1:13" ht="15.4" customHeight="1" outlineLevel="2">
      <c r="A312" s="5" t="s">
        <v>7</v>
      </c>
      <c r="B312" s="5" t="s">
        <v>568</v>
      </c>
      <c r="C312" s="9">
        <v>3284710</v>
      </c>
      <c r="D312" s="9">
        <v>0</v>
      </c>
      <c r="E312" s="13">
        <v>32847100</v>
      </c>
      <c r="F312" s="9">
        <v>3737020</v>
      </c>
      <c r="G312" s="5" t="s">
        <v>64</v>
      </c>
      <c r="H312" s="5" t="s">
        <v>292</v>
      </c>
      <c r="I312" s="10">
        <v>42735</v>
      </c>
      <c r="J312" s="69" t="s">
        <v>602</v>
      </c>
      <c r="K312" s="5" t="s">
        <v>47</v>
      </c>
      <c r="L312" s="7">
        <v>73292</v>
      </c>
      <c r="M312" s="8">
        <v>96720.89</v>
      </c>
    </row>
    <row r="313" spans="1:13" ht="15.4" customHeight="1" outlineLevel="2">
      <c r="A313" s="5" t="s">
        <v>7</v>
      </c>
      <c r="B313" s="5" t="s">
        <v>568</v>
      </c>
      <c r="C313" s="9">
        <v>2949786</v>
      </c>
      <c r="D313" s="9">
        <v>0</v>
      </c>
      <c r="E313" s="13">
        <v>29497860</v>
      </c>
      <c r="F313" s="9">
        <v>3737020</v>
      </c>
      <c r="G313" s="5" t="s">
        <v>20</v>
      </c>
      <c r="H313" s="5" t="s">
        <v>292</v>
      </c>
      <c r="I313" s="10">
        <v>42004</v>
      </c>
      <c r="J313" s="69" t="s">
        <v>602</v>
      </c>
      <c r="K313" s="5" t="s">
        <v>47</v>
      </c>
      <c r="L313" s="7">
        <v>110040</v>
      </c>
      <c r="M313" s="8">
        <v>118128.33</v>
      </c>
    </row>
    <row r="314" spans="1:13" ht="15.4" customHeight="1" outlineLevel="2">
      <c r="A314" s="5" t="s">
        <v>7</v>
      </c>
      <c r="B314" s="5" t="s">
        <v>568</v>
      </c>
      <c r="C314" s="9">
        <v>61667</v>
      </c>
      <c r="D314" s="9">
        <v>0</v>
      </c>
      <c r="E314" s="13">
        <v>616670</v>
      </c>
      <c r="F314" s="9">
        <v>3737020</v>
      </c>
      <c r="G314" s="5" t="s">
        <v>50</v>
      </c>
      <c r="H314" s="5" t="s">
        <v>51</v>
      </c>
      <c r="I314" s="10">
        <v>36160</v>
      </c>
      <c r="J314" s="69" t="s">
        <v>602</v>
      </c>
      <c r="K314" s="5" t="s">
        <v>47</v>
      </c>
      <c r="L314" s="7">
        <v>134888382</v>
      </c>
      <c r="M314" s="8">
        <v>178982458.47</v>
      </c>
    </row>
    <row r="315" spans="1:13" ht="15.4" customHeight="1" outlineLevel="2">
      <c r="A315" s="5" t="s">
        <v>7</v>
      </c>
      <c r="B315" s="5" t="s">
        <v>568</v>
      </c>
      <c r="C315" s="9">
        <v>197826</v>
      </c>
      <c r="D315" s="9">
        <v>0</v>
      </c>
      <c r="E315" s="13">
        <v>1978260</v>
      </c>
      <c r="F315" s="9">
        <v>3737020</v>
      </c>
      <c r="G315" s="5" t="s">
        <v>64</v>
      </c>
      <c r="H315" s="5" t="s">
        <v>65</v>
      </c>
      <c r="I315" s="10">
        <v>36525</v>
      </c>
      <c r="J315" s="69" t="s">
        <v>644</v>
      </c>
      <c r="K315" s="5" t="s">
        <v>47</v>
      </c>
      <c r="L315" s="7">
        <v>110314</v>
      </c>
      <c r="M315" s="8">
        <v>112495.6</v>
      </c>
    </row>
    <row r="316" spans="1:13" s="11" customFormat="1" ht="15.4" customHeight="1" outlineLevel="1">
      <c r="A316" s="6"/>
      <c r="B316" s="6"/>
      <c r="C316" s="15"/>
      <c r="D316" s="15"/>
      <c r="E316" s="31"/>
      <c r="F316" s="15" t="s">
        <v>1227</v>
      </c>
      <c r="G316" s="6"/>
      <c r="H316" s="6"/>
      <c r="I316" s="32"/>
      <c r="J316" s="69" t="s">
        <v>644</v>
      </c>
      <c r="K316" s="6"/>
      <c r="L316" s="23">
        <f>SUBTOTAL(9,L303:L315)</f>
        <v>135396980</v>
      </c>
      <c r="M316" s="24">
        <f>SUBTOTAL(9,M303:M315)</f>
        <v>179558847.22</v>
      </c>
    </row>
    <row r="317" spans="1:13" ht="15.4" customHeight="1" outlineLevel="2">
      <c r="A317" s="5" t="s">
        <v>7</v>
      </c>
      <c r="B317" s="5" t="s">
        <v>568</v>
      </c>
      <c r="C317" s="9">
        <v>61668</v>
      </c>
      <c r="D317" s="9">
        <v>0</v>
      </c>
      <c r="E317" s="13">
        <v>616680</v>
      </c>
      <c r="F317" s="9">
        <v>3737120</v>
      </c>
      <c r="G317" s="5" t="s">
        <v>50</v>
      </c>
      <c r="H317" s="5" t="s">
        <v>51</v>
      </c>
      <c r="I317" s="10">
        <v>36160</v>
      </c>
      <c r="J317" s="69" t="s">
        <v>603</v>
      </c>
      <c r="K317" s="5" t="s">
        <v>200</v>
      </c>
      <c r="L317" s="7">
        <v>88078</v>
      </c>
      <c r="M317" s="8">
        <v>75766.75</v>
      </c>
    </row>
    <row r="318" spans="1:13" s="11" customFormat="1" ht="15.4" customHeight="1" outlineLevel="1">
      <c r="A318" s="6"/>
      <c r="B318" s="6"/>
      <c r="C318" s="15"/>
      <c r="D318" s="15"/>
      <c r="E318" s="31"/>
      <c r="F318" s="15" t="s">
        <v>1228</v>
      </c>
      <c r="G318" s="6"/>
      <c r="H318" s="6"/>
      <c r="I318" s="32"/>
      <c r="J318" s="69" t="s">
        <v>603</v>
      </c>
      <c r="K318" s="6"/>
      <c r="L318" s="23">
        <f>SUBTOTAL(9,L317:L317)</f>
        <v>88078</v>
      </c>
      <c r="M318" s="24">
        <f>SUBTOTAL(9,M317:M317)</f>
        <v>75766.75</v>
      </c>
    </row>
    <row r="319" spans="1:13" ht="15.4" customHeight="1" outlineLevel="2">
      <c r="A319" s="5" t="s">
        <v>7</v>
      </c>
      <c r="B319" s="5" t="s">
        <v>568</v>
      </c>
      <c r="C319" s="9">
        <v>61678</v>
      </c>
      <c r="D319" s="9">
        <v>0</v>
      </c>
      <c r="E319" s="13">
        <v>616780</v>
      </c>
      <c r="F319" s="9">
        <v>3738060</v>
      </c>
      <c r="G319" s="5" t="s">
        <v>50</v>
      </c>
      <c r="H319" s="5" t="s">
        <v>51</v>
      </c>
      <c r="I319" s="10">
        <v>36160</v>
      </c>
      <c r="J319" s="69" t="s">
        <v>613</v>
      </c>
      <c r="K319" s="5" t="s">
        <v>12</v>
      </c>
      <c r="L319" s="7">
        <v>12</v>
      </c>
      <c r="M319" s="8">
        <v>18505.240000000002</v>
      </c>
    </row>
    <row r="320" spans="1:13" s="11" customFormat="1" ht="15.4" customHeight="1" outlineLevel="1">
      <c r="A320" s="6"/>
      <c r="B320" s="6"/>
      <c r="C320" s="15"/>
      <c r="D320" s="15"/>
      <c r="E320" s="31"/>
      <c r="F320" s="15" t="s">
        <v>1238</v>
      </c>
      <c r="G320" s="6"/>
      <c r="H320" s="6"/>
      <c r="I320" s="32"/>
      <c r="J320" s="69" t="s">
        <v>613</v>
      </c>
      <c r="K320" s="6"/>
      <c r="L320" s="23">
        <f>SUBTOTAL(9,L319:L319)</f>
        <v>12</v>
      </c>
      <c r="M320" s="24">
        <f>SUBTOTAL(9,M319:M319)</f>
        <v>18505.240000000002</v>
      </c>
    </row>
    <row r="321" spans="1:25" ht="15.4" customHeight="1" outlineLevel="2">
      <c r="A321" s="5" t="s">
        <v>7</v>
      </c>
      <c r="B321" s="5" t="s">
        <v>568</v>
      </c>
      <c r="C321" s="9">
        <v>61679</v>
      </c>
      <c r="D321" s="9">
        <v>0</v>
      </c>
      <c r="E321" s="13">
        <v>616790</v>
      </c>
      <c r="F321" s="9">
        <v>3738065</v>
      </c>
      <c r="G321" s="5" t="s">
        <v>50</v>
      </c>
      <c r="H321" s="5" t="s">
        <v>51</v>
      </c>
      <c r="I321" s="10">
        <v>36160</v>
      </c>
      <c r="J321" s="69" t="s">
        <v>614</v>
      </c>
      <c r="K321" s="5" t="s">
        <v>12</v>
      </c>
      <c r="L321" s="7">
        <v>1</v>
      </c>
      <c r="M321" s="8">
        <v>542.63</v>
      </c>
    </row>
    <row r="322" spans="1:25" s="11" customFormat="1" ht="15.4" customHeight="1" outlineLevel="1">
      <c r="A322" s="6"/>
      <c r="B322" s="6"/>
      <c r="C322" s="15"/>
      <c r="D322" s="15"/>
      <c r="E322" s="31"/>
      <c r="F322" s="15" t="s">
        <v>1239</v>
      </c>
      <c r="G322" s="6"/>
      <c r="H322" s="6"/>
      <c r="I322" s="32"/>
      <c r="J322" s="69" t="s">
        <v>614</v>
      </c>
      <c r="K322" s="6"/>
      <c r="L322" s="23">
        <f>SUBTOTAL(9,L321:L321)</f>
        <v>1</v>
      </c>
      <c r="M322" s="24">
        <f>SUBTOTAL(9,M321:M321)</f>
        <v>542.63</v>
      </c>
    </row>
    <row r="323" spans="1:25" ht="15.4" customHeight="1" outlineLevel="2">
      <c r="A323" s="5" t="s">
        <v>7</v>
      </c>
      <c r="B323" s="5" t="s">
        <v>568</v>
      </c>
      <c r="C323" s="9">
        <v>61680</v>
      </c>
      <c r="D323" s="9">
        <v>0</v>
      </c>
      <c r="E323" s="13">
        <v>616800</v>
      </c>
      <c r="F323" s="9">
        <v>3738070</v>
      </c>
      <c r="G323" s="5" t="s">
        <v>50</v>
      </c>
      <c r="H323" s="5" t="s">
        <v>51</v>
      </c>
      <c r="I323" s="10">
        <v>36160</v>
      </c>
      <c r="J323" s="69" t="s">
        <v>615</v>
      </c>
      <c r="K323" s="5" t="s">
        <v>12</v>
      </c>
      <c r="L323" s="7">
        <v>1</v>
      </c>
      <c r="M323" s="8">
        <v>1168.7</v>
      </c>
    </row>
    <row r="324" spans="1:25" s="11" customFormat="1" ht="15.4" customHeight="1" outlineLevel="1">
      <c r="A324" s="6"/>
      <c r="B324" s="6"/>
      <c r="C324" s="15"/>
      <c r="D324" s="15"/>
      <c r="E324" s="31"/>
      <c r="F324" s="15" t="s">
        <v>1240</v>
      </c>
      <c r="G324" s="6"/>
      <c r="H324" s="6"/>
      <c r="I324" s="32"/>
      <c r="J324" s="69" t="s">
        <v>615</v>
      </c>
      <c r="K324" s="6"/>
      <c r="L324" s="23">
        <f>SUBTOTAL(9,L323:L323)</f>
        <v>1</v>
      </c>
      <c r="M324" s="24">
        <f>SUBTOTAL(9,M323:M323)</f>
        <v>1168.7</v>
      </c>
    </row>
    <row r="325" spans="1:25" ht="15.4" customHeight="1" outlineLevel="2">
      <c r="A325" s="5" t="s">
        <v>7</v>
      </c>
      <c r="B325" s="5" t="s">
        <v>568</v>
      </c>
      <c r="C325" s="9">
        <v>61687</v>
      </c>
      <c r="D325" s="9">
        <v>0</v>
      </c>
      <c r="E325" s="13">
        <v>616870</v>
      </c>
      <c r="F325" s="9">
        <v>3738535</v>
      </c>
      <c r="G325" s="5" t="s">
        <v>50</v>
      </c>
      <c r="H325" s="5" t="s">
        <v>51</v>
      </c>
      <c r="I325" s="10">
        <v>36160</v>
      </c>
      <c r="J325" s="69" t="s">
        <v>622</v>
      </c>
      <c r="K325" s="5" t="s">
        <v>12</v>
      </c>
      <c r="L325" s="7">
        <v>2</v>
      </c>
      <c r="M325" s="8">
        <v>127.81</v>
      </c>
    </row>
    <row r="326" spans="1:25" s="11" customFormat="1" ht="15.4" customHeight="1" outlineLevel="1">
      <c r="A326" s="6"/>
      <c r="B326" s="6"/>
      <c r="C326" s="15"/>
      <c r="D326" s="15"/>
      <c r="E326" s="31"/>
      <c r="F326" s="15" t="s">
        <v>1247</v>
      </c>
      <c r="G326" s="6"/>
      <c r="H326" s="6"/>
      <c r="I326" s="32"/>
      <c r="J326" s="69" t="s">
        <v>622</v>
      </c>
      <c r="K326" s="6"/>
      <c r="L326" s="23">
        <f>SUBTOTAL(9,L325:L325)</f>
        <v>2</v>
      </c>
      <c r="M326" s="24">
        <f>SUBTOTAL(9,M325:M325)</f>
        <v>127.81</v>
      </c>
    </row>
    <row r="327" spans="1:25" s="11" customFormat="1" ht="15.4" customHeight="1" outlineLevel="1">
      <c r="A327" s="6"/>
      <c r="B327" s="6"/>
      <c r="C327" s="15"/>
      <c r="D327" s="15"/>
      <c r="E327" s="31"/>
      <c r="F327" s="15"/>
      <c r="G327" s="6"/>
      <c r="H327" s="6"/>
      <c r="I327" s="32"/>
      <c r="J327" s="35" t="s">
        <v>1280</v>
      </c>
      <c r="K327" s="6"/>
      <c r="L327" s="23">
        <f>+L199+L209+L213+L226+L228+L230+L232+L234+L237+L251+L253+L255+L257+L259+L261+L263+L265+L267+L269+L271+L286+L302+L316+L318+L320+L322+L324+L326</f>
        <v>184007826.99582785</v>
      </c>
      <c r="M327" s="23">
        <f>+M199+M209+M213+M226+M228+M230+M232+M234+M237+M251+M253+M255+M257+M259+M261+M263+M265+M267+M269+M271+M286+M302+M316+M318+M320+M322+M324+M326</f>
        <v>499272563.5183233</v>
      </c>
      <c r="Q327" s="3"/>
      <c r="R327" s="3"/>
      <c r="S327" s="3"/>
      <c r="T327" s="3"/>
      <c r="U327" s="3"/>
      <c r="V327" s="3"/>
      <c r="W327" s="3"/>
      <c r="X327" s="3"/>
      <c r="Y327" s="3"/>
    </row>
    <row r="328" spans="1:25" s="11" customFormat="1" ht="15.4" customHeight="1">
      <c r="A328" s="6"/>
      <c r="B328" s="6"/>
      <c r="C328" s="15"/>
      <c r="D328" s="15"/>
      <c r="E328" s="31"/>
      <c r="F328" s="15" t="s">
        <v>781</v>
      </c>
      <c r="G328" s="6"/>
      <c r="H328" s="6"/>
      <c r="I328" s="32"/>
      <c r="J328" s="33"/>
      <c r="K328" s="6"/>
      <c r="L328" s="23">
        <f>+L28+L197+L327</f>
        <v>185885233</v>
      </c>
      <c r="M328" s="23">
        <f>+M28+M197+M327</f>
        <v>592340320.20000005</v>
      </c>
      <c r="Q328" s="3"/>
      <c r="R328" s="3"/>
      <c r="S328" s="3"/>
      <c r="T328" s="3"/>
      <c r="U328" s="3"/>
      <c r="V328" s="3"/>
      <c r="W328" s="3"/>
      <c r="X328" s="3"/>
      <c r="Y328" s="3"/>
    </row>
    <row r="329" spans="1:25">
      <c r="M329" s="14"/>
    </row>
    <row r="330" spans="1:25">
      <c r="M330" s="14"/>
    </row>
    <row r="331" spans="1:25">
      <c r="A331" s="11"/>
      <c r="M331" s="14"/>
    </row>
    <row r="332" spans="1:25">
      <c r="M332" s="14"/>
    </row>
    <row r="333" spans="1:25">
      <c r="M333" s="14"/>
    </row>
    <row r="338" spans="1:21">
      <c r="E338" s="120" t="s">
        <v>1281</v>
      </c>
      <c r="F338" s="120"/>
      <c r="G338" s="120"/>
      <c r="H338" s="120"/>
      <c r="I338" s="120"/>
      <c r="J338" s="120"/>
    </row>
    <row r="339" spans="1:21" ht="15.75" thickBot="1">
      <c r="E339" s="121"/>
      <c r="F339" s="121"/>
      <c r="G339" s="121"/>
      <c r="H339" s="121"/>
      <c r="I339" s="121"/>
      <c r="J339" s="121"/>
      <c r="N339"/>
      <c r="O339"/>
      <c r="P339"/>
      <c r="Q339"/>
      <c r="R339" s="122" t="s">
        <v>1282</v>
      </c>
      <c r="S339" s="122"/>
      <c r="T339" s="122" t="s">
        <v>1283</v>
      </c>
      <c r="U339" s="122"/>
    </row>
    <row r="340" spans="1:21" ht="12.75" customHeight="1">
      <c r="E340" s="56"/>
      <c r="F340" s="56"/>
      <c r="G340" s="56"/>
      <c r="H340" s="56"/>
      <c r="I340" s="56"/>
      <c r="J340" s="56"/>
      <c r="M340" t="s">
        <v>1285</v>
      </c>
      <c r="O340"/>
      <c r="P340" s="123">
        <v>459477</v>
      </c>
      <c r="Q340" s="123"/>
      <c r="R340" s="123">
        <v>118679</v>
      </c>
      <c r="S340" s="123"/>
      <c r="T340" s="123">
        <v>340798</v>
      </c>
      <c r="U340" s="123"/>
    </row>
    <row r="341" spans="1:21" ht="12.75" customHeight="1">
      <c r="E341" s="56"/>
      <c r="F341" s="56"/>
      <c r="G341" s="56"/>
      <c r="H341" s="56"/>
      <c r="I341" s="56"/>
      <c r="J341" s="56"/>
      <c r="N341"/>
      <c r="O341"/>
      <c r="P341" s="37"/>
      <c r="Q341"/>
      <c r="R341"/>
      <c r="S341" s="37"/>
      <c r="T341" s="37"/>
      <c r="U341" s="37"/>
    </row>
    <row r="342" spans="1:21" ht="12.75" customHeight="1">
      <c r="E342" s="56"/>
      <c r="F342" s="56"/>
      <c r="G342" s="56"/>
      <c r="H342" s="56"/>
      <c r="I342" s="56"/>
      <c r="J342" s="56"/>
      <c r="M342" s="39" t="s">
        <v>1284</v>
      </c>
      <c r="O342" s="40"/>
      <c r="P342" s="41"/>
      <c r="Q342" s="42"/>
      <c r="R342" s="117">
        <f>R340/P340</f>
        <v>0.25829149228361814</v>
      </c>
      <c r="S342" s="117"/>
      <c r="T342" s="117">
        <f>T340/P340</f>
        <v>0.74170850771638186</v>
      </c>
      <c r="U342" s="117"/>
    </row>
    <row r="343" spans="1:21" ht="12.75" customHeight="1">
      <c r="E343" s="56"/>
      <c r="F343" s="56"/>
      <c r="G343" s="56"/>
      <c r="H343" s="56"/>
      <c r="I343" s="56"/>
      <c r="J343" s="56"/>
    </row>
    <row r="344" spans="1:21" ht="12.75" customHeight="1"/>
    <row r="345" spans="1:21" ht="12.75" customHeight="1">
      <c r="L345" s="118" t="s">
        <v>1277</v>
      </c>
      <c r="M345" s="118"/>
      <c r="O345" s="119" t="s">
        <v>1282</v>
      </c>
      <c r="P345" s="119"/>
      <c r="Q345" s="119"/>
      <c r="S345" s="119" t="s">
        <v>1283</v>
      </c>
      <c r="T345" s="119"/>
      <c r="U345" s="119"/>
    </row>
    <row r="346" spans="1:21" ht="15.4" customHeight="1" outlineLevel="1">
      <c r="A346" s="5" t="s">
        <v>7</v>
      </c>
      <c r="B346" s="5" t="s">
        <v>568</v>
      </c>
      <c r="C346" s="9">
        <v>3311979</v>
      </c>
      <c r="D346" s="9">
        <v>0</v>
      </c>
      <c r="E346" s="13">
        <v>33119790</v>
      </c>
      <c r="F346" s="9">
        <v>3730997</v>
      </c>
      <c r="G346" s="5" t="s">
        <v>20</v>
      </c>
      <c r="H346" s="5" t="s">
        <v>292</v>
      </c>
      <c r="I346" s="10">
        <v>43465</v>
      </c>
      <c r="J346" s="1" t="s">
        <v>641</v>
      </c>
      <c r="K346" s="5" t="s">
        <v>12</v>
      </c>
      <c r="L346" s="7">
        <v>3</v>
      </c>
      <c r="M346" s="8">
        <v>1100.97</v>
      </c>
      <c r="O346" s="5" t="s">
        <v>12</v>
      </c>
      <c r="P346" s="48">
        <f>L346*$R$342</f>
        <v>0.77487447685085442</v>
      </c>
      <c r="Q346" s="48">
        <f>M346*$R$342</f>
        <v>284.37118425949507</v>
      </c>
      <c r="S346" s="5" t="s">
        <v>12</v>
      </c>
      <c r="T346" s="48">
        <f>L346*$T$342</f>
        <v>2.2251255231491456</v>
      </c>
      <c r="U346" s="48">
        <f>M346*$T$342</f>
        <v>816.59881574050496</v>
      </c>
    </row>
    <row r="347" spans="1:21" ht="15.4" customHeight="1" outlineLevel="1">
      <c r="A347" s="5" t="s">
        <v>7</v>
      </c>
      <c r="B347" s="5" t="s">
        <v>568</v>
      </c>
      <c r="C347" s="9">
        <v>3293969</v>
      </c>
      <c r="D347" s="9">
        <v>0</v>
      </c>
      <c r="E347" s="13">
        <v>32939690</v>
      </c>
      <c r="F347" s="9">
        <v>3730997</v>
      </c>
      <c r="G347" s="5" t="s">
        <v>64</v>
      </c>
      <c r="H347" s="5" t="s">
        <v>292</v>
      </c>
      <c r="I347" s="10">
        <v>43100</v>
      </c>
      <c r="J347" s="1" t="s">
        <v>641</v>
      </c>
      <c r="K347" s="5" t="s">
        <v>12</v>
      </c>
      <c r="L347" s="7">
        <v>8</v>
      </c>
      <c r="M347" s="8">
        <v>2940.46</v>
      </c>
      <c r="O347" s="5" t="s">
        <v>12</v>
      </c>
      <c r="P347" s="48">
        <f t="shared" ref="P347:P354" si="42">L347*$R$342</f>
        <v>2.0663319382689451</v>
      </c>
      <c r="Q347" s="48">
        <f t="shared" ref="Q347:Q354" si="43">M347*$R$342</f>
        <v>759.49580140028786</v>
      </c>
      <c r="S347" s="5" t="s">
        <v>12</v>
      </c>
      <c r="T347" s="48">
        <f t="shared" ref="T347:T354" si="44">L347*$T$342</f>
        <v>5.9336680617310549</v>
      </c>
      <c r="U347" s="48">
        <f t="shared" ref="U347:U354" si="45">M347*$T$342</f>
        <v>2180.9641985997123</v>
      </c>
    </row>
    <row r="348" spans="1:21" ht="15.4" customHeight="1" outlineLevel="1">
      <c r="A348" s="5" t="s">
        <v>7</v>
      </c>
      <c r="B348" s="5" t="s">
        <v>568</v>
      </c>
      <c r="C348" s="9">
        <v>3311709</v>
      </c>
      <c r="D348" s="9">
        <v>0</v>
      </c>
      <c r="E348" s="13">
        <v>33117090</v>
      </c>
      <c r="F348" s="9">
        <v>3730997</v>
      </c>
      <c r="G348" s="5" t="s">
        <v>160</v>
      </c>
      <c r="H348" s="5" t="s">
        <v>161</v>
      </c>
      <c r="I348" s="10">
        <v>43465</v>
      </c>
      <c r="J348" s="1" t="s">
        <v>641</v>
      </c>
      <c r="K348" s="5" t="s">
        <v>12</v>
      </c>
      <c r="L348" s="7">
        <v>12</v>
      </c>
      <c r="M348" s="8">
        <v>4347.25</v>
      </c>
      <c r="O348" s="5" t="s">
        <v>12</v>
      </c>
      <c r="P348" s="48">
        <f t="shared" si="42"/>
        <v>3.0994979074034177</v>
      </c>
      <c r="Q348" s="48">
        <f t="shared" si="43"/>
        <v>1122.8576898299589</v>
      </c>
      <c r="S348" s="5" t="s">
        <v>12</v>
      </c>
      <c r="T348" s="48">
        <f t="shared" si="44"/>
        <v>8.9005020925965823</v>
      </c>
      <c r="U348" s="48">
        <f t="shared" si="45"/>
        <v>3224.3923101700411</v>
      </c>
    </row>
    <row r="349" spans="1:21" ht="15.4" customHeight="1" outlineLevel="1">
      <c r="A349" s="5" t="s">
        <v>7</v>
      </c>
      <c r="B349" s="5" t="s">
        <v>568</v>
      </c>
      <c r="C349" s="9">
        <v>3289287</v>
      </c>
      <c r="D349" s="9">
        <v>0</v>
      </c>
      <c r="E349" s="13">
        <v>32892870</v>
      </c>
      <c r="F349" s="9">
        <v>3730997</v>
      </c>
      <c r="G349" s="5" t="s">
        <v>126</v>
      </c>
      <c r="H349" s="5" t="s">
        <v>656</v>
      </c>
      <c r="I349" s="10">
        <v>42735</v>
      </c>
      <c r="J349" s="1" t="s">
        <v>641</v>
      </c>
      <c r="K349" s="5" t="s">
        <v>12</v>
      </c>
      <c r="L349" s="7">
        <v>22</v>
      </c>
      <c r="M349" s="8">
        <v>11416.68</v>
      </c>
      <c r="O349" s="5" t="s">
        <v>12</v>
      </c>
      <c r="P349" s="48">
        <f t="shared" si="42"/>
        <v>5.6824128302395991</v>
      </c>
      <c r="Q349" s="48">
        <f t="shared" si="43"/>
        <v>2948.8313141245376</v>
      </c>
      <c r="S349" s="5" t="s">
        <v>12</v>
      </c>
      <c r="T349" s="48">
        <f t="shared" si="44"/>
        <v>16.317587169760401</v>
      </c>
      <c r="U349" s="48">
        <f t="shared" si="45"/>
        <v>8467.8486858754623</v>
      </c>
    </row>
    <row r="350" spans="1:21" ht="15.4" customHeight="1" outlineLevel="1">
      <c r="A350" s="5" t="s">
        <v>7</v>
      </c>
      <c r="B350" s="5" t="s">
        <v>568</v>
      </c>
      <c r="C350" s="9">
        <v>3305023</v>
      </c>
      <c r="D350" s="9">
        <v>0</v>
      </c>
      <c r="E350" s="13">
        <v>33050230</v>
      </c>
      <c r="F350" s="9">
        <v>3730997</v>
      </c>
      <c r="G350" s="5" t="s">
        <v>64</v>
      </c>
      <c r="H350" s="5" t="s">
        <v>292</v>
      </c>
      <c r="I350" s="10">
        <v>43100</v>
      </c>
      <c r="J350" s="1" t="s">
        <v>641</v>
      </c>
      <c r="K350" s="5" t="s">
        <v>12</v>
      </c>
      <c r="L350" s="7">
        <v>24</v>
      </c>
      <c r="M350" s="8">
        <v>7900.48</v>
      </c>
      <c r="O350" s="5" t="s">
        <v>12</v>
      </c>
      <c r="P350" s="48">
        <f t="shared" si="42"/>
        <v>6.1989958148068354</v>
      </c>
      <c r="Q350" s="48">
        <f t="shared" si="43"/>
        <v>2040.6267689568792</v>
      </c>
      <c r="S350" s="5" t="s">
        <v>12</v>
      </c>
      <c r="T350" s="48">
        <f t="shared" si="44"/>
        <v>17.801004185193165</v>
      </c>
      <c r="U350" s="48">
        <f t="shared" si="45"/>
        <v>5859.8532310431201</v>
      </c>
    </row>
    <row r="351" spans="1:21" ht="15.4" customHeight="1" outlineLevel="1">
      <c r="A351" s="5" t="s">
        <v>7</v>
      </c>
      <c r="B351" s="5" t="s">
        <v>568</v>
      </c>
      <c r="C351" s="9">
        <v>3293803</v>
      </c>
      <c r="D351" s="9">
        <v>0</v>
      </c>
      <c r="E351" s="13">
        <v>32938030</v>
      </c>
      <c r="F351" s="9">
        <v>3730997</v>
      </c>
      <c r="G351" s="5" t="s">
        <v>20</v>
      </c>
      <c r="H351" s="5" t="s">
        <v>292</v>
      </c>
      <c r="I351" s="10">
        <v>43100</v>
      </c>
      <c r="J351" s="1" t="s">
        <v>641</v>
      </c>
      <c r="K351" s="5" t="s">
        <v>12</v>
      </c>
      <c r="L351" s="7">
        <v>44</v>
      </c>
      <c r="M351" s="8">
        <v>13269.5</v>
      </c>
      <c r="O351" s="5" t="s">
        <v>12</v>
      </c>
      <c r="P351" s="48">
        <f t="shared" si="42"/>
        <v>11.364825660479198</v>
      </c>
      <c r="Q351" s="48">
        <f t="shared" si="43"/>
        <v>3427.3989568574707</v>
      </c>
      <c r="S351" s="5" t="s">
        <v>12</v>
      </c>
      <c r="T351" s="48">
        <f t="shared" si="44"/>
        <v>32.635174339520802</v>
      </c>
      <c r="U351" s="48">
        <f t="shared" si="45"/>
        <v>9842.1010431425293</v>
      </c>
    </row>
    <row r="352" spans="1:21" ht="15.4" customHeight="1" outlineLevel="1">
      <c r="A352" s="5" t="s">
        <v>7</v>
      </c>
      <c r="B352" s="5" t="s">
        <v>568</v>
      </c>
      <c r="C352" s="9">
        <v>2965986</v>
      </c>
      <c r="D352" s="9">
        <v>0</v>
      </c>
      <c r="E352" s="13">
        <v>29659860</v>
      </c>
      <c r="F352" s="9">
        <v>3730997</v>
      </c>
      <c r="G352" s="5" t="s">
        <v>50</v>
      </c>
      <c r="H352" s="5" t="s">
        <v>51</v>
      </c>
      <c r="I352" s="10">
        <v>42004</v>
      </c>
      <c r="J352" s="1" t="s">
        <v>641</v>
      </c>
      <c r="K352" s="5" t="s">
        <v>12</v>
      </c>
      <c r="L352" s="7">
        <v>207669</v>
      </c>
      <c r="M352" s="8">
        <v>53462339.969999999</v>
      </c>
      <c r="O352" s="5" t="s">
        <v>12</v>
      </c>
      <c r="P352" s="48">
        <f t="shared" si="42"/>
        <v>53639.135911046695</v>
      </c>
      <c r="Q352" s="48">
        <f t="shared" si="43"/>
        <v>13808867.571825424</v>
      </c>
      <c r="S352" s="5" t="s">
        <v>12</v>
      </c>
      <c r="T352" s="48">
        <f t="shared" si="44"/>
        <v>154029.8640889533</v>
      </c>
      <c r="U352" s="48">
        <f t="shared" si="45"/>
        <v>39653472.398174576</v>
      </c>
    </row>
    <row r="353" spans="1:21" ht="15.4" customHeight="1" outlineLevel="1">
      <c r="A353" s="5" t="s">
        <v>7</v>
      </c>
      <c r="B353" s="5" t="s">
        <v>568</v>
      </c>
      <c r="C353" s="9">
        <v>3311224</v>
      </c>
      <c r="D353" s="9">
        <v>0</v>
      </c>
      <c r="E353" s="13">
        <v>33112240</v>
      </c>
      <c r="F353" s="9">
        <v>3730997</v>
      </c>
      <c r="G353" s="5" t="s">
        <v>64</v>
      </c>
      <c r="H353" s="5" t="s">
        <v>292</v>
      </c>
      <c r="I353" s="10">
        <v>43465</v>
      </c>
      <c r="J353" s="1" t="s">
        <v>641</v>
      </c>
      <c r="K353" s="5" t="s">
        <v>12</v>
      </c>
      <c r="L353" s="7">
        <v>19</v>
      </c>
      <c r="M353" s="8">
        <v>5805.11</v>
      </c>
      <c r="O353" s="5" t="s">
        <v>12</v>
      </c>
      <c r="P353" s="48">
        <f t="shared" si="42"/>
        <v>4.9075383533887447</v>
      </c>
      <c r="Q353" s="48">
        <f t="shared" si="43"/>
        <v>1499.4105247705545</v>
      </c>
      <c r="S353" s="5" t="s">
        <v>12</v>
      </c>
      <c r="T353" s="48">
        <f t="shared" si="44"/>
        <v>14.092461646611255</v>
      </c>
      <c r="U353" s="48">
        <f t="shared" si="45"/>
        <v>4305.6994752294449</v>
      </c>
    </row>
    <row r="354" spans="1:21" ht="15.4" customHeight="1" outlineLevel="1">
      <c r="A354" s="5" t="s">
        <v>7</v>
      </c>
      <c r="B354" s="5" t="s">
        <v>568</v>
      </c>
      <c r="C354" s="9">
        <v>3309780</v>
      </c>
      <c r="D354" s="9">
        <v>0</v>
      </c>
      <c r="E354" s="13">
        <v>33097800</v>
      </c>
      <c r="F354" s="9">
        <v>3730997</v>
      </c>
      <c r="G354" s="5" t="s">
        <v>20</v>
      </c>
      <c r="H354" s="5" t="s">
        <v>292</v>
      </c>
      <c r="I354" s="10">
        <v>43465</v>
      </c>
      <c r="J354" s="1" t="s">
        <v>641</v>
      </c>
      <c r="K354" s="5" t="s">
        <v>12</v>
      </c>
      <c r="L354" s="7">
        <v>22</v>
      </c>
      <c r="M354" s="8">
        <v>2561.2199999999998</v>
      </c>
      <c r="O354" s="5" t="s">
        <v>12</v>
      </c>
      <c r="P354" s="48">
        <f t="shared" si="42"/>
        <v>5.6824128302395991</v>
      </c>
      <c r="Q354" s="48">
        <f t="shared" si="43"/>
        <v>661.54133586664841</v>
      </c>
      <c r="S354" s="5" t="s">
        <v>12</v>
      </c>
      <c r="T354" s="48">
        <f t="shared" si="44"/>
        <v>16.317587169760401</v>
      </c>
      <c r="U354" s="48">
        <f t="shared" si="45"/>
        <v>1899.6786641333515</v>
      </c>
    </row>
    <row r="355" spans="1:21" s="11" customFormat="1" ht="15.4" customHeight="1">
      <c r="A355" s="6"/>
      <c r="B355" s="6"/>
      <c r="C355" s="15"/>
      <c r="D355" s="15"/>
      <c r="E355" s="31"/>
      <c r="F355" s="15" t="s">
        <v>1185</v>
      </c>
      <c r="G355" s="6"/>
      <c r="H355" s="6"/>
      <c r="I355" s="32"/>
      <c r="J355" s="33" t="s">
        <v>641</v>
      </c>
      <c r="K355" s="6"/>
      <c r="L355" s="23">
        <f>SUM(L346:L354)</f>
        <v>207823</v>
      </c>
      <c r="M355" s="23">
        <f>SUM(M346:M354)</f>
        <v>53511681.640000001</v>
      </c>
      <c r="O355" s="6"/>
      <c r="P355" s="23">
        <f>SUM(P346:P354)</f>
        <v>53678.912800858372</v>
      </c>
      <c r="Q355" s="23">
        <f>SUM(Q346:Q354)</f>
        <v>13821612.10540149</v>
      </c>
      <c r="S355" s="6"/>
      <c r="T355" s="23">
        <f>SUM(T346:T354)</f>
        <v>154144.08719914162</v>
      </c>
      <c r="U355" s="23">
        <f>SUM(U346:U354)</f>
        <v>39690069.534598507</v>
      </c>
    </row>
    <row r="356" spans="1:21" ht="15.4" customHeight="1" outlineLevel="1">
      <c r="A356" s="5" t="s">
        <v>7</v>
      </c>
      <c r="B356" s="5" t="s">
        <v>568</v>
      </c>
      <c r="C356" s="9">
        <v>3311930</v>
      </c>
      <c r="D356" s="9">
        <v>0</v>
      </c>
      <c r="E356" s="13">
        <v>33119300</v>
      </c>
      <c r="F356" s="9">
        <v>3730999</v>
      </c>
      <c r="G356" s="5" t="s">
        <v>160</v>
      </c>
      <c r="H356" s="5" t="s">
        <v>161</v>
      </c>
      <c r="I356" s="10">
        <v>43465</v>
      </c>
      <c r="J356" s="1" t="s">
        <v>640</v>
      </c>
      <c r="K356" s="5" t="s">
        <v>12</v>
      </c>
      <c r="L356" s="7">
        <v>3</v>
      </c>
      <c r="M356" s="8">
        <v>843.64</v>
      </c>
      <c r="O356" s="5" t="s">
        <v>12</v>
      </c>
      <c r="P356" s="48">
        <f t="shared" ref="P356:P358" si="46">L356*$R$342</f>
        <v>0.77487447685085442</v>
      </c>
      <c r="Q356" s="48">
        <f t="shared" ref="Q356:Q358" si="47">M356*$R$342</f>
        <v>217.90503455015161</v>
      </c>
      <c r="S356" s="5" t="s">
        <v>12</v>
      </c>
      <c r="T356" s="48">
        <f t="shared" ref="T356:T358" si="48">L356*$T$342</f>
        <v>2.2251255231491456</v>
      </c>
      <c r="U356" s="48">
        <f t="shared" ref="U356:U358" si="49">M356*$T$342</f>
        <v>625.73496544984835</v>
      </c>
    </row>
    <row r="357" spans="1:21" ht="15.4" customHeight="1" outlineLevel="1">
      <c r="A357" s="5" t="s">
        <v>7</v>
      </c>
      <c r="B357" s="5" t="s">
        <v>568</v>
      </c>
      <c r="C357" s="9">
        <v>3286713</v>
      </c>
      <c r="D357" s="9">
        <v>0</v>
      </c>
      <c r="E357" s="13">
        <v>32867130</v>
      </c>
      <c r="F357" s="9">
        <v>3730999</v>
      </c>
      <c r="G357" s="5" t="s">
        <v>20</v>
      </c>
      <c r="H357" s="5" t="s">
        <v>292</v>
      </c>
      <c r="I357" s="10">
        <v>42735</v>
      </c>
      <c r="J357" s="1" t="s">
        <v>640</v>
      </c>
      <c r="K357" s="5" t="s">
        <v>12</v>
      </c>
      <c r="L357" s="7">
        <v>29</v>
      </c>
      <c r="M357" s="8">
        <v>8064.95</v>
      </c>
      <c r="O357" s="5" t="s">
        <v>12</v>
      </c>
      <c r="P357" s="48">
        <f t="shared" si="46"/>
        <v>7.4904532762249261</v>
      </c>
      <c r="Q357" s="48">
        <f t="shared" si="47"/>
        <v>2083.1079706927662</v>
      </c>
      <c r="S357" s="5" t="s">
        <v>12</v>
      </c>
      <c r="T357" s="48">
        <f t="shared" si="48"/>
        <v>21.509546723775074</v>
      </c>
      <c r="U357" s="48">
        <f t="shared" si="49"/>
        <v>5981.842029307234</v>
      </c>
    </row>
    <row r="358" spans="1:21" ht="15.4" customHeight="1" outlineLevel="1">
      <c r="A358" s="5" t="s">
        <v>7</v>
      </c>
      <c r="B358" s="5" t="s">
        <v>568</v>
      </c>
      <c r="C358" s="9">
        <v>2848857</v>
      </c>
      <c r="D358" s="9">
        <v>0</v>
      </c>
      <c r="E358" s="13">
        <v>28488570</v>
      </c>
      <c r="F358" s="9">
        <v>3730999</v>
      </c>
      <c r="G358" s="5" t="s">
        <v>50</v>
      </c>
      <c r="H358" s="5" t="s">
        <v>51</v>
      </c>
      <c r="I358" s="10">
        <v>42004</v>
      </c>
      <c r="J358" s="1" t="s">
        <v>640</v>
      </c>
      <c r="K358" s="5" t="s">
        <v>12</v>
      </c>
      <c r="L358" s="7">
        <v>1210</v>
      </c>
      <c r="M358" s="8">
        <v>421635.79</v>
      </c>
      <c r="O358" s="5" t="s">
        <v>12</v>
      </c>
      <c r="P358" s="48">
        <f t="shared" si="46"/>
        <v>312.53270566317792</v>
      </c>
      <c r="Q358" s="48">
        <f t="shared" si="47"/>
        <v>108904.93739928224</v>
      </c>
      <c r="S358" s="5" t="s">
        <v>12</v>
      </c>
      <c r="T358" s="48">
        <f t="shared" si="48"/>
        <v>897.46729433682208</v>
      </c>
      <c r="U358" s="48">
        <f t="shared" si="49"/>
        <v>312730.85260071774</v>
      </c>
    </row>
    <row r="359" spans="1:21" s="11" customFormat="1" ht="15.4" customHeight="1">
      <c r="A359" s="6"/>
      <c r="B359" s="6"/>
      <c r="C359" s="15"/>
      <c r="D359" s="15"/>
      <c r="E359" s="31"/>
      <c r="F359" s="15" t="s">
        <v>1186</v>
      </c>
      <c r="G359" s="6"/>
      <c r="H359" s="6"/>
      <c r="I359" s="32"/>
      <c r="J359" s="33" t="s">
        <v>640</v>
      </c>
      <c r="K359" s="6"/>
      <c r="L359" s="23">
        <f>SUM(L356:L358)</f>
        <v>1242</v>
      </c>
      <c r="M359" s="23">
        <f>SUM(M356:M358)</f>
        <v>430544.38</v>
      </c>
      <c r="O359" s="6"/>
      <c r="P359" s="23">
        <f>SUM(P356:P358)</f>
        <v>320.7980334162537</v>
      </c>
      <c r="Q359" s="23">
        <f>SUM(Q356:Q358)</f>
        <v>111205.95040452515</v>
      </c>
      <c r="S359" s="6"/>
      <c r="T359" s="23">
        <f>SUM(T356:T358)</f>
        <v>921.2019665837463</v>
      </c>
      <c r="U359" s="23">
        <f>SUM(U356:U358)</f>
        <v>319338.42959547485</v>
      </c>
    </row>
    <row r="360" spans="1:21" ht="15.4" customHeight="1" outlineLevel="1">
      <c r="A360" s="5" t="s">
        <v>7</v>
      </c>
      <c r="B360" s="5" t="s">
        <v>568</v>
      </c>
      <c r="C360" s="9">
        <v>3233793</v>
      </c>
      <c r="D360" s="9">
        <v>0</v>
      </c>
      <c r="E360" s="13">
        <v>32337930</v>
      </c>
      <c r="F360" s="9">
        <v>3731000</v>
      </c>
      <c r="G360" s="5" t="s">
        <v>9</v>
      </c>
      <c r="H360" s="5" t="s">
        <v>653</v>
      </c>
      <c r="I360" s="10">
        <v>42369</v>
      </c>
      <c r="J360" s="1" t="s">
        <v>639</v>
      </c>
      <c r="K360" s="5" t="s">
        <v>12</v>
      </c>
      <c r="L360" s="7">
        <v>9</v>
      </c>
      <c r="M360" s="8">
        <v>1721.9</v>
      </c>
      <c r="O360" s="5" t="s">
        <v>12</v>
      </c>
      <c r="P360" s="48">
        <f t="shared" ref="P360:P371" si="50">L360*$R$342</f>
        <v>2.3246234305525633</v>
      </c>
      <c r="Q360" s="48">
        <f t="shared" ref="Q360:Q371" si="51">M360*$R$342</f>
        <v>444.75212056316212</v>
      </c>
      <c r="S360" s="5" t="s">
        <v>12</v>
      </c>
      <c r="T360" s="48">
        <f t="shared" ref="T360:T371" si="52">L360*$T$342</f>
        <v>6.6753765694474367</v>
      </c>
      <c r="U360" s="48">
        <f t="shared" ref="U360:U371" si="53">M360*$T$342</f>
        <v>1277.1478794368379</v>
      </c>
    </row>
    <row r="361" spans="1:21" ht="15.4" customHeight="1" outlineLevel="1">
      <c r="A361" s="5" t="s">
        <v>7</v>
      </c>
      <c r="B361" s="5" t="s">
        <v>568</v>
      </c>
      <c r="C361" s="9">
        <v>3311710</v>
      </c>
      <c r="D361" s="9">
        <v>0</v>
      </c>
      <c r="E361" s="13">
        <v>33117100</v>
      </c>
      <c r="F361" s="9">
        <v>3731000</v>
      </c>
      <c r="G361" s="5" t="s">
        <v>160</v>
      </c>
      <c r="H361" s="5" t="s">
        <v>161</v>
      </c>
      <c r="I361" s="10">
        <v>43465</v>
      </c>
      <c r="J361" s="1" t="s">
        <v>639</v>
      </c>
      <c r="K361" s="5" t="s">
        <v>12</v>
      </c>
      <c r="L361" s="7">
        <v>10</v>
      </c>
      <c r="M361" s="8">
        <v>1711.23</v>
      </c>
      <c r="O361" s="5" t="s">
        <v>12</v>
      </c>
      <c r="P361" s="48">
        <f t="shared" si="50"/>
        <v>2.5829149228361814</v>
      </c>
      <c r="Q361" s="48">
        <f t="shared" si="51"/>
        <v>441.99615034049589</v>
      </c>
      <c r="S361" s="5" t="s">
        <v>12</v>
      </c>
      <c r="T361" s="48">
        <f t="shared" si="52"/>
        <v>7.4170850771638186</v>
      </c>
      <c r="U361" s="48">
        <f t="shared" si="53"/>
        <v>1269.2338496595041</v>
      </c>
    </row>
    <row r="362" spans="1:21" ht="15.4" customHeight="1" outlineLevel="1">
      <c r="A362" s="5" t="s">
        <v>7</v>
      </c>
      <c r="B362" s="5" t="s">
        <v>568</v>
      </c>
      <c r="C362" s="9">
        <v>3289342</v>
      </c>
      <c r="D362" s="9">
        <v>0</v>
      </c>
      <c r="E362" s="13">
        <v>32893420</v>
      </c>
      <c r="F362" s="9">
        <v>3731000</v>
      </c>
      <c r="G362" s="5" t="s">
        <v>64</v>
      </c>
      <c r="H362" s="5" t="s">
        <v>292</v>
      </c>
      <c r="I362" s="10">
        <v>42735</v>
      </c>
      <c r="J362" s="1" t="s">
        <v>639</v>
      </c>
      <c r="K362" s="5" t="s">
        <v>12</v>
      </c>
      <c r="L362" s="7">
        <v>12</v>
      </c>
      <c r="M362" s="8">
        <v>991.64</v>
      </c>
      <c r="O362" s="5" t="s">
        <v>12</v>
      </c>
      <c r="P362" s="48">
        <f t="shared" si="50"/>
        <v>3.0994979074034177</v>
      </c>
      <c r="Q362" s="48">
        <f t="shared" si="51"/>
        <v>256.13217540812707</v>
      </c>
      <c r="S362" s="5" t="s">
        <v>12</v>
      </c>
      <c r="T362" s="48">
        <f t="shared" si="52"/>
        <v>8.9005020925965823</v>
      </c>
      <c r="U362" s="48">
        <f t="shared" si="53"/>
        <v>735.50782459187292</v>
      </c>
    </row>
    <row r="363" spans="1:21" ht="15.4" customHeight="1" outlineLevel="1">
      <c r="A363" s="5" t="s">
        <v>7</v>
      </c>
      <c r="B363" s="5" t="s">
        <v>568</v>
      </c>
      <c r="C363" s="9">
        <v>3031724</v>
      </c>
      <c r="D363" s="9">
        <v>0</v>
      </c>
      <c r="E363" s="13">
        <v>30317240</v>
      </c>
      <c r="F363" s="9">
        <v>3731000</v>
      </c>
      <c r="G363" s="5" t="s">
        <v>20</v>
      </c>
      <c r="H363" s="5" t="s">
        <v>292</v>
      </c>
      <c r="I363" s="10">
        <v>42369</v>
      </c>
      <c r="J363" s="1" t="s">
        <v>639</v>
      </c>
      <c r="K363" s="5" t="s">
        <v>12</v>
      </c>
      <c r="L363" s="7">
        <v>48</v>
      </c>
      <c r="M363" s="8">
        <v>7575.95</v>
      </c>
      <c r="O363" s="5" t="s">
        <v>12</v>
      </c>
      <c r="P363" s="48">
        <f t="shared" si="50"/>
        <v>12.397991629613671</v>
      </c>
      <c r="Q363" s="48">
        <f t="shared" si="51"/>
        <v>1956.8034309660768</v>
      </c>
      <c r="S363" s="5" t="s">
        <v>12</v>
      </c>
      <c r="T363" s="48">
        <f t="shared" si="52"/>
        <v>35.602008370386329</v>
      </c>
      <c r="U363" s="48">
        <f t="shared" si="53"/>
        <v>5619.1465690339228</v>
      </c>
    </row>
    <row r="364" spans="1:21" ht="15.4" customHeight="1" outlineLevel="1">
      <c r="A364" s="5" t="s">
        <v>7</v>
      </c>
      <c r="B364" s="5" t="s">
        <v>568</v>
      </c>
      <c r="C364" s="9">
        <v>3010829</v>
      </c>
      <c r="D364" s="9">
        <v>0</v>
      </c>
      <c r="E364" s="13">
        <v>30108290</v>
      </c>
      <c r="F364" s="9">
        <v>3731000</v>
      </c>
      <c r="G364" s="5" t="s">
        <v>64</v>
      </c>
      <c r="H364" s="5" t="s">
        <v>292</v>
      </c>
      <c r="I364" s="10">
        <v>42004</v>
      </c>
      <c r="J364" s="1" t="s">
        <v>639</v>
      </c>
      <c r="K364" s="5" t="s">
        <v>12</v>
      </c>
      <c r="L364" s="7">
        <v>85</v>
      </c>
      <c r="M364" s="8">
        <v>11965.97</v>
      </c>
      <c r="O364" s="5" t="s">
        <v>12</v>
      </c>
      <c r="P364" s="48">
        <f t="shared" si="50"/>
        <v>21.954776844107542</v>
      </c>
      <c r="Q364" s="48">
        <f t="shared" si="51"/>
        <v>3090.7082479210062</v>
      </c>
      <c r="S364" s="5" t="s">
        <v>12</v>
      </c>
      <c r="T364" s="48">
        <f t="shared" si="52"/>
        <v>63.045223155892458</v>
      </c>
      <c r="U364" s="48">
        <f t="shared" si="53"/>
        <v>8875.2617520789936</v>
      </c>
    </row>
    <row r="365" spans="1:21" ht="15.4" customHeight="1" outlineLevel="1">
      <c r="A365" s="5" t="s">
        <v>7</v>
      </c>
      <c r="B365" s="5" t="s">
        <v>568</v>
      </c>
      <c r="C365" s="9">
        <v>2888640</v>
      </c>
      <c r="D365" s="9">
        <v>0</v>
      </c>
      <c r="E365" s="13">
        <v>28886400</v>
      </c>
      <c r="F365" s="9">
        <v>3731000</v>
      </c>
      <c r="G365" s="5" t="s">
        <v>166</v>
      </c>
      <c r="H365" s="5" t="s">
        <v>167</v>
      </c>
      <c r="I365" s="10">
        <v>42004</v>
      </c>
      <c r="J365" s="1" t="s">
        <v>639</v>
      </c>
      <c r="K365" s="5" t="s">
        <v>12</v>
      </c>
      <c r="L365" s="7">
        <v>86</v>
      </c>
      <c r="M365" s="8">
        <v>9070.77</v>
      </c>
      <c r="O365" s="5" t="s">
        <v>12</v>
      </c>
      <c r="P365" s="48">
        <f t="shared" si="50"/>
        <v>22.21306833639116</v>
      </c>
      <c r="Q365" s="48">
        <f t="shared" si="51"/>
        <v>2342.902719461475</v>
      </c>
      <c r="S365" s="5" t="s">
        <v>12</v>
      </c>
      <c r="T365" s="48">
        <f t="shared" si="52"/>
        <v>63.78693166360884</v>
      </c>
      <c r="U365" s="48">
        <f t="shared" si="53"/>
        <v>6727.8672805385258</v>
      </c>
    </row>
    <row r="366" spans="1:21" ht="15.4" customHeight="1" outlineLevel="1">
      <c r="A366" s="5" t="s">
        <v>7</v>
      </c>
      <c r="B366" s="5" t="s">
        <v>568</v>
      </c>
      <c r="C366" s="9">
        <v>3287633</v>
      </c>
      <c r="D366" s="9">
        <v>0</v>
      </c>
      <c r="E366" s="13">
        <v>32876330</v>
      </c>
      <c r="F366" s="9">
        <v>3731000</v>
      </c>
      <c r="G366" s="5" t="s">
        <v>64</v>
      </c>
      <c r="H366" s="5" t="s">
        <v>292</v>
      </c>
      <c r="I366" s="10">
        <v>42735</v>
      </c>
      <c r="J366" s="1" t="s">
        <v>639</v>
      </c>
      <c r="K366" s="5" t="s">
        <v>12</v>
      </c>
      <c r="L366" s="7">
        <v>155</v>
      </c>
      <c r="M366" s="8">
        <v>11731.52</v>
      </c>
      <c r="O366" s="5" t="s">
        <v>12</v>
      </c>
      <c r="P366" s="48">
        <f t="shared" si="50"/>
        <v>40.035181303960812</v>
      </c>
      <c r="Q366" s="48">
        <f t="shared" si="51"/>
        <v>3030.1518075551121</v>
      </c>
      <c r="S366" s="5" t="s">
        <v>12</v>
      </c>
      <c r="T366" s="48">
        <f t="shared" si="52"/>
        <v>114.96481869603919</v>
      </c>
      <c r="U366" s="48">
        <f t="shared" si="53"/>
        <v>8701.3681924448883</v>
      </c>
    </row>
    <row r="367" spans="1:21" ht="15.4" customHeight="1" outlineLevel="1">
      <c r="A367" s="5" t="s">
        <v>7</v>
      </c>
      <c r="B367" s="5" t="s">
        <v>568</v>
      </c>
      <c r="C367" s="9">
        <v>3061407</v>
      </c>
      <c r="D367" s="9">
        <v>0</v>
      </c>
      <c r="E367" s="13">
        <v>30614070</v>
      </c>
      <c r="F367" s="9">
        <v>3731000</v>
      </c>
      <c r="G367" s="5" t="s">
        <v>20</v>
      </c>
      <c r="H367" s="5" t="s">
        <v>292</v>
      </c>
      <c r="I367" s="10">
        <v>42369</v>
      </c>
      <c r="J367" s="1" t="s">
        <v>639</v>
      </c>
      <c r="K367" s="5" t="s">
        <v>12</v>
      </c>
      <c r="L367" s="7">
        <v>155</v>
      </c>
      <c r="M367" s="8">
        <v>13542.93</v>
      </c>
      <c r="O367" s="5" t="s">
        <v>12</v>
      </c>
      <c r="P367" s="48">
        <f t="shared" si="50"/>
        <v>40.035181303960812</v>
      </c>
      <c r="Q367" s="48">
        <f t="shared" si="51"/>
        <v>3498.0235995925809</v>
      </c>
      <c r="S367" s="5" t="s">
        <v>12</v>
      </c>
      <c r="T367" s="48">
        <f t="shared" si="52"/>
        <v>114.96481869603919</v>
      </c>
      <c r="U367" s="48">
        <f t="shared" si="53"/>
        <v>10044.906400407419</v>
      </c>
    </row>
    <row r="368" spans="1:21" ht="15.4" customHeight="1" outlineLevel="1">
      <c r="A368" s="5" t="s">
        <v>7</v>
      </c>
      <c r="B368" s="5" t="s">
        <v>568</v>
      </c>
      <c r="C368" s="9">
        <v>2888637</v>
      </c>
      <c r="D368" s="9">
        <v>0</v>
      </c>
      <c r="E368" s="13">
        <v>28886370</v>
      </c>
      <c r="F368" s="9">
        <v>3731000</v>
      </c>
      <c r="G368" s="5" t="s">
        <v>176</v>
      </c>
      <c r="H368" s="5" t="s">
        <v>177</v>
      </c>
      <c r="I368" s="10">
        <v>42004</v>
      </c>
      <c r="J368" s="1" t="s">
        <v>639</v>
      </c>
      <c r="K368" s="5" t="s">
        <v>12</v>
      </c>
      <c r="L368" s="7">
        <v>243</v>
      </c>
      <c r="M368" s="8">
        <v>22480.86</v>
      </c>
      <c r="O368" s="5" t="s">
        <v>12</v>
      </c>
      <c r="P368" s="48">
        <f t="shared" si="50"/>
        <v>62.764832624919208</v>
      </c>
      <c r="Q368" s="48">
        <f t="shared" si="51"/>
        <v>5806.6148772191</v>
      </c>
      <c r="S368" s="5" t="s">
        <v>12</v>
      </c>
      <c r="T368" s="48">
        <f t="shared" si="52"/>
        <v>180.23516737508078</v>
      </c>
      <c r="U368" s="48">
        <f t="shared" si="53"/>
        <v>16674.2451227809</v>
      </c>
    </row>
    <row r="369" spans="1:25" ht="15.4" customHeight="1" outlineLevel="1">
      <c r="A369" s="5" t="s">
        <v>7</v>
      </c>
      <c r="B369" s="5" t="s">
        <v>568</v>
      </c>
      <c r="C369" s="9">
        <v>2949785</v>
      </c>
      <c r="D369" s="9">
        <v>0</v>
      </c>
      <c r="E369" s="13">
        <v>29497850</v>
      </c>
      <c r="F369" s="9">
        <v>3731000</v>
      </c>
      <c r="G369" s="5" t="s">
        <v>64</v>
      </c>
      <c r="H369" s="5" t="s">
        <v>292</v>
      </c>
      <c r="I369" s="10">
        <v>42004</v>
      </c>
      <c r="J369" s="1" t="s">
        <v>639</v>
      </c>
      <c r="K369" s="5" t="s">
        <v>12</v>
      </c>
      <c r="L369" s="7">
        <v>360</v>
      </c>
      <c r="M369" s="8">
        <v>30226.560000000001</v>
      </c>
      <c r="O369" s="5" t="s">
        <v>12</v>
      </c>
      <c r="P369" s="48">
        <f t="shared" si="50"/>
        <v>92.984937222102531</v>
      </c>
      <c r="Q369" s="48">
        <f t="shared" si="51"/>
        <v>7807.2632890003215</v>
      </c>
      <c r="R369" s="11"/>
      <c r="S369" s="5" t="s">
        <v>12</v>
      </c>
      <c r="T369" s="48">
        <f t="shared" si="52"/>
        <v>267.01506277789747</v>
      </c>
      <c r="U369" s="48">
        <f t="shared" si="53"/>
        <v>22419.296710999679</v>
      </c>
      <c r="V369" s="11"/>
      <c r="W369" s="11"/>
      <c r="X369" s="11"/>
      <c r="Y369" s="11"/>
    </row>
    <row r="370" spans="1:25" ht="15.4" customHeight="1" outlineLevel="1">
      <c r="A370" s="5" t="s">
        <v>7</v>
      </c>
      <c r="B370" s="5" t="s">
        <v>568</v>
      </c>
      <c r="C370" s="9">
        <v>2796364</v>
      </c>
      <c r="D370" s="9">
        <v>0</v>
      </c>
      <c r="E370" s="13">
        <v>27963640</v>
      </c>
      <c r="F370" s="9">
        <v>3731000</v>
      </c>
      <c r="G370" s="5" t="s">
        <v>50</v>
      </c>
      <c r="H370" s="5" t="s">
        <v>51</v>
      </c>
      <c r="I370" s="10">
        <v>41738</v>
      </c>
      <c r="J370" s="1" t="s">
        <v>639</v>
      </c>
      <c r="K370" s="5" t="s">
        <v>12</v>
      </c>
      <c r="L370" s="7">
        <v>52571</v>
      </c>
      <c r="M370" s="8">
        <v>8180307.9400000004</v>
      </c>
      <c r="O370" s="5" t="s">
        <v>12</v>
      </c>
      <c r="P370" s="48">
        <f t="shared" si="50"/>
        <v>13578.642040842089</v>
      </c>
      <c r="Q370" s="48">
        <f t="shared" si="51"/>
        <v>2112903.9451621305</v>
      </c>
      <c r="S370" s="5" t="s">
        <v>12</v>
      </c>
      <c r="T370" s="48">
        <f t="shared" si="52"/>
        <v>38992.357959157911</v>
      </c>
      <c r="U370" s="48">
        <f t="shared" si="53"/>
        <v>6067403.9948378699</v>
      </c>
    </row>
    <row r="371" spans="1:25" ht="15.4" customHeight="1" outlineLevel="1">
      <c r="A371" s="5" t="s">
        <v>7</v>
      </c>
      <c r="B371" s="5" t="s">
        <v>568</v>
      </c>
      <c r="C371" s="9">
        <v>3233810</v>
      </c>
      <c r="D371" s="9">
        <v>0</v>
      </c>
      <c r="E371" s="13">
        <v>32338100</v>
      </c>
      <c r="F371" s="9">
        <v>3731000</v>
      </c>
      <c r="G371" s="5" t="s">
        <v>155</v>
      </c>
      <c r="H371" s="5" t="s">
        <v>652</v>
      </c>
      <c r="I371" s="10">
        <v>42369</v>
      </c>
      <c r="J371" s="1" t="s">
        <v>639</v>
      </c>
      <c r="K371" s="5" t="s">
        <v>12</v>
      </c>
      <c r="L371" s="7">
        <v>1</v>
      </c>
      <c r="M371" s="8">
        <v>548.73</v>
      </c>
      <c r="O371" s="5" t="s">
        <v>12</v>
      </c>
      <c r="P371" s="48">
        <f t="shared" si="50"/>
        <v>0.25829149228361814</v>
      </c>
      <c r="Q371" s="48">
        <f t="shared" si="51"/>
        <v>141.73229056078978</v>
      </c>
      <c r="S371" s="5" t="s">
        <v>12</v>
      </c>
      <c r="T371" s="48">
        <f t="shared" si="52"/>
        <v>0.74170850771638186</v>
      </c>
      <c r="U371" s="48">
        <f t="shared" si="53"/>
        <v>406.99770943921021</v>
      </c>
    </row>
    <row r="372" spans="1:25" s="11" customFormat="1">
      <c r="A372" s="35"/>
      <c r="B372" s="35"/>
      <c r="C372" s="35"/>
      <c r="D372" s="35"/>
      <c r="E372" s="35"/>
      <c r="F372" s="15" t="s">
        <v>1187</v>
      </c>
      <c r="G372" s="6"/>
      <c r="H372" s="6"/>
      <c r="I372" s="32"/>
      <c r="J372" s="33" t="s">
        <v>639</v>
      </c>
      <c r="K372" s="6"/>
      <c r="L372" s="23">
        <f>SUM(L360:L371)</f>
        <v>53735</v>
      </c>
      <c r="M372" s="23">
        <f>SUM(M360:M371)</f>
        <v>8291876.0000000009</v>
      </c>
      <c r="O372" s="6"/>
      <c r="P372" s="23">
        <f>SUM(P360:P371)</f>
        <v>13879.293337860221</v>
      </c>
      <c r="Q372" s="23">
        <f>SUM(Q360:Q371)</f>
        <v>2141721.025870719</v>
      </c>
      <c r="S372" s="6"/>
      <c r="T372" s="23">
        <f>SUM(T360:T371)</f>
        <v>39855.706662139783</v>
      </c>
      <c r="U372" s="23">
        <f>SUM(U360:U371)</f>
        <v>6150154.9741292819</v>
      </c>
    </row>
    <row r="373" spans="1:25">
      <c r="T373" s="58">
        <f>+P372</f>
        <v>13879.293337860221</v>
      </c>
      <c r="U373" s="58">
        <f>+Q372</f>
        <v>2141721.025870719</v>
      </c>
    </row>
    <row r="375" spans="1:25">
      <c r="T375" s="57">
        <f>SUM(T372:T373)</f>
        <v>53735</v>
      </c>
      <c r="U375" s="57">
        <f>SUM(U372:U373)</f>
        <v>8291876.0000000009</v>
      </c>
    </row>
  </sheetData>
  <mergeCells count="12">
    <mergeCell ref="A5:M5"/>
    <mergeCell ref="E338:J339"/>
    <mergeCell ref="R339:S339"/>
    <mergeCell ref="T339:U339"/>
    <mergeCell ref="P340:Q340"/>
    <mergeCell ref="R340:S340"/>
    <mergeCell ref="T340:U340"/>
    <mergeCell ref="R342:S342"/>
    <mergeCell ref="T342:U342"/>
    <mergeCell ref="L345:M345"/>
    <mergeCell ref="O345:Q345"/>
    <mergeCell ref="S345:U345"/>
  </mergeCells>
  <pageMargins left="1" right="1" top="1" bottom="1" header="0.5" footer="0.5"/>
  <pageSetup scale="45" orientation="landscape" r:id="rId1"/>
  <headerFooter>
    <oddHeader>&amp;RWP - Plant FERC Accts
&amp;P of &amp;N</oddHeader>
  </headerFooter>
  <rowBreaks count="1" manualBreakCount="1">
    <brk id="280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8"/>
  <sheetViews>
    <sheetView view="pageBreakPreview" zoomScale="60" zoomScaleNormal="100" workbookViewId="0">
      <pane ySplit="8" topLeftCell="A126" activePane="bottomLeft" state="frozen"/>
      <selection activeCell="O680" sqref="O680"/>
      <selection pane="bottomLeft" activeCell="O680" sqref="O680"/>
    </sheetView>
  </sheetViews>
  <sheetFormatPr defaultColWidth="8.7109375" defaultRowHeight="12.75" outlineLevelRow="2"/>
  <cols>
    <col min="1" max="1" width="8.28515625" style="2" customWidth="1"/>
    <col min="2" max="2" width="10" style="2" customWidth="1"/>
    <col min="3" max="3" width="11" style="2" customWidth="1"/>
    <col min="4" max="4" width="5" style="2" customWidth="1"/>
    <col min="5" max="5" width="12" style="2" bestFit="1" customWidth="1"/>
    <col min="6" max="6" width="11" style="2" bestFit="1" customWidth="1"/>
    <col min="7" max="7" width="6.42578125" style="2" bestFit="1" customWidth="1"/>
    <col min="8" max="8" width="10.28515625" style="2" customWidth="1"/>
    <col min="9" max="9" width="10.140625" style="2" bestFit="1" customWidth="1"/>
    <col min="10" max="10" width="51.28515625" style="2" bestFit="1" customWidth="1"/>
    <col min="11" max="11" width="7.140625" style="2" bestFit="1" customWidth="1"/>
    <col min="12" max="12" width="11.7109375" style="2" bestFit="1" customWidth="1"/>
    <col min="13" max="13" width="19.140625" style="2" customWidth="1"/>
    <col min="14" max="16384" width="8.7109375" style="3"/>
  </cols>
  <sheetData>
    <row r="1" spans="1:13" ht="15">
      <c r="A1" s="80" t="s">
        <v>1286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>
      <c r="A2" s="80" t="s">
        <v>1371</v>
      </c>
    </row>
    <row r="3" spans="1:13" ht="15">
      <c r="A3" s="80" t="s">
        <v>1293</v>
      </c>
    </row>
    <row r="4" spans="1:13" ht="15">
      <c r="A4" s="70"/>
    </row>
    <row r="5" spans="1:13">
      <c r="A5" s="115" t="s">
        <v>671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7" spans="1:13">
      <c r="A7" s="6" t="s">
        <v>0</v>
      </c>
      <c r="B7" s="6" t="s">
        <v>664</v>
      </c>
      <c r="C7" s="6" t="s">
        <v>664</v>
      </c>
      <c r="D7" s="6"/>
      <c r="E7" s="6"/>
      <c r="F7" s="6" t="s">
        <v>672</v>
      </c>
      <c r="G7" s="6"/>
      <c r="H7" s="6" t="s">
        <v>668</v>
      </c>
      <c r="I7" s="6" t="s">
        <v>669</v>
      </c>
      <c r="J7" s="6"/>
      <c r="K7" s="6"/>
      <c r="L7" s="6"/>
      <c r="M7" s="6"/>
    </row>
    <row r="8" spans="1:13" ht="15.4" customHeight="1" thickBot="1">
      <c r="A8" s="4" t="s">
        <v>663</v>
      </c>
      <c r="B8" s="4" t="s">
        <v>665</v>
      </c>
      <c r="C8" s="4" t="s">
        <v>666</v>
      </c>
      <c r="D8" s="4" t="s">
        <v>1</v>
      </c>
      <c r="E8" s="4"/>
      <c r="F8" s="4" t="s">
        <v>673</v>
      </c>
      <c r="G8" s="4" t="s">
        <v>2</v>
      </c>
      <c r="H8" s="4" t="s">
        <v>667</v>
      </c>
      <c r="I8" s="4" t="s">
        <v>670</v>
      </c>
      <c r="J8" s="4" t="s">
        <v>3</v>
      </c>
      <c r="K8" s="4" t="s">
        <v>4</v>
      </c>
      <c r="L8" s="4" t="s">
        <v>5</v>
      </c>
      <c r="M8" s="4" t="s">
        <v>6</v>
      </c>
    </row>
    <row r="9" spans="1:13" ht="15.4" customHeight="1" outlineLevel="2">
      <c r="A9" s="5" t="s">
        <v>7</v>
      </c>
      <c r="B9" s="5" t="s">
        <v>657</v>
      </c>
      <c r="C9" s="9">
        <v>3307053</v>
      </c>
      <c r="D9" s="9">
        <v>0</v>
      </c>
      <c r="E9" s="13">
        <v>33070530</v>
      </c>
      <c r="F9" s="9">
        <v>3739000</v>
      </c>
      <c r="G9" s="5" t="s">
        <v>105</v>
      </c>
      <c r="H9" s="5" t="s">
        <v>106</v>
      </c>
      <c r="I9" s="10">
        <v>43100</v>
      </c>
      <c r="J9" s="1" t="s">
        <v>571</v>
      </c>
      <c r="K9" s="5" t="s">
        <v>12</v>
      </c>
      <c r="L9" s="7">
        <v>9</v>
      </c>
      <c r="M9" s="8">
        <v>2801.57</v>
      </c>
    </row>
    <row r="10" spans="1:13" ht="15.4" customHeight="1" outlineLevel="2">
      <c r="A10" s="5" t="s">
        <v>7</v>
      </c>
      <c r="B10" s="5" t="s">
        <v>657</v>
      </c>
      <c r="C10" s="9">
        <v>3306998</v>
      </c>
      <c r="D10" s="9">
        <v>0</v>
      </c>
      <c r="E10" s="13">
        <v>33069980</v>
      </c>
      <c r="F10" s="9">
        <v>3739000</v>
      </c>
      <c r="G10" s="5" t="s">
        <v>20</v>
      </c>
      <c r="H10" s="5" t="s">
        <v>21</v>
      </c>
      <c r="I10" s="10">
        <v>43100</v>
      </c>
      <c r="J10" s="1" t="s">
        <v>571</v>
      </c>
      <c r="K10" s="5" t="s">
        <v>12</v>
      </c>
      <c r="L10" s="7">
        <v>16</v>
      </c>
      <c r="M10" s="8">
        <v>5085.84</v>
      </c>
    </row>
    <row r="11" spans="1:13" ht="15.4" customHeight="1" outlineLevel="2">
      <c r="A11" s="5" t="s">
        <v>7</v>
      </c>
      <c r="B11" s="5" t="s">
        <v>657</v>
      </c>
      <c r="C11" s="9">
        <v>3306927</v>
      </c>
      <c r="D11" s="9">
        <v>0</v>
      </c>
      <c r="E11" s="13">
        <v>33069270</v>
      </c>
      <c r="F11" s="9">
        <v>3739000</v>
      </c>
      <c r="G11" s="5" t="s">
        <v>9</v>
      </c>
      <c r="H11" s="5" t="s">
        <v>94</v>
      </c>
      <c r="I11" s="10">
        <v>43100</v>
      </c>
      <c r="J11" s="1" t="s">
        <v>571</v>
      </c>
      <c r="K11" s="5" t="s">
        <v>12</v>
      </c>
      <c r="L11" s="7">
        <v>17</v>
      </c>
      <c r="M11" s="8">
        <v>4260.82</v>
      </c>
    </row>
    <row r="12" spans="1:13" ht="15.4" customHeight="1" outlineLevel="2">
      <c r="A12" s="5" t="s">
        <v>7</v>
      </c>
      <c r="B12" s="5" t="s">
        <v>657</v>
      </c>
      <c r="C12" s="9">
        <v>3306918</v>
      </c>
      <c r="D12" s="9">
        <v>0</v>
      </c>
      <c r="E12" s="13">
        <v>33069180</v>
      </c>
      <c r="F12" s="9">
        <v>3739000</v>
      </c>
      <c r="G12" s="5" t="s">
        <v>64</v>
      </c>
      <c r="H12" s="5" t="s">
        <v>65</v>
      </c>
      <c r="I12" s="10">
        <v>43100</v>
      </c>
      <c r="J12" s="1" t="s">
        <v>571</v>
      </c>
      <c r="K12" s="5" t="s">
        <v>12</v>
      </c>
      <c r="L12" s="7">
        <v>62</v>
      </c>
      <c r="M12" s="8">
        <v>13699.52</v>
      </c>
    </row>
    <row r="13" spans="1:13" ht="15.4" customHeight="1" outlineLevel="2">
      <c r="A13" s="5" t="s">
        <v>7</v>
      </c>
      <c r="B13" s="5" t="s">
        <v>657</v>
      </c>
      <c r="C13" s="9">
        <v>3307052</v>
      </c>
      <c r="D13" s="9">
        <v>0</v>
      </c>
      <c r="E13" s="13">
        <v>33070520</v>
      </c>
      <c r="F13" s="9">
        <v>3739000</v>
      </c>
      <c r="G13" s="5" t="s">
        <v>50</v>
      </c>
      <c r="H13" s="5" t="s">
        <v>51</v>
      </c>
      <c r="I13" s="10">
        <v>43100</v>
      </c>
      <c r="J13" s="1" t="s">
        <v>571</v>
      </c>
      <c r="K13" s="5" t="s">
        <v>12</v>
      </c>
      <c r="L13" s="7">
        <v>100</v>
      </c>
      <c r="M13" s="8">
        <v>8538.5300000000007</v>
      </c>
    </row>
    <row r="14" spans="1:13" ht="15.4" customHeight="1" outlineLevel="2">
      <c r="A14" s="5" t="s">
        <v>7</v>
      </c>
      <c r="B14" s="5" t="s">
        <v>657</v>
      </c>
      <c r="C14" s="9">
        <v>3307030</v>
      </c>
      <c r="D14" s="9">
        <v>0</v>
      </c>
      <c r="E14" s="13">
        <v>33070300</v>
      </c>
      <c r="F14" s="9">
        <v>3739000</v>
      </c>
      <c r="G14" s="5" t="s">
        <v>110</v>
      </c>
      <c r="H14" s="5" t="s">
        <v>111</v>
      </c>
      <c r="I14" s="10">
        <v>43100</v>
      </c>
      <c r="J14" s="1" t="s">
        <v>571</v>
      </c>
      <c r="K14" s="5" t="s">
        <v>12</v>
      </c>
      <c r="L14" s="7">
        <v>130</v>
      </c>
      <c r="M14" s="8">
        <v>35537.79</v>
      </c>
    </row>
    <row r="15" spans="1:13" ht="15.4" customHeight="1" outlineLevel="2">
      <c r="A15" s="5" t="s">
        <v>7</v>
      </c>
      <c r="B15" s="5" t="s">
        <v>657</v>
      </c>
      <c r="C15" s="9">
        <v>3307039</v>
      </c>
      <c r="D15" s="9">
        <v>0</v>
      </c>
      <c r="E15" s="13">
        <v>33070390</v>
      </c>
      <c r="F15" s="9">
        <v>3739000</v>
      </c>
      <c r="G15" s="5" t="s">
        <v>103</v>
      </c>
      <c r="H15" s="5" t="s">
        <v>104</v>
      </c>
      <c r="I15" s="10">
        <v>43100</v>
      </c>
      <c r="J15" s="1" t="s">
        <v>571</v>
      </c>
      <c r="K15" s="5" t="s">
        <v>12</v>
      </c>
      <c r="L15" s="7">
        <v>141</v>
      </c>
      <c r="M15" s="8">
        <v>46343.57</v>
      </c>
    </row>
    <row r="16" spans="1:13" ht="15.4" customHeight="1" outlineLevel="2">
      <c r="A16" s="5" t="s">
        <v>7</v>
      </c>
      <c r="B16" s="5" t="s">
        <v>657</v>
      </c>
      <c r="C16" s="9">
        <v>3307022</v>
      </c>
      <c r="D16" s="9">
        <v>0</v>
      </c>
      <c r="E16" s="13">
        <v>33070220</v>
      </c>
      <c r="F16" s="9">
        <v>3739000</v>
      </c>
      <c r="G16" s="5" t="s">
        <v>155</v>
      </c>
      <c r="H16" s="5" t="s">
        <v>156</v>
      </c>
      <c r="I16" s="10">
        <v>43100</v>
      </c>
      <c r="J16" s="1" t="s">
        <v>571</v>
      </c>
      <c r="K16" s="5" t="s">
        <v>12</v>
      </c>
      <c r="L16" s="7">
        <v>149</v>
      </c>
      <c r="M16" s="8">
        <v>50303.14</v>
      </c>
    </row>
    <row r="17" spans="1:13" ht="15.4" customHeight="1" outlineLevel="2">
      <c r="A17" s="5" t="s">
        <v>7</v>
      </c>
      <c r="B17" s="5" t="s">
        <v>657</v>
      </c>
      <c r="C17" s="9">
        <v>3306944</v>
      </c>
      <c r="D17" s="9">
        <v>0</v>
      </c>
      <c r="E17" s="13">
        <v>33069440</v>
      </c>
      <c r="F17" s="9">
        <v>3739000</v>
      </c>
      <c r="G17" s="5" t="s">
        <v>171</v>
      </c>
      <c r="H17" s="5" t="s">
        <v>172</v>
      </c>
      <c r="I17" s="10">
        <v>43100</v>
      </c>
      <c r="J17" s="1" t="s">
        <v>571</v>
      </c>
      <c r="K17" s="5" t="s">
        <v>12</v>
      </c>
      <c r="L17" s="7">
        <v>204</v>
      </c>
      <c r="M17" s="8">
        <v>57359.6</v>
      </c>
    </row>
    <row r="18" spans="1:13" ht="15.4" customHeight="1" outlineLevel="2">
      <c r="A18" s="5" t="s">
        <v>7</v>
      </c>
      <c r="B18" s="5" t="s">
        <v>657</v>
      </c>
      <c r="C18" s="9">
        <v>3306972</v>
      </c>
      <c r="D18" s="9">
        <v>0</v>
      </c>
      <c r="E18" s="13">
        <v>33069720</v>
      </c>
      <c r="F18" s="9">
        <v>3739000</v>
      </c>
      <c r="G18" s="5" t="s">
        <v>126</v>
      </c>
      <c r="H18" s="5" t="s">
        <v>127</v>
      </c>
      <c r="I18" s="10">
        <v>43100</v>
      </c>
      <c r="J18" s="1" t="s">
        <v>571</v>
      </c>
      <c r="K18" s="5" t="s">
        <v>12</v>
      </c>
      <c r="L18" s="7">
        <v>215</v>
      </c>
      <c r="M18" s="8">
        <v>59402.61</v>
      </c>
    </row>
    <row r="19" spans="1:13" ht="15.4" customHeight="1" outlineLevel="2">
      <c r="A19" s="5" t="s">
        <v>7</v>
      </c>
      <c r="B19" s="5" t="s">
        <v>657</v>
      </c>
      <c r="C19" s="9">
        <v>3307013</v>
      </c>
      <c r="D19" s="9">
        <v>0</v>
      </c>
      <c r="E19" s="13">
        <v>33070130</v>
      </c>
      <c r="F19" s="9">
        <v>3739000</v>
      </c>
      <c r="G19" s="5" t="s">
        <v>171</v>
      </c>
      <c r="H19" s="5" t="s">
        <v>172</v>
      </c>
      <c r="I19" s="10">
        <v>43100</v>
      </c>
      <c r="J19" s="1" t="s">
        <v>571</v>
      </c>
      <c r="K19" s="5" t="s">
        <v>12</v>
      </c>
      <c r="L19" s="7">
        <v>268</v>
      </c>
      <c r="M19" s="8">
        <v>43053.33</v>
      </c>
    </row>
    <row r="20" spans="1:13" ht="15.4" customHeight="1" outlineLevel="2">
      <c r="A20" s="5" t="s">
        <v>7</v>
      </c>
      <c r="B20" s="5" t="s">
        <v>657</v>
      </c>
      <c r="C20" s="9">
        <v>3311720</v>
      </c>
      <c r="D20" s="9">
        <v>0</v>
      </c>
      <c r="E20" s="13">
        <v>33117200</v>
      </c>
      <c r="F20" s="9">
        <v>3739000</v>
      </c>
      <c r="G20" s="5" t="s">
        <v>160</v>
      </c>
      <c r="H20" s="5" t="s">
        <v>161</v>
      </c>
      <c r="I20" s="10">
        <v>43465</v>
      </c>
      <c r="J20" s="1" t="s">
        <v>571</v>
      </c>
      <c r="K20" s="5" t="s">
        <v>12</v>
      </c>
      <c r="L20" s="7">
        <v>336</v>
      </c>
      <c r="M20" s="8">
        <v>68922.240000000005</v>
      </c>
    </row>
    <row r="21" spans="1:13" ht="15.4" customHeight="1" outlineLevel="2">
      <c r="A21" s="5" t="s">
        <v>7</v>
      </c>
      <c r="B21" s="5" t="s">
        <v>657</v>
      </c>
      <c r="C21" s="9">
        <v>3306981</v>
      </c>
      <c r="D21" s="9">
        <v>0</v>
      </c>
      <c r="E21" s="13">
        <v>33069810</v>
      </c>
      <c r="F21" s="9">
        <v>3739000</v>
      </c>
      <c r="G21" s="5" t="s">
        <v>166</v>
      </c>
      <c r="H21" s="5" t="s">
        <v>167</v>
      </c>
      <c r="I21" s="10">
        <v>43100</v>
      </c>
      <c r="J21" s="1" t="s">
        <v>571</v>
      </c>
      <c r="K21" s="5" t="s">
        <v>12</v>
      </c>
      <c r="L21" s="7">
        <v>367</v>
      </c>
      <c r="M21" s="8">
        <v>98475.49</v>
      </c>
    </row>
    <row r="22" spans="1:13" ht="15.4" customHeight="1" outlineLevel="2">
      <c r="A22" s="5" t="s">
        <v>7</v>
      </c>
      <c r="B22" s="5" t="s">
        <v>657</v>
      </c>
      <c r="C22" s="9">
        <v>3306956</v>
      </c>
      <c r="D22" s="9">
        <v>0</v>
      </c>
      <c r="E22" s="13">
        <v>33069560</v>
      </c>
      <c r="F22" s="9">
        <v>3739000</v>
      </c>
      <c r="G22" s="5" t="s">
        <v>176</v>
      </c>
      <c r="H22" s="5" t="s">
        <v>177</v>
      </c>
      <c r="I22" s="10">
        <v>43100</v>
      </c>
      <c r="J22" s="1" t="s">
        <v>571</v>
      </c>
      <c r="K22" s="5" t="s">
        <v>12</v>
      </c>
      <c r="L22" s="7">
        <v>449</v>
      </c>
      <c r="M22" s="8">
        <v>94902.96</v>
      </c>
    </row>
    <row r="23" spans="1:13" ht="15.4" customHeight="1" outlineLevel="2">
      <c r="A23" s="5" t="s">
        <v>7</v>
      </c>
      <c r="B23" s="5" t="s">
        <v>657</v>
      </c>
      <c r="C23" s="9">
        <v>3306964</v>
      </c>
      <c r="D23" s="9">
        <v>0</v>
      </c>
      <c r="E23" s="13">
        <v>33069640</v>
      </c>
      <c r="F23" s="9">
        <v>3739000</v>
      </c>
      <c r="G23" s="5" t="s">
        <v>53</v>
      </c>
      <c r="H23" s="5" t="s">
        <v>54</v>
      </c>
      <c r="I23" s="10">
        <v>43100</v>
      </c>
      <c r="J23" s="1" t="s">
        <v>571</v>
      </c>
      <c r="K23" s="5" t="s">
        <v>12</v>
      </c>
      <c r="L23" s="7">
        <v>11</v>
      </c>
      <c r="M23" s="8">
        <v>3564.86</v>
      </c>
    </row>
    <row r="24" spans="1:13" ht="15.4" customHeight="1" outlineLevel="1">
      <c r="A24" s="5"/>
      <c r="B24" s="5"/>
      <c r="C24" s="9"/>
      <c r="D24" s="9"/>
      <c r="E24" s="13"/>
      <c r="F24" s="15" t="s">
        <v>1255</v>
      </c>
      <c r="G24" s="5"/>
      <c r="H24" s="5"/>
      <c r="I24" s="10"/>
      <c r="J24" s="1"/>
      <c r="K24" s="5"/>
      <c r="L24" s="7">
        <f>SUBTOTAL(9,L9:L23)</f>
        <v>2474</v>
      </c>
      <c r="M24" s="8">
        <f>SUBTOTAL(9,M9:M23)</f>
        <v>592251.87</v>
      </c>
    </row>
    <row r="25" spans="1:13" ht="15.4" customHeight="1" outlineLevel="2">
      <c r="A25" s="5" t="s">
        <v>7</v>
      </c>
      <c r="B25" s="5" t="s">
        <v>657</v>
      </c>
      <c r="C25" s="9">
        <v>3307064</v>
      </c>
      <c r="D25" s="9">
        <v>0</v>
      </c>
      <c r="E25" s="13">
        <v>33070640</v>
      </c>
      <c r="F25" s="9">
        <v>3739004</v>
      </c>
      <c r="G25" s="5" t="s">
        <v>9</v>
      </c>
      <c r="H25" s="5" t="s">
        <v>94</v>
      </c>
      <c r="I25" s="10">
        <v>43100</v>
      </c>
      <c r="J25" s="1" t="s">
        <v>639</v>
      </c>
      <c r="K25" s="5" t="s">
        <v>12</v>
      </c>
      <c r="L25" s="7">
        <v>3</v>
      </c>
      <c r="M25" s="8">
        <v>804.72</v>
      </c>
    </row>
    <row r="26" spans="1:13" ht="15.4" customHeight="1" outlineLevel="2">
      <c r="A26" s="5" t="s">
        <v>7</v>
      </c>
      <c r="B26" s="5" t="s">
        <v>657</v>
      </c>
      <c r="C26" s="9">
        <v>3311721</v>
      </c>
      <c r="D26" s="9">
        <v>0</v>
      </c>
      <c r="E26" s="13">
        <v>33117210</v>
      </c>
      <c r="F26" s="9">
        <v>3739004</v>
      </c>
      <c r="G26" s="5" t="s">
        <v>160</v>
      </c>
      <c r="H26" s="5" t="s">
        <v>161</v>
      </c>
      <c r="I26" s="10">
        <v>43465</v>
      </c>
      <c r="J26" s="1" t="s">
        <v>639</v>
      </c>
      <c r="K26" s="5" t="s">
        <v>12</v>
      </c>
      <c r="L26" s="7">
        <v>3</v>
      </c>
      <c r="M26" s="8">
        <v>938.15</v>
      </c>
    </row>
    <row r="27" spans="1:13" ht="15.4" customHeight="1" outlineLevel="2">
      <c r="A27" s="5" t="s">
        <v>7</v>
      </c>
      <c r="B27" s="5" t="s">
        <v>657</v>
      </c>
      <c r="C27" s="9">
        <v>3307065</v>
      </c>
      <c r="D27" s="9">
        <v>0</v>
      </c>
      <c r="E27" s="13">
        <v>33070650</v>
      </c>
      <c r="F27" s="9">
        <v>3739004</v>
      </c>
      <c r="G27" s="5" t="s">
        <v>176</v>
      </c>
      <c r="H27" s="5" t="s">
        <v>177</v>
      </c>
      <c r="I27" s="10">
        <v>43100</v>
      </c>
      <c r="J27" s="1" t="s">
        <v>639</v>
      </c>
      <c r="K27" s="5" t="s">
        <v>12</v>
      </c>
      <c r="L27" s="7">
        <v>7</v>
      </c>
      <c r="M27" s="8">
        <v>1937.09</v>
      </c>
    </row>
    <row r="28" spans="1:13" ht="15.4" customHeight="1" outlineLevel="2">
      <c r="A28" s="5" t="s">
        <v>7</v>
      </c>
      <c r="B28" s="5" t="s">
        <v>657</v>
      </c>
      <c r="C28" s="9">
        <v>3307060</v>
      </c>
      <c r="D28" s="9">
        <v>0</v>
      </c>
      <c r="E28" s="13">
        <v>33070600</v>
      </c>
      <c r="F28" s="9">
        <v>3739004</v>
      </c>
      <c r="G28" s="5" t="s">
        <v>64</v>
      </c>
      <c r="H28" s="5" t="s">
        <v>65</v>
      </c>
      <c r="I28" s="10">
        <v>43100</v>
      </c>
      <c r="J28" s="1" t="s">
        <v>639</v>
      </c>
      <c r="K28" s="5" t="s">
        <v>12</v>
      </c>
      <c r="L28" s="7">
        <v>8</v>
      </c>
      <c r="M28" s="8">
        <v>1927.92</v>
      </c>
    </row>
    <row r="29" spans="1:13" ht="15.4" customHeight="1" outlineLevel="2">
      <c r="A29" s="5" t="s">
        <v>7</v>
      </c>
      <c r="B29" s="5" t="s">
        <v>657</v>
      </c>
      <c r="C29" s="9">
        <v>3307062</v>
      </c>
      <c r="D29" s="9">
        <v>0</v>
      </c>
      <c r="E29" s="13">
        <v>33070620</v>
      </c>
      <c r="F29" s="9">
        <v>3739004</v>
      </c>
      <c r="G29" s="5" t="s">
        <v>103</v>
      </c>
      <c r="H29" s="5" t="s">
        <v>104</v>
      </c>
      <c r="I29" s="10">
        <v>43100</v>
      </c>
      <c r="J29" s="1" t="s">
        <v>639</v>
      </c>
      <c r="K29" s="5" t="s">
        <v>12</v>
      </c>
      <c r="L29" s="7">
        <v>8</v>
      </c>
      <c r="M29" s="8">
        <v>2738.07</v>
      </c>
    </row>
    <row r="30" spans="1:13" ht="15.4" customHeight="1" outlineLevel="2">
      <c r="A30" s="5" t="s">
        <v>7</v>
      </c>
      <c r="B30" s="5" t="s">
        <v>657</v>
      </c>
      <c r="C30" s="9">
        <v>3307063</v>
      </c>
      <c r="D30" s="9">
        <v>0</v>
      </c>
      <c r="E30" s="13">
        <v>33070630</v>
      </c>
      <c r="F30" s="9">
        <v>3739004</v>
      </c>
      <c r="G30" s="5" t="s">
        <v>155</v>
      </c>
      <c r="H30" s="5" t="s">
        <v>156</v>
      </c>
      <c r="I30" s="10">
        <v>43100</v>
      </c>
      <c r="J30" s="1" t="s">
        <v>639</v>
      </c>
      <c r="K30" s="5" t="s">
        <v>12</v>
      </c>
      <c r="L30" s="7">
        <v>12</v>
      </c>
      <c r="M30" s="8">
        <v>4135.4399999999996</v>
      </c>
    </row>
    <row r="31" spans="1:13" ht="15.4" customHeight="1" outlineLevel="2">
      <c r="A31" s="5" t="s">
        <v>7</v>
      </c>
      <c r="B31" s="5" t="s">
        <v>657</v>
      </c>
      <c r="C31" s="9">
        <v>3307059</v>
      </c>
      <c r="D31" s="9">
        <v>0</v>
      </c>
      <c r="E31" s="13">
        <v>33070590</v>
      </c>
      <c r="F31" s="9">
        <v>3739004</v>
      </c>
      <c r="G31" s="5" t="s">
        <v>126</v>
      </c>
      <c r="H31" s="5" t="s">
        <v>127</v>
      </c>
      <c r="I31" s="10">
        <v>43100</v>
      </c>
      <c r="J31" s="1" t="s">
        <v>639</v>
      </c>
      <c r="K31" s="5" t="s">
        <v>12</v>
      </c>
      <c r="L31" s="7">
        <v>2</v>
      </c>
      <c r="M31" s="8">
        <v>1589.49</v>
      </c>
    </row>
    <row r="32" spans="1:13" ht="15.4" customHeight="1" outlineLevel="2">
      <c r="A32" s="5" t="s">
        <v>7</v>
      </c>
      <c r="B32" s="5" t="s">
        <v>657</v>
      </c>
      <c r="C32" s="9">
        <v>3307066</v>
      </c>
      <c r="D32" s="9">
        <v>0</v>
      </c>
      <c r="E32" s="13">
        <v>33070660</v>
      </c>
      <c r="F32" s="9">
        <v>3739004</v>
      </c>
      <c r="G32" s="5" t="s">
        <v>20</v>
      </c>
      <c r="H32" s="5" t="s">
        <v>21</v>
      </c>
      <c r="I32" s="10">
        <v>43100</v>
      </c>
      <c r="J32" s="1" t="s">
        <v>639</v>
      </c>
      <c r="K32" s="5" t="s">
        <v>12</v>
      </c>
      <c r="L32" s="7">
        <v>5</v>
      </c>
      <c r="M32" s="8">
        <v>853.11</v>
      </c>
    </row>
    <row r="33" spans="1:13" ht="15.4" customHeight="1" outlineLevel="2">
      <c r="A33" s="5" t="s">
        <v>7</v>
      </c>
      <c r="B33" s="5" t="s">
        <v>657</v>
      </c>
      <c r="C33" s="9">
        <v>3307061</v>
      </c>
      <c r="D33" s="9">
        <v>0</v>
      </c>
      <c r="E33" s="13">
        <v>33070610</v>
      </c>
      <c r="F33" s="9">
        <v>3739004</v>
      </c>
      <c r="G33" s="5" t="s">
        <v>166</v>
      </c>
      <c r="H33" s="5" t="s">
        <v>167</v>
      </c>
      <c r="I33" s="10">
        <v>43100</v>
      </c>
      <c r="J33" s="1" t="s">
        <v>639</v>
      </c>
      <c r="K33" s="5" t="s">
        <v>12</v>
      </c>
      <c r="L33" s="7">
        <v>5</v>
      </c>
      <c r="M33" s="8">
        <v>1502.1</v>
      </c>
    </row>
    <row r="34" spans="1:13" ht="15.4" customHeight="1" outlineLevel="1">
      <c r="A34" s="5"/>
      <c r="B34" s="5"/>
      <c r="C34" s="9"/>
      <c r="D34" s="9"/>
      <c r="E34" s="13"/>
      <c r="F34" s="15" t="s">
        <v>1256</v>
      </c>
      <c r="G34" s="5"/>
      <c r="H34" s="5"/>
      <c r="I34" s="10"/>
      <c r="J34" s="1"/>
      <c r="K34" s="5"/>
      <c r="L34" s="7">
        <f>SUBTOTAL(9,L25:L33)</f>
        <v>53</v>
      </c>
      <c r="M34" s="8">
        <f>SUBTOTAL(9,M25:M33)</f>
        <v>16426.09</v>
      </c>
    </row>
    <row r="35" spans="1:13" ht="15.4" customHeight="1" outlineLevel="2">
      <c r="A35" s="5" t="s">
        <v>7</v>
      </c>
      <c r="B35" s="5" t="s">
        <v>657</v>
      </c>
      <c r="C35" s="9">
        <v>3307006</v>
      </c>
      <c r="D35" s="9">
        <v>0</v>
      </c>
      <c r="E35" s="13">
        <v>33070060</v>
      </c>
      <c r="F35" s="9">
        <v>3739005</v>
      </c>
      <c r="G35" s="5" t="s">
        <v>105</v>
      </c>
      <c r="H35" s="5" t="s">
        <v>106</v>
      </c>
      <c r="I35" s="10">
        <v>43100</v>
      </c>
      <c r="J35" s="1" t="s">
        <v>658</v>
      </c>
      <c r="K35" s="5" t="s">
        <v>12</v>
      </c>
      <c r="L35" s="7">
        <v>1120</v>
      </c>
      <c r="M35" s="8">
        <v>367051.5</v>
      </c>
    </row>
    <row r="36" spans="1:13" ht="15.4" customHeight="1" outlineLevel="2">
      <c r="A36" s="5" t="s">
        <v>7</v>
      </c>
      <c r="B36" s="5" t="s">
        <v>657</v>
      </c>
      <c r="C36" s="9">
        <v>3306973</v>
      </c>
      <c r="D36" s="9">
        <v>0</v>
      </c>
      <c r="E36" s="13">
        <v>33069730</v>
      </c>
      <c r="F36" s="9">
        <v>3739005</v>
      </c>
      <c r="G36" s="5" t="s">
        <v>126</v>
      </c>
      <c r="H36" s="5" t="s">
        <v>127</v>
      </c>
      <c r="I36" s="10">
        <v>43100</v>
      </c>
      <c r="J36" s="1" t="s">
        <v>658</v>
      </c>
      <c r="K36" s="5" t="s">
        <v>12</v>
      </c>
      <c r="L36" s="7">
        <v>1299</v>
      </c>
      <c r="M36" s="8">
        <v>400476.75</v>
      </c>
    </row>
    <row r="37" spans="1:13" ht="15.4" customHeight="1" outlineLevel="2">
      <c r="A37" s="5" t="s">
        <v>7</v>
      </c>
      <c r="B37" s="5" t="s">
        <v>657</v>
      </c>
      <c r="C37" s="9">
        <v>3306957</v>
      </c>
      <c r="D37" s="9">
        <v>0</v>
      </c>
      <c r="E37" s="13">
        <v>33069570</v>
      </c>
      <c r="F37" s="9">
        <v>3739005</v>
      </c>
      <c r="G37" s="5" t="s">
        <v>176</v>
      </c>
      <c r="H37" s="5" t="s">
        <v>177</v>
      </c>
      <c r="I37" s="10">
        <v>43100</v>
      </c>
      <c r="J37" s="1" t="s">
        <v>658</v>
      </c>
      <c r="K37" s="5" t="s">
        <v>12</v>
      </c>
      <c r="L37" s="7">
        <v>1312</v>
      </c>
      <c r="M37" s="8">
        <v>375948.7</v>
      </c>
    </row>
    <row r="38" spans="1:13" ht="15.4" customHeight="1" outlineLevel="2">
      <c r="A38" s="5" t="s">
        <v>7</v>
      </c>
      <c r="B38" s="5" t="s">
        <v>657</v>
      </c>
      <c r="C38" s="9">
        <v>3306999</v>
      </c>
      <c r="D38" s="9">
        <v>0</v>
      </c>
      <c r="E38" s="13">
        <v>33069990</v>
      </c>
      <c r="F38" s="9">
        <v>3739005</v>
      </c>
      <c r="G38" s="5" t="s">
        <v>20</v>
      </c>
      <c r="H38" s="5" t="s">
        <v>21</v>
      </c>
      <c r="I38" s="10">
        <v>43100</v>
      </c>
      <c r="J38" s="1" t="s">
        <v>658</v>
      </c>
      <c r="K38" s="5" t="s">
        <v>12</v>
      </c>
      <c r="L38" s="7">
        <v>1372</v>
      </c>
      <c r="M38" s="8">
        <v>402218.38</v>
      </c>
    </row>
    <row r="39" spans="1:13" ht="15.4" customHeight="1" outlineLevel="2">
      <c r="A39" s="5" t="s">
        <v>7</v>
      </c>
      <c r="B39" s="5" t="s">
        <v>657</v>
      </c>
      <c r="C39" s="9">
        <v>3306919</v>
      </c>
      <c r="D39" s="9">
        <v>0</v>
      </c>
      <c r="E39" s="13">
        <v>33069190</v>
      </c>
      <c r="F39" s="9">
        <v>3739005</v>
      </c>
      <c r="G39" s="5" t="s">
        <v>64</v>
      </c>
      <c r="H39" s="5" t="s">
        <v>65</v>
      </c>
      <c r="I39" s="10">
        <v>43100</v>
      </c>
      <c r="J39" s="1" t="s">
        <v>658</v>
      </c>
      <c r="K39" s="5" t="s">
        <v>12</v>
      </c>
      <c r="L39" s="7">
        <v>1470</v>
      </c>
      <c r="M39" s="8">
        <v>477681.68</v>
      </c>
    </row>
    <row r="40" spans="1:13" ht="15.4" customHeight="1" outlineLevel="2">
      <c r="A40" s="5" t="s">
        <v>7</v>
      </c>
      <c r="B40" s="5" t="s">
        <v>657</v>
      </c>
      <c r="C40" s="9">
        <v>3311722</v>
      </c>
      <c r="D40" s="9">
        <v>0</v>
      </c>
      <c r="E40" s="13">
        <v>33117220</v>
      </c>
      <c r="F40" s="9">
        <v>3739005</v>
      </c>
      <c r="G40" s="5" t="s">
        <v>160</v>
      </c>
      <c r="H40" s="5" t="s">
        <v>161</v>
      </c>
      <c r="I40" s="10">
        <v>43465</v>
      </c>
      <c r="J40" s="1" t="s">
        <v>658</v>
      </c>
      <c r="K40" s="5" t="s">
        <v>12</v>
      </c>
      <c r="L40" s="7">
        <v>1990</v>
      </c>
      <c r="M40" s="8">
        <v>606092.31999999995</v>
      </c>
    </row>
    <row r="41" spans="1:13" ht="15.4" customHeight="1" outlineLevel="2">
      <c r="A41" s="5" t="s">
        <v>7</v>
      </c>
      <c r="B41" s="5" t="s">
        <v>657</v>
      </c>
      <c r="C41" s="9">
        <v>3307023</v>
      </c>
      <c r="D41" s="9">
        <v>0</v>
      </c>
      <c r="E41" s="13">
        <v>33070230</v>
      </c>
      <c r="F41" s="9">
        <v>3739005</v>
      </c>
      <c r="G41" s="5" t="s">
        <v>155</v>
      </c>
      <c r="H41" s="5" t="s">
        <v>156</v>
      </c>
      <c r="I41" s="10">
        <v>43100</v>
      </c>
      <c r="J41" s="1" t="s">
        <v>658</v>
      </c>
      <c r="K41" s="5" t="s">
        <v>12</v>
      </c>
      <c r="L41" s="7">
        <v>2216</v>
      </c>
      <c r="M41" s="8">
        <v>755068.6</v>
      </c>
    </row>
    <row r="42" spans="1:13" ht="15.4" customHeight="1" outlineLevel="2">
      <c r="A42" s="5" t="s">
        <v>7</v>
      </c>
      <c r="B42" s="5" t="s">
        <v>657</v>
      </c>
      <c r="C42" s="9">
        <v>3307031</v>
      </c>
      <c r="D42" s="9">
        <v>0</v>
      </c>
      <c r="E42" s="13">
        <v>33070310</v>
      </c>
      <c r="F42" s="9">
        <v>3739005</v>
      </c>
      <c r="G42" s="5" t="s">
        <v>110</v>
      </c>
      <c r="H42" s="5" t="s">
        <v>111</v>
      </c>
      <c r="I42" s="10">
        <v>43100</v>
      </c>
      <c r="J42" s="1" t="s">
        <v>658</v>
      </c>
      <c r="K42" s="5" t="s">
        <v>12</v>
      </c>
      <c r="L42" s="7">
        <v>2620</v>
      </c>
      <c r="M42" s="8">
        <v>826582.66</v>
      </c>
    </row>
    <row r="43" spans="1:13" ht="15.4" customHeight="1" outlineLevel="2">
      <c r="A43" s="5" t="s">
        <v>7</v>
      </c>
      <c r="B43" s="5" t="s">
        <v>657</v>
      </c>
      <c r="C43" s="9">
        <v>3306928</v>
      </c>
      <c r="D43" s="9">
        <v>0</v>
      </c>
      <c r="E43" s="13">
        <v>33069280</v>
      </c>
      <c r="F43" s="9">
        <v>3739005</v>
      </c>
      <c r="G43" s="5" t="s">
        <v>9</v>
      </c>
      <c r="H43" s="5" t="s">
        <v>94</v>
      </c>
      <c r="I43" s="10">
        <v>43100</v>
      </c>
      <c r="J43" s="1" t="s">
        <v>658</v>
      </c>
      <c r="K43" s="5" t="s">
        <v>12</v>
      </c>
      <c r="L43" s="7">
        <v>2634</v>
      </c>
      <c r="M43" s="8">
        <v>859631.32</v>
      </c>
    </row>
    <row r="44" spans="1:13" ht="15.4" customHeight="1" outlineLevel="2">
      <c r="A44" s="5" t="s">
        <v>7</v>
      </c>
      <c r="B44" s="5" t="s">
        <v>657</v>
      </c>
      <c r="C44" s="9">
        <v>3306965</v>
      </c>
      <c r="D44" s="9">
        <v>0</v>
      </c>
      <c r="E44" s="13">
        <v>33069650</v>
      </c>
      <c r="F44" s="9">
        <v>3739005</v>
      </c>
      <c r="G44" s="5" t="s">
        <v>53</v>
      </c>
      <c r="H44" s="5" t="s">
        <v>54</v>
      </c>
      <c r="I44" s="10">
        <v>43100</v>
      </c>
      <c r="J44" s="1" t="s">
        <v>658</v>
      </c>
      <c r="K44" s="5" t="s">
        <v>12</v>
      </c>
      <c r="L44" s="7">
        <v>3009</v>
      </c>
      <c r="M44" s="8">
        <v>834379.79</v>
      </c>
    </row>
    <row r="45" spans="1:13" ht="15.4" customHeight="1" outlineLevel="2">
      <c r="A45" s="5" t="s">
        <v>7</v>
      </c>
      <c r="B45" s="5" t="s">
        <v>657</v>
      </c>
      <c r="C45" s="9">
        <v>3307040</v>
      </c>
      <c r="D45" s="9">
        <v>0</v>
      </c>
      <c r="E45" s="13">
        <v>33070400</v>
      </c>
      <c r="F45" s="9">
        <v>3739005</v>
      </c>
      <c r="G45" s="5" t="s">
        <v>103</v>
      </c>
      <c r="H45" s="5" t="s">
        <v>104</v>
      </c>
      <c r="I45" s="10">
        <v>43100</v>
      </c>
      <c r="J45" s="1" t="s">
        <v>658</v>
      </c>
      <c r="K45" s="5" t="s">
        <v>12</v>
      </c>
      <c r="L45" s="7">
        <v>3519</v>
      </c>
      <c r="M45" s="8">
        <v>1147571.78</v>
      </c>
    </row>
    <row r="46" spans="1:13" ht="15.4" customHeight="1" outlineLevel="2">
      <c r="A46" s="5" t="s">
        <v>7</v>
      </c>
      <c r="B46" s="5" t="s">
        <v>657</v>
      </c>
      <c r="C46" s="9">
        <v>3306982</v>
      </c>
      <c r="D46" s="9">
        <v>0</v>
      </c>
      <c r="E46" s="13">
        <v>33069820</v>
      </c>
      <c r="F46" s="9">
        <v>3739005</v>
      </c>
      <c r="G46" s="5" t="s">
        <v>166</v>
      </c>
      <c r="H46" s="5" t="s">
        <v>167</v>
      </c>
      <c r="I46" s="10">
        <v>43100</v>
      </c>
      <c r="J46" s="1" t="s">
        <v>658</v>
      </c>
      <c r="K46" s="5" t="s">
        <v>12</v>
      </c>
      <c r="L46" s="7">
        <v>4581</v>
      </c>
      <c r="M46" s="8">
        <v>1380993.22</v>
      </c>
    </row>
    <row r="47" spans="1:13" ht="15.4" customHeight="1" outlineLevel="2">
      <c r="A47" s="5" t="s">
        <v>7</v>
      </c>
      <c r="B47" s="5" t="s">
        <v>657</v>
      </c>
      <c r="C47" s="9">
        <v>3307014</v>
      </c>
      <c r="D47" s="9">
        <v>0</v>
      </c>
      <c r="E47" s="13">
        <v>33070140</v>
      </c>
      <c r="F47" s="9">
        <v>3739005</v>
      </c>
      <c r="G47" s="5" t="s">
        <v>171</v>
      </c>
      <c r="H47" s="5" t="s">
        <v>172</v>
      </c>
      <c r="I47" s="10">
        <v>43100</v>
      </c>
      <c r="J47" s="1" t="s">
        <v>658</v>
      </c>
      <c r="K47" s="5" t="s">
        <v>12</v>
      </c>
      <c r="L47" s="7">
        <v>5030</v>
      </c>
      <c r="M47" s="8">
        <v>1332587.04</v>
      </c>
    </row>
    <row r="48" spans="1:13" ht="15.4" customHeight="1" outlineLevel="2">
      <c r="A48" s="5" t="s">
        <v>7</v>
      </c>
      <c r="B48" s="5" t="s">
        <v>657</v>
      </c>
      <c r="C48" s="9">
        <v>3306945</v>
      </c>
      <c r="D48" s="9">
        <v>0</v>
      </c>
      <c r="E48" s="13">
        <v>33069450</v>
      </c>
      <c r="F48" s="9">
        <v>3739005</v>
      </c>
      <c r="G48" s="5" t="s">
        <v>171</v>
      </c>
      <c r="H48" s="5" t="s">
        <v>172</v>
      </c>
      <c r="I48" s="10">
        <v>43100</v>
      </c>
      <c r="J48" s="1" t="s">
        <v>658</v>
      </c>
      <c r="K48" s="5" t="s">
        <v>12</v>
      </c>
      <c r="L48" s="7">
        <v>5455</v>
      </c>
      <c r="M48" s="8">
        <v>1522164.36</v>
      </c>
    </row>
    <row r="49" spans="1:13" ht="15.4" customHeight="1" outlineLevel="1">
      <c r="A49" s="5"/>
      <c r="B49" s="5"/>
      <c r="C49" s="9"/>
      <c r="D49" s="9"/>
      <c r="E49" s="13"/>
      <c r="F49" s="15" t="s">
        <v>1257</v>
      </c>
      <c r="G49" s="5"/>
      <c r="H49" s="5"/>
      <c r="I49" s="10"/>
      <c r="J49" s="1"/>
      <c r="K49" s="5"/>
      <c r="L49" s="7">
        <f>SUBTOTAL(9,L35:L48)</f>
        <v>37627</v>
      </c>
      <c r="M49" s="8">
        <f>SUBTOTAL(9,M35:M48)</f>
        <v>11288448.100000001</v>
      </c>
    </row>
    <row r="50" spans="1:13" ht="15.4" customHeight="1" outlineLevel="2">
      <c r="A50" s="5" t="s">
        <v>7</v>
      </c>
      <c r="B50" s="5" t="s">
        <v>657</v>
      </c>
      <c r="C50" s="9">
        <v>3307007</v>
      </c>
      <c r="D50" s="9">
        <v>0</v>
      </c>
      <c r="E50" s="13">
        <v>33070070</v>
      </c>
      <c r="F50" s="9">
        <v>3739006</v>
      </c>
      <c r="G50" s="5" t="s">
        <v>105</v>
      </c>
      <c r="H50" s="5" t="s">
        <v>106</v>
      </c>
      <c r="I50" s="10">
        <v>43100</v>
      </c>
      <c r="J50" s="1" t="s">
        <v>658</v>
      </c>
      <c r="K50" s="5" t="s">
        <v>12</v>
      </c>
      <c r="L50" s="7">
        <v>87</v>
      </c>
      <c r="M50" s="8">
        <v>15801.12</v>
      </c>
    </row>
    <row r="51" spans="1:13" ht="15.4" customHeight="1" outlineLevel="2">
      <c r="A51" s="5" t="s">
        <v>7</v>
      </c>
      <c r="B51" s="5" t="s">
        <v>657</v>
      </c>
      <c r="C51" s="9">
        <v>3307000</v>
      </c>
      <c r="D51" s="9">
        <v>0</v>
      </c>
      <c r="E51" s="13">
        <v>33070000</v>
      </c>
      <c r="F51" s="9">
        <v>3739006</v>
      </c>
      <c r="G51" s="5" t="s">
        <v>20</v>
      </c>
      <c r="H51" s="5" t="s">
        <v>21</v>
      </c>
      <c r="I51" s="10">
        <v>43100</v>
      </c>
      <c r="J51" s="1" t="s">
        <v>658</v>
      </c>
      <c r="K51" s="5" t="s">
        <v>12</v>
      </c>
      <c r="L51" s="7">
        <v>106</v>
      </c>
      <c r="M51" s="8">
        <v>19181.22</v>
      </c>
    </row>
    <row r="52" spans="1:13" ht="15.4" customHeight="1" outlineLevel="2">
      <c r="A52" s="5" t="s">
        <v>7</v>
      </c>
      <c r="B52" s="5" t="s">
        <v>657</v>
      </c>
      <c r="C52" s="9">
        <v>3307015</v>
      </c>
      <c r="D52" s="9">
        <v>0</v>
      </c>
      <c r="E52" s="13">
        <v>33070150</v>
      </c>
      <c r="F52" s="9">
        <v>3739006</v>
      </c>
      <c r="G52" s="5" t="s">
        <v>171</v>
      </c>
      <c r="H52" s="5" t="s">
        <v>172</v>
      </c>
      <c r="I52" s="10">
        <v>43100</v>
      </c>
      <c r="J52" s="1" t="s">
        <v>658</v>
      </c>
      <c r="K52" s="5" t="s">
        <v>12</v>
      </c>
      <c r="L52" s="7">
        <v>190</v>
      </c>
      <c r="M52" s="8">
        <v>33622.92</v>
      </c>
    </row>
    <row r="53" spans="1:13" ht="15.4" customHeight="1" outlineLevel="2">
      <c r="A53" s="5" t="s">
        <v>7</v>
      </c>
      <c r="B53" s="5" t="s">
        <v>657</v>
      </c>
      <c r="C53" s="9">
        <v>3306946</v>
      </c>
      <c r="D53" s="9">
        <v>0</v>
      </c>
      <c r="E53" s="13">
        <v>33069460</v>
      </c>
      <c r="F53" s="9">
        <v>3739006</v>
      </c>
      <c r="G53" s="5" t="s">
        <v>171</v>
      </c>
      <c r="H53" s="5" t="s">
        <v>172</v>
      </c>
      <c r="I53" s="10">
        <v>43100</v>
      </c>
      <c r="J53" s="1" t="s">
        <v>658</v>
      </c>
      <c r="K53" s="5" t="s">
        <v>12</v>
      </c>
      <c r="L53" s="7">
        <v>211</v>
      </c>
      <c r="M53" s="8">
        <v>37129.769999999997</v>
      </c>
    </row>
    <row r="54" spans="1:13" ht="15.4" customHeight="1" outlineLevel="2">
      <c r="A54" s="5" t="s">
        <v>7</v>
      </c>
      <c r="B54" s="5" t="s">
        <v>657</v>
      </c>
      <c r="C54" s="9">
        <v>3307054</v>
      </c>
      <c r="D54" s="9">
        <v>0</v>
      </c>
      <c r="E54" s="13">
        <v>33070540</v>
      </c>
      <c r="F54" s="9">
        <v>3739006</v>
      </c>
      <c r="G54" s="5" t="s">
        <v>166</v>
      </c>
      <c r="H54" s="5" t="s">
        <v>167</v>
      </c>
      <c r="I54" s="10">
        <v>43100</v>
      </c>
      <c r="J54" s="1" t="s">
        <v>658</v>
      </c>
      <c r="K54" s="5" t="s">
        <v>12</v>
      </c>
      <c r="L54" s="7">
        <v>216</v>
      </c>
      <c r="M54" s="8">
        <v>45977.86</v>
      </c>
    </row>
    <row r="55" spans="1:13" ht="15.4" customHeight="1" outlineLevel="2">
      <c r="A55" s="5" t="s">
        <v>7</v>
      </c>
      <c r="B55" s="5" t="s">
        <v>657</v>
      </c>
      <c r="C55" s="9">
        <v>3311723</v>
      </c>
      <c r="D55" s="9">
        <v>0</v>
      </c>
      <c r="E55" s="13">
        <v>33117230</v>
      </c>
      <c r="F55" s="9">
        <v>3739006</v>
      </c>
      <c r="G55" s="5" t="s">
        <v>160</v>
      </c>
      <c r="H55" s="5" t="s">
        <v>161</v>
      </c>
      <c r="I55" s="10">
        <v>43465</v>
      </c>
      <c r="J55" s="1" t="s">
        <v>658</v>
      </c>
      <c r="K55" s="5" t="s">
        <v>12</v>
      </c>
      <c r="L55" s="7">
        <v>223</v>
      </c>
      <c r="M55" s="8">
        <v>41063.599999999999</v>
      </c>
    </row>
    <row r="56" spans="1:13" ht="15.4" customHeight="1" outlineLevel="2">
      <c r="A56" s="5" t="s">
        <v>7</v>
      </c>
      <c r="B56" s="5" t="s">
        <v>657</v>
      </c>
      <c r="C56" s="9">
        <v>3306958</v>
      </c>
      <c r="D56" s="9">
        <v>0</v>
      </c>
      <c r="E56" s="13">
        <v>33069580</v>
      </c>
      <c r="F56" s="9">
        <v>3739006</v>
      </c>
      <c r="G56" s="5" t="s">
        <v>176</v>
      </c>
      <c r="H56" s="5" t="s">
        <v>177</v>
      </c>
      <c r="I56" s="10">
        <v>43100</v>
      </c>
      <c r="J56" s="1" t="s">
        <v>658</v>
      </c>
      <c r="K56" s="5" t="s">
        <v>12</v>
      </c>
      <c r="L56" s="7">
        <v>224</v>
      </c>
      <c r="M56" s="8">
        <v>37033.660000000003</v>
      </c>
    </row>
    <row r="57" spans="1:13" ht="15.4" customHeight="1" outlineLevel="2">
      <c r="A57" s="5" t="s">
        <v>7</v>
      </c>
      <c r="B57" s="5" t="s">
        <v>657</v>
      </c>
      <c r="C57" s="9">
        <v>3306966</v>
      </c>
      <c r="D57" s="9">
        <v>0</v>
      </c>
      <c r="E57" s="13">
        <v>33069660</v>
      </c>
      <c r="F57" s="9">
        <v>3739006</v>
      </c>
      <c r="G57" s="5" t="s">
        <v>53</v>
      </c>
      <c r="H57" s="5" t="s">
        <v>54</v>
      </c>
      <c r="I57" s="10">
        <v>43100</v>
      </c>
      <c r="J57" s="1" t="s">
        <v>658</v>
      </c>
      <c r="K57" s="5" t="s">
        <v>12</v>
      </c>
      <c r="L57" s="7">
        <v>237</v>
      </c>
      <c r="M57" s="8">
        <v>42602.12</v>
      </c>
    </row>
    <row r="58" spans="1:13" ht="15.4" customHeight="1" outlineLevel="2">
      <c r="A58" s="5" t="s">
        <v>7</v>
      </c>
      <c r="B58" s="5" t="s">
        <v>657</v>
      </c>
      <c r="C58" s="9">
        <v>3307024</v>
      </c>
      <c r="D58" s="9">
        <v>0</v>
      </c>
      <c r="E58" s="13">
        <v>33070240</v>
      </c>
      <c r="F58" s="9">
        <v>3739006</v>
      </c>
      <c r="G58" s="5" t="s">
        <v>155</v>
      </c>
      <c r="H58" s="5" t="s">
        <v>156</v>
      </c>
      <c r="I58" s="10">
        <v>43100</v>
      </c>
      <c r="J58" s="1" t="s">
        <v>658</v>
      </c>
      <c r="K58" s="5" t="s">
        <v>12</v>
      </c>
      <c r="L58" s="7">
        <v>244</v>
      </c>
      <c r="M58" s="8">
        <v>38555.97</v>
      </c>
    </row>
    <row r="59" spans="1:13" ht="15.4" customHeight="1" outlineLevel="2">
      <c r="A59" s="5" t="s">
        <v>7</v>
      </c>
      <c r="B59" s="5" t="s">
        <v>657</v>
      </c>
      <c r="C59" s="9">
        <v>3307032</v>
      </c>
      <c r="D59" s="9">
        <v>0</v>
      </c>
      <c r="E59" s="13">
        <v>33070320</v>
      </c>
      <c r="F59" s="9">
        <v>3739006</v>
      </c>
      <c r="G59" s="5" t="s">
        <v>110</v>
      </c>
      <c r="H59" s="5" t="s">
        <v>111</v>
      </c>
      <c r="I59" s="10">
        <v>43100</v>
      </c>
      <c r="J59" s="1" t="s">
        <v>658</v>
      </c>
      <c r="K59" s="5" t="s">
        <v>12</v>
      </c>
      <c r="L59" s="7">
        <v>254</v>
      </c>
      <c r="M59" s="8">
        <v>46400.2</v>
      </c>
    </row>
    <row r="60" spans="1:13" ht="15.4" customHeight="1" outlineLevel="2">
      <c r="A60" s="5" t="s">
        <v>7</v>
      </c>
      <c r="B60" s="5" t="s">
        <v>657</v>
      </c>
      <c r="C60" s="9">
        <v>3306974</v>
      </c>
      <c r="D60" s="9">
        <v>0</v>
      </c>
      <c r="E60" s="13">
        <v>33069740</v>
      </c>
      <c r="F60" s="9">
        <v>3739006</v>
      </c>
      <c r="G60" s="5" t="s">
        <v>126</v>
      </c>
      <c r="H60" s="5" t="s">
        <v>127</v>
      </c>
      <c r="I60" s="10">
        <v>43100</v>
      </c>
      <c r="J60" s="1" t="s">
        <v>658</v>
      </c>
      <c r="K60" s="5" t="s">
        <v>12</v>
      </c>
      <c r="L60" s="7">
        <v>259</v>
      </c>
      <c r="M60" s="8">
        <v>40573.65</v>
      </c>
    </row>
    <row r="61" spans="1:13" ht="15.4" customHeight="1" outlineLevel="2">
      <c r="A61" s="5" t="s">
        <v>7</v>
      </c>
      <c r="B61" s="5" t="s">
        <v>657</v>
      </c>
      <c r="C61" s="9">
        <v>3307055</v>
      </c>
      <c r="D61" s="9">
        <v>0</v>
      </c>
      <c r="E61" s="13">
        <v>33070550</v>
      </c>
      <c r="F61" s="9">
        <v>3739006</v>
      </c>
      <c r="G61" s="5" t="s">
        <v>103</v>
      </c>
      <c r="H61" s="5" t="s">
        <v>104</v>
      </c>
      <c r="I61" s="10">
        <v>43100</v>
      </c>
      <c r="J61" s="1" t="s">
        <v>658</v>
      </c>
      <c r="K61" s="5" t="s">
        <v>12</v>
      </c>
      <c r="L61" s="7">
        <v>272</v>
      </c>
      <c r="M61" s="8">
        <v>56945.08</v>
      </c>
    </row>
    <row r="62" spans="1:13" ht="15.4" customHeight="1" outlineLevel="2">
      <c r="A62" s="5" t="s">
        <v>7</v>
      </c>
      <c r="B62" s="5" t="s">
        <v>657</v>
      </c>
      <c r="C62" s="9">
        <v>3306929</v>
      </c>
      <c r="D62" s="9">
        <v>0</v>
      </c>
      <c r="E62" s="13">
        <v>33069290</v>
      </c>
      <c r="F62" s="9">
        <v>3739006</v>
      </c>
      <c r="G62" s="5" t="s">
        <v>9</v>
      </c>
      <c r="H62" s="5" t="s">
        <v>94</v>
      </c>
      <c r="I62" s="10">
        <v>43100</v>
      </c>
      <c r="J62" s="1" t="s">
        <v>658</v>
      </c>
      <c r="K62" s="5" t="s">
        <v>12</v>
      </c>
      <c r="L62" s="7">
        <v>300</v>
      </c>
      <c r="M62" s="8">
        <v>64955.32</v>
      </c>
    </row>
    <row r="63" spans="1:13" ht="15.4" customHeight="1" outlineLevel="2">
      <c r="A63" s="5" t="s">
        <v>7</v>
      </c>
      <c r="B63" s="5" t="s">
        <v>657</v>
      </c>
      <c r="C63" s="9">
        <v>3306920</v>
      </c>
      <c r="D63" s="9">
        <v>0</v>
      </c>
      <c r="E63" s="13">
        <v>33069200</v>
      </c>
      <c r="F63" s="9">
        <v>3739006</v>
      </c>
      <c r="G63" s="5" t="s">
        <v>64</v>
      </c>
      <c r="H63" s="5" t="s">
        <v>65</v>
      </c>
      <c r="I63" s="10">
        <v>43100</v>
      </c>
      <c r="J63" s="1" t="s">
        <v>658</v>
      </c>
      <c r="K63" s="5" t="s">
        <v>12</v>
      </c>
      <c r="L63" s="7">
        <v>501</v>
      </c>
      <c r="M63" s="8">
        <v>86302.080000000002</v>
      </c>
    </row>
    <row r="64" spans="1:13" ht="15.4" customHeight="1" outlineLevel="1">
      <c r="A64" s="5"/>
      <c r="B64" s="5"/>
      <c r="C64" s="9"/>
      <c r="D64" s="9"/>
      <c r="E64" s="13"/>
      <c r="F64" s="15" t="s">
        <v>1258</v>
      </c>
      <c r="G64" s="5"/>
      <c r="H64" s="5"/>
      <c r="I64" s="10"/>
      <c r="J64" s="1"/>
      <c r="K64" s="5"/>
      <c r="L64" s="7">
        <f>SUBTOTAL(9,L50:L63)</f>
        <v>3324</v>
      </c>
      <c r="M64" s="8">
        <f>SUBTOTAL(9,M50:M63)</f>
        <v>606144.57000000007</v>
      </c>
    </row>
    <row r="65" spans="1:13" ht="15.4" customHeight="1" outlineLevel="2">
      <c r="A65" s="5" t="s">
        <v>7</v>
      </c>
      <c r="B65" s="5" t="s">
        <v>657</v>
      </c>
      <c r="C65" s="9">
        <v>3307008</v>
      </c>
      <c r="D65" s="9">
        <v>0</v>
      </c>
      <c r="E65" s="13">
        <v>33070080</v>
      </c>
      <c r="F65" s="9">
        <v>3739007</v>
      </c>
      <c r="G65" s="5" t="s">
        <v>105</v>
      </c>
      <c r="H65" s="5" t="s">
        <v>106</v>
      </c>
      <c r="I65" s="10">
        <v>43100</v>
      </c>
      <c r="J65" s="1" t="s">
        <v>572</v>
      </c>
      <c r="K65" s="5" t="s">
        <v>200</v>
      </c>
      <c r="L65" s="7">
        <v>8</v>
      </c>
      <c r="M65" s="8">
        <v>75.69</v>
      </c>
    </row>
    <row r="66" spans="1:13" ht="15.4" customHeight="1" outlineLevel="2">
      <c r="A66" s="5" t="s">
        <v>7</v>
      </c>
      <c r="B66" s="5" t="s">
        <v>657</v>
      </c>
      <c r="C66" s="9">
        <v>3307016</v>
      </c>
      <c r="D66" s="9">
        <v>0</v>
      </c>
      <c r="E66" s="13">
        <v>33070160</v>
      </c>
      <c r="F66" s="9">
        <v>3739007</v>
      </c>
      <c r="G66" s="5" t="s">
        <v>171</v>
      </c>
      <c r="H66" s="5" t="s">
        <v>172</v>
      </c>
      <c r="I66" s="10">
        <v>43100</v>
      </c>
      <c r="J66" s="1" t="s">
        <v>572</v>
      </c>
      <c r="K66" s="5" t="s">
        <v>200</v>
      </c>
      <c r="L66" s="7">
        <v>12</v>
      </c>
      <c r="M66" s="8">
        <v>212.72</v>
      </c>
    </row>
    <row r="67" spans="1:13" ht="15.4" customHeight="1" outlineLevel="2">
      <c r="A67" s="5" t="s">
        <v>7</v>
      </c>
      <c r="B67" s="5" t="s">
        <v>657</v>
      </c>
      <c r="C67" s="9">
        <v>3307033</v>
      </c>
      <c r="D67" s="9">
        <v>0</v>
      </c>
      <c r="E67" s="13">
        <v>33070330</v>
      </c>
      <c r="F67" s="9">
        <v>3739007</v>
      </c>
      <c r="G67" s="5" t="s">
        <v>110</v>
      </c>
      <c r="H67" s="5" t="s">
        <v>111</v>
      </c>
      <c r="I67" s="10">
        <v>43100</v>
      </c>
      <c r="J67" s="1" t="s">
        <v>572</v>
      </c>
      <c r="K67" s="5" t="s">
        <v>200</v>
      </c>
      <c r="L67" s="7">
        <v>15</v>
      </c>
      <c r="M67" s="8">
        <v>600.87</v>
      </c>
    </row>
    <row r="68" spans="1:13" ht="15.4" customHeight="1" outlineLevel="2">
      <c r="A68" s="5" t="s">
        <v>7</v>
      </c>
      <c r="B68" s="5" t="s">
        <v>657</v>
      </c>
      <c r="C68" s="9">
        <v>3306967</v>
      </c>
      <c r="D68" s="9">
        <v>0</v>
      </c>
      <c r="E68" s="13">
        <v>33069670</v>
      </c>
      <c r="F68" s="9">
        <v>3739007</v>
      </c>
      <c r="G68" s="5" t="s">
        <v>53</v>
      </c>
      <c r="H68" s="5" t="s">
        <v>54</v>
      </c>
      <c r="I68" s="10">
        <v>43100</v>
      </c>
      <c r="J68" s="1" t="s">
        <v>572</v>
      </c>
      <c r="K68" s="5" t="s">
        <v>200</v>
      </c>
      <c r="L68" s="7">
        <v>17</v>
      </c>
      <c r="M68" s="8">
        <v>300.66000000000003</v>
      </c>
    </row>
    <row r="69" spans="1:13" ht="15.4" customHeight="1" outlineLevel="2">
      <c r="A69" s="5" t="s">
        <v>7</v>
      </c>
      <c r="B69" s="5" t="s">
        <v>657</v>
      </c>
      <c r="C69" s="9">
        <v>3307025</v>
      </c>
      <c r="D69" s="9">
        <v>0</v>
      </c>
      <c r="E69" s="13">
        <v>33070250</v>
      </c>
      <c r="F69" s="9">
        <v>3739007</v>
      </c>
      <c r="G69" s="5" t="s">
        <v>155</v>
      </c>
      <c r="H69" s="5" t="s">
        <v>156</v>
      </c>
      <c r="I69" s="10">
        <v>43100</v>
      </c>
      <c r="J69" s="1" t="s">
        <v>572</v>
      </c>
      <c r="K69" s="5" t="s">
        <v>200</v>
      </c>
      <c r="L69" s="7">
        <v>18</v>
      </c>
      <c r="M69" s="8">
        <v>761.68</v>
      </c>
    </row>
    <row r="70" spans="1:13" ht="15.4" customHeight="1" outlineLevel="2">
      <c r="A70" s="5" t="s">
        <v>7</v>
      </c>
      <c r="B70" s="5" t="s">
        <v>657</v>
      </c>
      <c r="C70" s="9">
        <v>3307001</v>
      </c>
      <c r="D70" s="9">
        <v>0</v>
      </c>
      <c r="E70" s="13">
        <v>33070010</v>
      </c>
      <c r="F70" s="9">
        <v>3739007</v>
      </c>
      <c r="G70" s="5" t="s">
        <v>20</v>
      </c>
      <c r="H70" s="5" t="s">
        <v>21</v>
      </c>
      <c r="I70" s="10">
        <v>43100</v>
      </c>
      <c r="J70" s="1" t="s">
        <v>572</v>
      </c>
      <c r="K70" s="5" t="s">
        <v>200</v>
      </c>
      <c r="L70" s="7">
        <v>24</v>
      </c>
      <c r="M70" s="8">
        <v>330.15</v>
      </c>
    </row>
    <row r="71" spans="1:13" ht="15.4" customHeight="1" outlineLevel="2">
      <c r="A71" s="5" t="s">
        <v>7</v>
      </c>
      <c r="B71" s="5" t="s">
        <v>657</v>
      </c>
      <c r="C71" s="9">
        <v>3306983</v>
      </c>
      <c r="D71" s="9">
        <v>0</v>
      </c>
      <c r="E71" s="13">
        <v>33069830</v>
      </c>
      <c r="F71" s="9">
        <v>3739007</v>
      </c>
      <c r="G71" s="5" t="s">
        <v>166</v>
      </c>
      <c r="H71" s="5" t="s">
        <v>167</v>
      </c>
      <c r="I71" s="10">
        <v>43100</v>
      </c>
      <c r="J71" s="1" t="s">
        <v>572</v>
      </c>
      <c r="K71" s="5" t="s">
        <v>200</v>
      </c>
      <c r="L71" s="7">
        <v>27</v>
      </c>
      <c r="M71" s="8">
        <v>635.15</v>
      </c>
    </row>
    <row r="72" spans="1:13" ht="15.4" customHeight="1" outlineLevel="2">
      <c r="A72" s="5" t="s">
        <v>7</v>
      </c>
      <c r="B72" s="5" t="s">
        <v>657</v>
      </c>
      <c r="C72" s="9">
        <v>3306930</v>
      </c>
      <c r="D72" s="9">
        <v>0</v>
      </c>
      <c r="E72" s="13">
        <v>33069300</v>
      </c>
      <c r="F72" s="9">
        <v>3739007</v>
      </c>
      <c r="G72" s="5" t="s">
        <v>9</v>
      </c>
      <c r="H72" s="5" t="s">
        <v>94</v>
      </c>
      <c r="I72" s="10">
        <v>43100</v>
      </c>
      <c r="J72" s="1" t="s">
        <v>572</v>
      </c>
      <c r="K72" s="5" t="s">
        <v>200</v>
      </c>
      <c r="L72" s="7">
        <v>36</v>
      </c>
      <c r="M72" s="8">
        <v>543.85</v>
      </c>
    </row>
    <row r="73" spans="1:13" ht="15.4" customHeight="1" outlineLevel="2">
      <c r="A73" s="5" t="s">
        <v>7</v>
      </c>
      <c r="B73" s="5" t="s">
        <v>657</v>
      </c>
      <c r="C73" s="9">
        <v>3306975</v>
      </c>
      <c r="D73" s="9">
        <v>0</v>
      </c>
      <c r="E73" s="13">
        <v>33069750</v>
      </c>
      <c r="F73" s="9">
        <v>3739007</v>
      </c>
      <c r="G73" s="5" t="s">
        <v>126</v>
      </c>
      <c r="H73" s="5" t="s">
        <v>127</v>
      </c>
      <c r="I73" s="10">
        <v>43100</v>
      </c>
      <c r="J73" s="1" t="s">
        <v>572</v>
      </c>
      <c r="K73" s="5" t="s">
        <v>200</v>
      </c>
      <c r="L73" s="7">
        <v>58</v>
      </c>
      <c r="M73" s="8">
        <v>779.25</v>
      </c>
    </row>
    <row r="74" spans="1:13" ht="15.4" customHeight="1" outlineLevel="2">
      <c r="A74" s="5" t="s">
        <v>7</v>
      </c>
      <c r="B74" s="5" t="s">
        <v>657</v>
      </c>
      <c r="C74" s="9">
        <v>3311724</v>
      </c>
      <c r="D74" s="9">
        <v>0</v>
      </c>
      <c r="E74" s="13">
        <v>33117240</v>
      </c>
      <c r="F74" s="9">
        <v>3739007</v>
      </c>
      <c r="G74" s="5" t="s">
        <v>160</v>
      </c>
      <c r="H74" s="5" t="s">
        <v>161</v>
      </c>
      <c r="I74" s="10">
        <v>43465</v>
      </c>
      <c r="J74" s="1" t="s">
        <v>572</v>
      </c>
      <c r="K74" s="5" t="s">
        <v>200</v>
      </c>
      <c r="L74" s="7">
        <v>58</v>
      </c>
      <c r="M74" s="8">
        <v>1461.9</v>
      </c>
    </row>
    <row r="75" spans="1:13" ht="15.4" customHeight="1" outlineLevel="2">
      <c r="A75" s="5" t="s">
        <v>7</v>
      </c>
      <c r="B75" s="5" t="s">
        <v>657</v>
      </c>
      <c r="C75" s="9">
        <v>3306947</v>
      </c>
      <c r="D75" s="9">
        <v>0</v>
      </c>
      <c r="E75" s="13">
        <v>33069470</v>
      </c>
      <c r="F75" s="9">
        <v>3739007</v>
      </c>
      <c r="G75" s="5" t="s">
        <v>171</v>
      </c>
      <c r="H75" s="5" t="s">
        <v>172</v>
      </c>
      <c r="I75" s="10">
        <v>43100</v>
      </c>
      <c r="J75" s="1" t="s">
        <v>572</v>
      </c>
      <c r="K75" s="5" t="s">
        <v>200</v>
      </c>
      <c r="L75" s="7">
        <v>65</v>
      </c>
      <c r="M75" s="8">
        <v>1170.56</v>
      </c>
    </row>
    <row r="76" spans="1:13" ht="15.4" customHeight="1" outlineLevel="2">
      <c r="A76" s="5" t="s">
        <v>7</v>
      </c>
      <c r="B76" s="5" t="s">
        <v>657</v>
      </c>
      <c r="C76" s="9">
        <v>3306921</v>
      </c>
      <c r="D76" s="9">
        <v>0</v>
      </c>
      <c r="E76" s="13">
        <v>33069210</v>
      </c>
      <c r="F76" s="9">
        <v>3739007</v>
      </c>
      <c r="G76" s="5" t="s">
        <v>64</v>
      </c>
      <c r="H76" s="5" t="s">
        <v>65</v>
      </c>
      <c r="I76" s="10">
        <v>43100</v>
      </c>
      <c r="J76" s="1" t="s">
        <v>572</v>
      </c>
      <c r="K76" s="5" t="s">
        <v>200</v>
      </c>
      <c r="L76" s="7">
        <v>93</v>
      </c>
      <c r="M76" s="8">
        <v>3347.01</v>
      </c>
    </row>
    <row r="77" spans="1:13" ht="15.4" customHeight="1" outlineLevel="2">
      <c r="A77" s="5" t="s">
        <v>7</v>
      </c>
      <c r="B77" s="5" t="s">
        <v>657</v>
      </c>
      <c r="C77" s="9">
        <v>3306959</v>
      </c>
      <c r="D77" s="9">
        <v>0</v>
      </c>
      <c r="E77" s="13">
        <v>33069590</v>
      </c>
      <c r="F77" s="9">
        <v>3739007</v>
      </c>
      <c r="G77" s="5" t="s">
        <v>176</v>
      </c>
      <c r="H77" s="5" t="s">
        <v>177</v>
      </c>
      <c r="I77" s="10">
        <v>43100</v>
      </c>
      <c r="J77" s="1" t="s">
        <v>572</v>
      </c>
      <c r="K77" s="5" t="s">
        <v>200</v>
      </c>
      <c r="L77" s="7">
        <v>184</v>
      </c>
      <c r="M77" s="8">
        <v>1407.88</v>
      </c>
    </row>
    <row r="78" spans="1:13" ht="15.4" customHeight="1" outlineLevel="2">
      <c r="A78" s="5" t="s">
        <v>7</v>
      </c>
      <c r="B78" s="5" t="s">
        <v>657</v>
      </c>
      <c r="C78" s="9">
        <v>3307041</v>
      </c>
      <c r="D78" s="9">
        <v>0</v>
      </c>
      <c r="E78" s="13">
        <v>33070410</v>
      </c>
      <c r="F78" s="9">
        <v>3739007</v>
      </c>
      <c r="G78" s="5" t="s">
        <v>103</v>
      </c>
      <c r="H78" s="5" t="s">
        <v>104</v>
      </c>
      <c r="I78" s="10">
        <v>43100</v>
      </c>
      <c r="J78" s="1" t="s">
        <v>572</v>
      </c>
      <c r="K78" s="5" t="s">
        <v>200</v>
      </c>
      <c r="L78" s="7">
        <v>514</v>
      </c>
      <c r="M78" s="8">
        <v>4628.42</v>
      </c>
    </row>
    <row r="79" spans="1:13" ht="15.4" customHeight="1" outlineLevel="1">
      <c r="A79" s="5"/>
      <c r="B79" s="5"/>
      <c r="C79" s="9"/>
      <c r="D79" s="9"/>
      <c r="E79" s="13"/>
      <c r="F79" s="15" t="s">
        <v>1259</v>
      </c>
      <c r="G79" s="5"/>
      <c r="H79" s="5"/>
      <c r="I79" s="10"/>
      <c r="J79" s="1"/>
      <c r="K79" s="5"/>
      <c r="L79" s="7">
        <f>SUBTOTAL(9,L65:L78)</f>
        <v>1129</v>
      </c>
      <c r="M79" s="8">
        <f>SUBTOTAL(9,M65:M78)</f>
        <v>16255.789999999999</v>
      </c>
    </row>
    <row r="80" spans="1:13" ht="15.4" customHeight="1" outlineLevel="2">
      <c r="A80" s="5" t="s">
        <v>7</v>
      </c>
      <c r="B80" s="5" t="s">
        <v>657</v>
      </c>
      <c r="C80" s="9">
        <v>3306948</v>
      </c>
      <c r="D80" s="9">
        <v>0</v>
      </c>
      <c r="E80" s="13">
        <v>33069480</v>
      </c>
      <c r="F80" s="9">
        <v>3739008</v>
      </c>
      <c r="G80" s="5" t="s">
        <v>171</v>
      </c>
      <c r="H80" s="5" t="s">
        <v>172</v>
      </c>
      <c r="I80" s="10">
        <v>43100</v>
      </c>
      <c r="J80" s="1" t="s">
        <v>661</v>
      </c>
      <c r="K80" s="5" t="s">
        <v>12</v>
      </c>
      <c r="L80" s="7">
        <v>0</v>
      </c>
      <c r="M80" s="8">
        <v>1266.6500000000001</v>
      </c>
    </row>
    <row r="81" spans="1:13" ht="15.4" customHeight="1" outlineLevel="2">
      <c r="A81" s="5" t="s">
        <v>7</v>
      </c>
      <c r="B81" s="5" t="s">
        <v>657</v>
      </c>
      <c r="C81" s="9">
        <v>3311725</v>
      </c>
      <c r="D81" s="9">
        <v>0</v>
      </c>
      <c r="E81" s="13">
        <v>33117250</v>
      </c>
      <c r="F81" s="9">
        <v>3739008</v>
      </c>
      <c r="G81" s="5" t="s">
        <v>160</v>
      </c>
      <c r="H81" s="5" t="s">
        <v>161</v>
      </c>
      <c r="I81" s="10">
        <v>43465</v>
      </c>
      <c r="J81" s="1" t="s">
        <v>661</v>
      </c>
      <c r="K81" s="5" t="s">
        <v>12</v>
      </c>
      <c r="L81" s="7">
        <v>2</v>
      </c>
      <c r="M81" s="8">
        <v>1780.61</v>
      </c>
    </row>
    <row r="82" spans="1:13" ht="15.4" customHeight="1" outlineLevel="2">
      <c r="A82" s="5" t="s">
        <v>7</v>
      </c>
      <c r="B82" s="5" t="s">
        <v>657</v>
      </c>
      <c r="C82" s="9">
        <v>3306984</v>
      </c>
      <c r="D82" s="9">
        <v>0</v>
      </c>
      <c r="E82" s="13">
        <v>33069840</v>
      </c>
      <c r="F82" s="9">
        <v>3739008</v>
      </c>
      <c r="G82" s="5" t="s">
        <v>166</v>
      </c>
      <c r="H82" s="5" t="s">
        <v>167</v>
      </c>
      <c r="I82" s="10">
        <v>43100</v>
      </c>
      <c r="J82" s="1" t="s">
        <v>661</v>
      </c>
      <c r="K82" s="5" t="s">
        <v>12</v>
      </c>
      <c r="L82" s="7">
        <v>6</v>
      </c>
      <c r="M82" s="8">
        <v>1534.61</v>
      </c>
    </row>
    <row r="83" spans="1:13" ht="15.4" customHeight="1" outlineLevel="2">
      <c r="A83" s="5" t="s">
        <v>7</v>
      </c>
      <c r="B83" s="5" t="s">
        <v>657</v>
      </c>
      <c r="C83" s="9">
        <v>3306931</v>
      </c>
      <c r="D83" s="9">
        <v>0</v>
      </c>
      <c r="E83" s="13">
        <v>33069310</v>
      </c>
      <c r="F83" s="9">
        <v>3739008</v>
      </c>
      <c r="G83" s="5" t="s">
        <v>9</v>
      </c>
      <c r="H83" s="5" t="s">
        <v>94</v>
      </c>
      <c r="I83" s="10">
        <v>43100</v>
      </c>
      <c r="J83" s="1" t="s">
        <v>661</v>
      </c>
      <c r="K83" s="5" t="s">
        <v>12</v>
      </c>
      <c r="L83" s="7">
        <v>8</v>
      </c>
      <c r="M83" s="8">
        <v>3875.6</v>
      </c>
    </row>
    <row r="84" spans="1:13" ht="15.4" customHeight="1" outlineLevel="1">
      <c r="A84" s="5"/>
      <c r="B84" s="5"/>
      <c r="C84" s="9"/>
      <c r="D84" s="9"/>
      <c r="E84" s="13"/>
      <c r="F84" s="15" t="s">
        <v>1260</v>
      </c>
      <c r="G84" s="5"/>
      <c r="H84" s="5"/>
      <c r="I84" s="10"/>
      <c r="J84" s="1"/>
      <c r="K84" s="5"/>
      <c r="L84" s="7">
        <f>SUBTOTAL(9,L80:L83)</f>
        <v>16</v>
      </c>
      <c r="M84" s="8">
        <f>SUBTOTAL(9,M80:M83)</f>
        <v>8457.4699999999993</v>
      </c>
    </row>
    <row r="85" spans="1:13" ht="15.4" customHeight="1" outlineLevel="2">
      <c r="A85" s="5" t="s">
        <v>7</v>
      </c>
      <c r="B85" s="5" t="s">
        <v>657</v>
      </c>
      <c r="C85" s="9">
        <v>3307042</v>
      </c>
      <c r="D85" s="9">
        <v>0</v>
      </c>
      <c r="E85" s="13">
        <v>33070420</v>
      </c>
      <c r="F85" s="9">
        <v>3739009</v>
      </c>
      <c r="G85" s="5" t="s">
        <v>103</v>
      </c>
      <c r="H85" s="5" t="s">
        <v>104</v>
      </c>
      <c r="I85" s="10">
        <v>43100</v>
      </c>
      <c r="J85" s="1" t="s">
        <v>659</v>
      </c>
      <c r="K85" s="5" t="s">
        <v>12</v>
      </c>
      <c r="L85" s="7">
        <v>1</v>
      </c>
      <c r="M85" s="8">
        <v>428.11</v>
      </c>
    </row>
    <row r="86" spans="1:13" ht="15.4" customHeight="1" outlineLevel="2">
      <c r="A86" s="5" t="s">
        <v>7</v>
      </c>
      <c r="B86" s="5" t="s">
        <v>657</v>
      </c>
      <c r="C86" s="9">
        <v>3307017</v>
      </c>
      <c r="D86" s="9">
        <v>0</v>
      </c>
      <c r="E86" s="13">
        <v>33070170</v>
      </c>
      <c r="F86" s="9">
        <v>3739009</v>
      </c>
      <c r="G86" s="5" t="s">
        <v>171</v>
      </c>
      <c r="H86" s="5" t="s">
        <v>172</v>
      </c>
      <c r="I86" s="10">
        <v>43100</v>
      </c>
      <c r="J86" s="1" t="s">
        <v>659</v>
      </c>
      <c r="K86" s="5" t="s">
        <v>12</v>
      </c>
      <c r="L86" s="7">
        <v>4</v>
      </c>
      <c r="M86" s="8">
        <v>2228.59</v>
      </c>
    </row>
    <row r="87" spans="1:13" ht="15.4" customHeight="1" outlineLevel="2">
      <c r="A87" s="5" t="s">
        <v>7</v>
      </c>
      <c r="B87" s="5" t="s">
        <v>657</v>
      </c>
      <c r="C87" s="9">
        <v>3307048</v>
      </c>
      <c r="D87" s="9">
        <v>0</v>
      </c>
      <c r="E87" s="13">
        <v>33070480</v>
      </c>
      <c r="F87" s="9">
        <v>3739009</v>
      </c>
      <c r="G87" s="5" t="s">
        <v>20</v>
      </c>
      <c r="H87" s="5" t="s">
        <v>21</v>
      </c>
      <c r="I87" s="10">
        <v>43100</v>
      </c>
      <c r="J87" s="1" t="s">
        <v>659</v>
      </c>
      <c r="K87" s="5" t="s">
        <v>12</v>
      </c>
      <c r="L87" s="7">
        <v>7</v>
      </c>
      <c r="M87" s="8">
        <v>2314.87</v>
      </c>
    </row>
    <row r="88" spans="1:13" ht="15.4" customHeight="1" outlineLevel="2">
      <c r="A88" s="5" t="s">
        <v>7</v>
      </c>
      <c r="B88" s="5" t="s">
        <v>657</v>
      </c>
      <c r="C88" s="9">
        <v>3306985</v>
      </c>
      <c r="D88" s="9">
        <v>0</v>
      </c>
      <c r="E88" s="13">
        <v>33069850</v>
      </c>
      <c r="F88" s="9">
        <v>3739009</v>
      </c>
      <c r="G88" s="5" t="s">
        <v>166</v>
      </c>
      <c r="H88" s="5" t="s">
        <v>167</v>
      </c>
      <c r="I88" s="10">
        <v>43100</v>
      </c>
      <c r="J88" s="1" t="s">
        <v>659</v>
      </c>
      <c r="K88" s="5" t="s">
        <v>12</v>
      </c>
      <c r="L88" s="7">
        <v>7</v>
      </c>
      <c r="M88" s="8">
        <v>2720.69</v>
      </c>
    </row>
    <row r="89" spans="1:13" ht="15.4" customHeight="1" outlineLevel="2">
      <c r="A89" s="5" t="s">
        <v>7</v>
      </c>
      <c r="B89" s="5" t="s">
        <v>657</v>
      </c>
      <c r="C89" s="9">
        <v>3306949</v>
      </c>
      <c r="D89" s="9">
        <v>0</v>
      </c>
      <c r="E89" s="13">
        <v>33069490</v>
      </c>
      <c r="F89" s="9">
        <v>3739009</v>
      </c>
      <c r="G89" s="5" t="s">
        <v>171</v>
      </c>
      <c r="H89" s="5" t="s">
        <v>172</v>
      </c>
      <c r="I89" s="10">
        <v>43100</v>
      </c>
      <c r="J89" s="1" t="s">
        <v>659</v>
      </c>
      <c r="K89" s="5" t="s">
        <v>12</v>
      </c>
      <c r="L89" s="7">
        <v>27</v>
      </c>
      <c r="M89" s="8">
        <v>13238.17</v>
      </c>
    </row>
    <row r="90" spans="1:13" ht="15.4" customHeight="1" outlineLevel="1">
      <c r="A90" s="5"/>
      <c r="B90" s="5"/>
      <c r="C90" s="9"/>
      <c r="D90" s="9"/>
      <c r="E90" s="13"/>
      <c r="F90" s="15" t="s">
        <v>1261</v>
      </c>
      <c r="G90" s="5"/>
      <c r="H90" s="5"/>
      <c r="I90" s="10"/>
      <c r="J90" s="1"/>
      <c r="K90" s="5"/>
      <c r="L90" s="7">
        <f>SUBTOTAL(9,L85:L89)</f>
        <v>46</v>
      </c>
      <c r="M90" s="8">
        <f>SUBTOTAL(9,M85:M89)</f>
        <v>20930.43</v>
      </c>
    </row>
    <row r="91" spans="1:13" ht="15.4" customHeight="1" outlineLevel="2">
      <c r="A91" s="5" t="s">
        <v>7</v>
      </c>
      <c r="B91" s="5" t="s">
        <v>657</v>
      </c>
      <c r="C91" s="9">
        <v>3311726</v>
      </c>
      <c r="D91" s="9">
        <v>0</v>
      </c>
      <c r="E91" s="13">
        <v>33117260</v>
      </c>
      <c r="F91" s="9">
        <v>3739010</v>
      </c>
      <c r="G91" s="5" t="s">
        <v>160</v>
      </c>
      <c r="H91" s="5" t="s">
        <v>161</v>
      </c>
      <c r="I91" s="10">
        <v>43465</v>
      </c>
      <c r="J91" s="1" t="s">
        <v>660</v>
      </c>
      <c r="K91" s="5" t="s">
        <v>12</v>
      </c>
      <c r="L91" s="7">
        <v>1</v>
      </c>
      <c r="M91" s="8">
        <v>204.45</v>
      </c>
    </row>
    <row r="92" spans="1:13" ht="15.4" customHeight="1" outlineLevel="2">
      <c r="A92" s="5" t="s">
        <v>7</v>
      </c>
      <c r="B92" s="5" t="s">
        <v>657</v>
      </c>
      <c r="C92" s="9">
        <v>3307049</v>
      </c>
      <c r="D92" s="9">
        <v>0</v>
      </c>
      <c r="E92" s="13">
        <v>33070490</v>
      </c>
      <c r="F92" s="9">
        <v>3739010</v>
      </c>
      <c r="G92" s="5" t="s">
        <v>20</v>
      </c>
      <c r="H92" s="5" t="s">
        <v>21</v>
      </c>
      <c r="I92" s="10">
        <v>43100</v>
      </c>
      <c r="J92" s="1" t="s">
        <v>660</v>
      </c>
      <c r="K92" s="5" t="s">
        <v>12</v>
      </c>
      <c r="L92" s="7">
        <v>1</v>
      </c>
      <c r="M92" s="8">
        <v>207.52</v>
      </c>
    </row>
    <row r="93" spans="1:13" ht="15.4" customHeight="1" outlineLevel="2">
      <c r="A93" s="5" t="s">
        <v>7</v>
      </c>
      <c r="B93" s="5" t="s">
        <v>657</v>
      </c>
      <c r="C93" s="9">
        <v>3307047</v>
      </c>
      <c r="D93" s="9">
        <v>0</v>
      </c>
      <c r="E93" s="13">
        <v>33070470</v>
      </c>
      <c r="F93" s="9">
        <v>3739010</v>
      </c>
      <c r="G93" s="5" t="s">
        <v>126</v>
      </c>
      <c r="H93" s="5" t="s">
        <v>127</v>
      </c>
      <c r="I93" s="10">
        <v>43100</v>
      </c>
      <c r="J93" s="1" t="s">
        <v>660</v>
      </c>
      <c r="K93" s="5" t="s">
        <v>12</v>
      </c>
      <c r="L93" s="7">
        <v>3</v>
      </c>
      <c r="M93" s="8">
        <v>1021.61</v>
      </c>
    </row>
    <row r="94" spans="1:13" ht="15.4" customHeight="1" outlineLevel="2">
      <c r="A94" s="5" t="s">
        <v>7</v>
      </c>
      <c r="B94" s="5" t="s">
        <v>657</v>
      </c>
      <c r="C94" s="9">
        <v>3306922</v>
      </c>
      <c r="D94" s="9">
        <v>0</v>
      </c>
      <c r="E94" s="13">
        <v>33069220</v>
      </c>
      <c r="F94" s="9">
        <v>3739010</v>
      </c>
      <c r="G94" s="5" t="s">
        <v>64</v>
      </c>
      <c r="H94" s="5" t="s">
        <v>65</v>
      </c>
      <c r="I94" s="10">
        <v>43100</v>
      </c>
      <c r="J94" s="1" t="s">
        <v>660</v>
      </c>
      <c r="K94" s="5" t="s">
        <v>12</v>
      </c>
      <c r="L94" s="7">
        <v>5</v>
      </c>
      <c r="M94" s="8">
        <v>2568.75</v>
      </c>
    </row>
    <row r="95" spans="1:13" ht="15.4" customHeight="1" outlineLevel="2">
      <c r="A95" s="5" t="s">
        <v>7</v>
      </c>
      <c r="B95" s="5" t="s">
        <v>657</v>
      </c>
      <c r="C95" s="9">
        <v>3306950</v>
      </c>
      <c r="D95" s="9">
        <v>0</v>
      </c>
      <c r="E95" s="13">
        <v>33069500</v>
      </c>
      <c r="F95" s="9">
        <v>3739010</v>
      </c>
      <c r="G95" s="5" t="s">
        <v>171</v>
      </c>
      <c r="H95" s="5" t="s">
        <v>172</v>
      </c>
      <c r="I95" s="10">
        <v>43100</v>
      </c>
      <c r="J95" s="1" t="s">
        <v>660</v>
      </c>
      <c r="K95" s="5" t="s">
        <v>12</v>
      </c>
      <c r="L95" s="7">
        <v>28</v>
      </c>
      <c r="M95" s="8">
        <v>9798.7800000000007</v>
      </c>
    </row>
    <row r="96" spans="1:13" ht="15.4" customHeight="1" outlineLevel="1">
      <c r="A96" s="5"/>
      <c r="B96" s="5"/>
      <c r="C96" s="9"/>
      <c r="D96" s="9"/>
      <c r="E96" s="13"/>
      <c r="F96" s="15" t="s">
        <v>1262</v>
      </c>
      <c r="G96" s="5"/>
      <c r="H96" s="5"/>
      <c r="I96" s="10"/>
      <c r="J96" s="1"/>
      <c r="K96" s="5"/>
      <c r="L96" s="7">
        <f>SUBTOTAL(9,L91:L95)</f>
        <v>38</v>
      </c>
      <c r="M96" s="8">
        <f>SUBTOTAL(9,M91:M95)</f>
        <v>13801.11</v>
      </c>
    </row>
    <row r="97" spans="1:13" ht="15.4" customHeight="1" outlineLevel="2">
      <c r="A97" s="5" t="s">
        <v>7</v>
      </c>
      <c r="B97" s="5" t="s">
        <v>657</v>
      </c>
      <c r="C97" s="9">
        <v>3306951</v>
      </c>
      <c r="D97" s="9">
        <v>0</v>
      </c>
      <c r="E97" s="13">
        <v>33069510</v>
      </c>
      <c r="F97" s="9">
        <v>3739011</v>
      </c>
      <c r="G97" s="5" t="s">
        <v>171</v>
      </c>
      <c r="H97" s="5" t="s">
        <v>172</v>
      </c>
      <c r="I97" s="10">
        <v>43100</v>
      </c>
      <c r="J97" s="1" t="s">
        <v>662</v>
      </c>
      <c r="K97" s="5" t="s">
        <v>12</v>
      </c>
      <c r="L97" s="7">
        <v>1</v>
      </c>
      <c r="M97" s="8">
        <v>432.9</v>
      </c>
    </row>
    <row r="98" spans="1:13" ht="15.4" customHeight="1" outlineLevel="2">
      <c r="A98" s="5" t="s">
        <v>7</v>
      </c>
      <c r="B98" s="5" t="s">
        <v>657</v>
      </c>
      <c r="C98" s="9">
        <v>3306976</v>
      </c>
      <c r="D98" s="9">
        <v>0</v>
      </c>
      <c r="E98" s="13">
        <v>33069760</v>
      </c>
      <c r="F98" s="9">
        <v>3739011</v>
      </c>
      <c r="G98" s="5" t="s">
        <v>126</v>
      </c>
      <c r="H98" s="5" t="s">
        <v>127</v>
      </c>
      <c r="I98" s="10">
        <v>43100</v>
      </c>
      <c r="J98" s="1" t="s">
        <v>662</v>
      </c>
      <c r="K98" s="5" t="s">
        <v>12</v>
      </c>
      <c r="L98" s="7">
        <v>1</v>
      </c>
      <c r="M98" s="8">
        <v>503.7</v>
      </c>
    </row>
    <row r="99" spans="1:13" ht="15.4" customHeight="1" outlineLevel="1">
      <c r="A99" s="5"/>
      <c r="B99" s="5"/>
      <c r="C99" s="9"/>
      <c r="D99" s="9"/>
      <c r="E99" s="13"/>
      <c r="F99" s="15" t="s">
        <v>1263</v>
      </c>
      <c r="G99" s="5"/>
      <c r="H99" s="5"/>
      <c r="I99" s="10"/>
      <c r="J99" s="1"/>
      <c r="K99" s="5"/>
      <c r="L99" s="7">
        <f>SUBTOTAL(9,L97:L98)</f>
        <v>2</v>
      </c>
      <c r="M99" s="8">
        <f>SUBTOTAL(9,M97:M98)</f>
        <v>936.59999999999991</v>
      </c>
    </row>
    <row r="100" spans="1:13" ht="15.4" customHeight="1" outlineLevel="2">
      <c r="A100" s="5" t="s">
        <v>7</v>
      </c>
      <c r="B100" s="5" t="s">
        <v>657</v>
      </c>
      <c r="C100" s="9">
        <v>3307009</v>
      </c>
      <c r="D100" s="9">
        <v>0</v>
      </c>
      <c r="E100" s="13">
        <v>33070090</v>
      </c>
      <c r="F100" s="9">
        <v>3739012</v>
      </c>
      <c r="G100" s="5" t="s">
        <v>105</v>
      </c>
      <c r="H100" s="5" t="s">
        <v>106</v>
      </c>
      <c r="I100" s="10">
        <v>43100</v>
      </c>
      <c r="J100" s="1" t="s">
        <v>583</v>
      </c>
      <c r="K100" s="5" t="s">
        <v>200</v>
      </c>
      <c r="L100" s="7">
        <v>33</v>
      </c>
      <c r="M100" s="8">
        <v>100.01</v>
      </c>
    </row>
    <row r="101" spans="1:13" ht="15.4" customHeight="1" outlineLevel="2">
      <c r="A101" s="5" t="s">
        <v>7</v>
      </c>
      <c r="B101" s="5" t="s">
        <v>657</v>
      </c>
      <c r="C101" s="9">
        <v>3307002</v>
      </c>
      <c r="D101" s="9">
        <v>0</v>
      </c>
      <c r="E101" s="13">
        <v>33070020</v>
      </c>
      <c r="F101" s="9">
        <v>3739012</v>
      </c>
      <c r="G101" s="5" t="s">
        <v>20</v>
      </c>
      <c r="H101" s="5" t="s">
        <v>21</v>
      </c>
      <c r="I101" s="10">
        <v>43100</v>
      </c>
      <c r="J101" s="1" t="s">
        <v>583</v>
      </c>
      <c r="K101" s="5" t="s">
        <v>200</v>
      </c>
      <c r="L101" s="7">
        <v>41</v>
      </c>
      <c r="M101" s="8">
        <v>126.47</v>
      </c>
    </row>
    <row r="102" spans="1:13" ht="15.4" customHeight="1" outlineLevel="2">
      <c r="A102" s="5" t="s">
        <v>7</v>
      </c>
      <c r="B102" s="5" t="s">
        <v>657</v>
      </c>
      <c r="C102" s="9">
        <v>3306960</v>
      </c>
      <c r="D102" s="9">
        <v>0</v>
      </c>
      <c r="E102" s="13">
        <v>33069600</v>
      </c>
      <c r="F102" s="9">
        <v>3739012</v>
      </c>
      <c r="G102" s="5" t="s">
        <v>176</v>
      </c>
      <c r="H102" s="5" t="s">
        <v>177</v>
      </c>
      <c r="I102" s="10">
        <v>43100</v>
      </c>
      <c r="J102" s="1" t="s">
        <v>583</v>
      </c>
      <c r="K102" s="5" t="s">
        <v>200</v>
      </c>
      <c r="L102" s="7">
        <v>61</v>
      </c>
      <c r="M102" s="8">
        <v>186.69</v>
      </c>
    </row>
    <row r="103" spans="1:13" ht="15.4" customHeight="1" outlineLevel="2">
      <c r="A103" s="5" t="s">
        <v>7</v>
      </c>
      <c r="B103" s="5" t="s">
        <v>657</v>
      </c>
      <c r="C103" s="9">
        <v>3306977</v>
      </c>
      <c r="D103" s="9">
        <v>0</v>
      </c>
      <c r="E103" s="13">
        <v>33069770</v>
      </c>
      <c r="F103" s="9">
        <v>3739012</v>
      </c>
      <c r="G103" s="5" t="s">
        <v>126</v>
      </c>
      <c r="H103" s="5" t="s">
        <v>127</v>
      </c>
      <c r="I103" s="10">
        <v>43100</v>
      </c>
      <c r="J103" s="1" t="s">
        <v>583</v>
      </c>
      <c r="K103" s="5" t="s">
        <v>200</v>
      </c>
      <c r="L103" s="7">
        <v>67</v>
      </c>
      <c r="M103" s="8">
        <v>230.76</v>
      </c>
    </row>
    <row r="104" spans="1:13" ht="15.4" customHeight="1" outlineLevel="2">
      <c r="A104" s="5" t="s">
        <v>7</v>
      </c>
      <c r="B104" s="5" t="s">
        <v>657</v>
      </c>
      <c r="C104" s="9">
        <v>3307026</v>
      </c>
      <c r="D104" s="9">
        <v>0</v>
      </c>
      <c r="E104" s="13">
        <v>33070260</v>
      </c>
      <c r="F104" s="9">
        <v>3739012</v>
      </c>
      <c r="G104" s="5" t="s">
        <v>155</v>
      </c>
      <c r="H104" s="5" t="s">
        <v>156</v>
      </c>
      <c r="I104" s="10">
        <v>43100</v>
      </c>
      <c r="J104" s="1" t="s">
        <v>583</v>
      </c>
      <c r="K104" s="5" t="s">
        <v>200</v>
      </c>
      <c r="L104" s="7">
        <v>72</v>
      </c>
      <c r="M104" s="8">
        <v>222.01</v>
      </c>
    </row>
    <row r="105" spans="1:13" ht="15.4" customHeight="1" outlineLevel="2">
      <c r="A105" s="5" t="s">
        <v>7</v>
      </c>
      <c r="B105" s="5" t="s">
        <v>657</v>
      </c>
      <c r="C105" s="9">
        <v>3306986</v>
      </c>
      <c r="D105" s="9">
        <v>0</v>
      </c>
      <c r="E105" s="13">
        <v>33069860</v>
      </c>
      <c r="F105" s="9">
        <v>3739012</v>
      </c>
      <c r="G105" s="5" t="s">
        <v>166</v>
      </c>
      <c r="H105" s="5" t="s">
        <v>167</v>
      </c>
      <c r="I105" s="10">
        <v>43100</v>
      </c>
      <c r="J105" s="1" t="s">
        <v>583</v>
      </c>
      <c r="K105" s="5" t="s">
        <v>200</v>
      </c>
      <c r="L105" s="7">
        <v>79</v>
      </c>
      <c r="M105" s="8">
        <v>364.89</v>
      </c>
    </row>
    <row r="106" spans="1:13" ht="15.4" customHeight="1" outlineLevel="2">
      <c r="A106" s="5" t="s">
        <v>7</v>
      </c>
      <c r="B106" s="5" t="s">
        <v>657</v>
      </c>
      <c r="C106" s="9">
        <v>3307034</v>
      </c>
      <c r="D106" s="9">
        <v>0</v>
      </c>
      <c r="E106" s="13">
        <v>33070340</v>
      </c>
      <c r="F106" s="9">
        <v>3739012</v>
      </c>
      <c r="G106" s="5" t="s">
        <v>110</v>
      </c>
      <c r="H106" s="5" t="s">
        <v>111</v>
      </c>
      <c r="I106" s="10">
        <v>43100</v>
      </c>
      <c r="J106" s="1" t="s">
        <v>583</v>
      </c>
      <c r="K106" s="5" t="s">
        <v>200</v>
      </c>
      <c r="L106" s="7">
        <v>101</v>
      </c>
      <c r="M106" s="8">
        <v>288.5</v>
      </c>
    </row>
    <row r="107" spans="1:13" ht="15.4" customHeight="1" outlineLevel="2">
      <c r="A107" s="5" t="s">
        <v>7</v>
      </c>
      <c r="B107" s="5" t="s">
        <v>657</v>
      </c>
      <c r="C107" s="9">
        <v>3306968</v>
      </c>
      <c r="D107" s="9">
        <v>0</v>
      </c>
      <c r="E107" s="13">
        <v>33069680</v>
      </c>
      <c r="F107" s="9">
        <v>3739012</v>
      </c>
      <c r="G107" s="5" t="s">
        <v>53</v>
      </c>
      <c r="H107" s="5" t="s">
        <v>54</v>
      </c>
      <c r="I107" s="10">
        <v>43100</v>
      </c>
      <c r="J107" s="1" t="s">
        <v>583</v>
      </c>
      <c r="K107" s="5" t="s">
        <v>200</v>
      </c>
      <c r="L107" s="7">
        <v>104</v>
      </c>
      <c r="M107" s="8">
        <v>1009.23</v>
      </c>
    </row>
    <row r="108" spans="1:13" ht="15.4" customHeight="1" outlineLevel="2">
      <c r="A108" s="5" t="s">
        <v>7</v>
      </c>
      <c r="B108" s="5" t="s">
        <v>657</v>
      </c>
      <c r="C108" s="9">
        <v>3307043</v>
      </c>
      <c r="D108" s="9">
        <v>0</v>
      </c>
      <c r="E108" s="13">
        <v>33070430</v>
      </c>
      <c r="F108" s="9">
        <v>3739012</v>
      </c>
      <c r="G108" s="5" t="s">
        <v>103</v>
      </c>
      <c r="H108" s="5" t="s">
        <v>104</v>
      </c>
      <c r="I108" s="10">
        <v>43100</v>
      </c>
      <c r="J108" s="1" t="s">
        <v>583</v>
      </c>
      <c r="K108" s="5" t="s">
        <v>200</v>
      </c>
      <c r="L108" s="7">
        <v>121</v>
      </c>
      <c r="M108" s="8">
        <v>358.17</v>
      </c>
    </row>
    <row r="109" spans="1:13" ht="15.4" customHeight="1" outlineLevel="2">
      <c r="A109" s="5" t="s">
        <v>7</v>
      </c>
      <c r="B109" s="5" t="s">
        <v>657</v>
      </c>
      <c r="C109" s="9">
        <v>3306923</v>
      </c>
      <c r="D109" s="9">
        <v>0</v>
      </c>
      <c r="E109" s="13">
        <v>33069230</v>
      </c>
      <c r="F109" s="9">
        <v>3739012</v>
      </c>
      <c r="G109" s="5" t="s">
        <v>64</v>
      </c>
      <c r="H109" s="5" t="s">
        <v>65</v>
      </c>
      <c r="I109" s="10">
        <v>43100</v>
      </c>
      <c r="J109" s="1" t="s">
        <v>583</v>
      </c>
      <c r="K109" s="5" t="s">
        <v>200</v>
      </c>
      <c r="L109" s="7">
        <v>122</v>
      </c>
      <c r="M109" s="8">
        <v>519.62</v>
      </c>
    </row>
    <row r="110" spans="1:13" ht="15.4" customHeight="1" outlineLevel="2">
      <c r="A110" s="5" t="s">
        <v>7</v>
      </c>
      <c r="B110" s="5" t="s">
        <v>657</v>
      </c>
      <c r="C110" s="9">
        <v>3311727</v>
      </c>
      <c r="D110" s="9">
        <v>0</v>
      </c>
      <c r="E110" s="13">
        <v>33117270</v>
      </c>
      <c r="F110" s="9">
        <v>3739012</v>
      </c>
      <c r="G110" s="5" t="s">
        <v>160</v>
      </c>
      <c r="H110" s="5" t="s">
        <v>161</v>
      </c>
      <c r="I110" s="10">
        <v>43465</v>
      </c>
      <c r="J110" s="1" t="s">
        <v>583</v>
      </c>
      <c r="K110" s="5" t="s">
        <v>200</v>
      </c>
      <c r="L110" s="7">
        <v>149</v>
      </c>
      <c r="M110" s="8">
        <v>411.65</v>
      </c>
    </row>
    <row r="111" spans="1:13" ht="15.4" customHeight="1" outlineLevel="2">
      <c r="A111" s="5" t="s">
        <v>7</v>
      </c>
      <c r="B111" s="5" t="s">
        <v>657</v>
      </c>
      <c r="C111" s="9">
        <v>3306932</v>
      </c>
      <c r="D111" s="9">
        <v>0</v>
      </c>
      <c r="E111" s="13">
        <v>33069320</v>
      </c>
      <c r="F111" s="9">
        <v>3739012</v>
      </c>
      <c r="G111" s="5" t="s">
        <v>9</v>
      </c>
      <c r="H111" s="5" t="s">
        <v>94</v>
      </c>
      <c r="I111" s="10">
        <v>43100</v>
      </c>
      <c r="J111" s="1" t="s">
        <v>583</v>
      </c>
      <c r="K111" s="5" t="s">
        <v>200</v>
      </c>
      <c r="L111" s="7">
        <v>149</v>
      </c>
      <c r="M111" s="8">
        <v>424.28</v>
      </c>
    </row>
    <row r="112" spans="1:13" ht="15.4" customHeight="1" outlineLevel="2">
      <c r="A112" s="5" t="s">
        <v>7</v>
      </c>
      <c r="B112" s="5" t="s">
        <v>657</v>
      </c>
      <c r="C112" s="9">
        <v>3306952</v>
      </c>
      <c r="D112" s="9">
        <v>0</v>
      </c>
      <c r="E112" s="13">
        <v>33069520</v>
      </c>
      <c r="F112" s="9">
        <v>3739012</v>
      </c>
      <c r="G112" s="5" t="s">
        <v>171</v>
      </c>
      <c r="H112" s="5" t="s">
        <v>172</v>
      </c>
      <c r="I112" s="10">
        <v>43100</v>
      </c>
      <c r="J112" s="1" t="s">
        <v>583</v>
      </c>
      <c r="K112" s="5" t="s">
        <v>200</v>
      </c>
      <c r="L112" s="7">
        <v>159</v>
      </c>
      <c r="M112" s="8">
        <v>430.09</v>
      </c>
    </row>
    <row r="113" spans="1:13" ht="15.4" customHeight="1" outlineLevel="2">
      <c r="A113" s="5" t="s">
        <v>7</v>
      </c>
      <c r="B113" s="5" t="s">
        <v>657</v>
      </c>
      <c r="C113" s="9">
        <v>3307018</v>
      </c>
      <c r="D113" s="9">
        <v>0</v>
      </c>
      <c r="E113" s="13">
        <v>33070180</v>
      </c>
      <c r="F113" s="9">
        <v>3739012</v>
      </c>
      <c r="G113" s="5" t="s">
        <v>171</v>
      </c>
      <c r="H113" s="5" t="s">
        <v>172</v>
      </c>
      <c r="I113" s="10">
        <v>43100</v>
      </c>
      <c r="J113" s="1" t="s">
        <v>583</v>
      </c>
      <c r="K113" s="5" t="s">
        <v>200</v>
      </c>
      <c r="L113" s="7">
        <v>2577</v>
      </c>
      <c r="M113" s="8">
        <v>7261.27</v>
      </c>
    </row>
    <row r="114" spans="1:13" ht="15.4" customHeight="1" outlineLevel="1">
      <c r="A114" s="5"/>
      <c r="B114" s="5"/>
      <c r="C114" s="9"/>
      <c r="D114" s="9"/>
      <c r="E114" s="13"/>
      <c r="F114" s="15" t="s">
        <v>1264</v>
      </c>
      <c r="G114" s="5"/>
      <c r="H114" s="5"/>
      <c r="I114" s="10"/>
      <c r="J114" s="1"/>
      <c r="K114" s="5"/>
      <c r="L114" s="7">
        <f>SUBTOTAL(9,L100:L113)</f>
        <v>3835</v>
      </c>
      <c r="M114" s="8">
        <f>SUBTOTAL(9,M100:M113)</f>
        <v>11933.64</v>
      </c>
    </row>
    <row r="115" spans="1:13" ht="15.4" customHeight="1" outlineLevel="2">
      <c r="A115" s="5" t="s">
        <v>7</v>
      </c>
      <c r="B115" s="5" t="s">
        <v>657</v>
      </c>
      <c r="C115" s="9">
        <v>3307038</v>
      </c>
      <c r="D115" s="9">
        <v>0</v>
      </c>
      <c r="E115" s="13">
        <v>33070380</v>
      </c>
      <c r="F115" s="9">
        <v>3739013</v>
      </c>
      <c r="G115" s="5" t="s">
        <v>50</v>
      </c>
      <c r="H115" s="5" t="s">
        <v>51</v>
      </c>
      <c r="I115" s="10">
        <v>43100</v>
      </c>
      <c r="J115" s="1" t="s">
        <v>585</v>
      </c>
      <c r="K115" s="5" t="s">
        <v>200</v>
      </c>
      <c r="L115" s="7">
        <v>96</v>
      </c>
      <c r="M115" s="8">
        <v>870.02</v>
      </c>
    </row>
    <row r="116" spans="1:13" ht="15.4" customHeight="1" outlineLevel="2">
      <c r="A116" s="5" t="s">
        <v>7</v>
      </c>
      <c r="B116" s="5" t="s">
        <v>657</v>
      </c>
      <c r="C116" s="9">
        <v>3307010</v>
      </c>
      <c r="D116" s="9">
        <v>0</v>
      </c>
      <c r="E116" s="13">
        <v>33070100</v>
      </c>
      <c r="F116" s="9">
        <v>3739013</v>
      </c>
      <c r="G116" s="5" t="s">
        <v>105</v>
      </c>
      <c r="H116" s="5" t="s">
        <v>106</v>
      </c>
      <c r="I116" s="10">
        <v>43100</v>
      </c>
      <c r="J116" s="1" t="s">
        <v>585</v>
      </c>
      <c r="K116" s="5" t="s">
        <v>200</v>
      </c>
      <c r="L116" s="7">
        <v>1733</v>
      </c>
      <c r="M116" s="8">
        <v>14660.6</v>
      </c>
    </row>
    <row r="117" spans="1:13" ht="15.4" customHeight="1" outlineLevel="2">
      <c r="A117" s="5" t="s">
        <v>7</v>
      </c>
      <c r="B117" s="5" t="s">
        <v>657</v>
      </c>
      <c r="C117" s="9">
        <v>3306978</v>
      </c>
      <c r="D117" s="9">
        <v>0</v>
      </c>
      <c r="E117" s="13">
        <v>33069780</v>
      </c>
      <c r="F117" s="9">
        <v>3739013</v>
      </c>
      <c r="G117" s="5" t="s">
        <v>126</v>
      </c>
      <c r="H117" s="5" t="s">
        <v>127</v>
      </c>
      <c r="I117" s="10">
        <v>43100</v>
      </c>
      <c r="J117" s="1" t="s">
        <v>585</v>
      </c>
      <c r="K117" s="5" t="s">
        <v>200</v>
      </c>
      <c r="L117" s="7">
        <v>2057</v>
      </c>
      <c r="M117" s="8">
        <v>18607.68</v>
      </c>
    </row>
    <row r="118" spans="1:13" ht="15.4" customHeight="1" outlineLevel="2">
      <c r="A118" s="5" t="s">
        <v>7</v>
      </c>
      <c r="B118" s="5" t="s">
        <v>657</v>
      </c>
      <c r="C118" s="9">
        <v>3307003</v>
      </c>
      <c r="D118" s="9">
        <v>0</v>
      </c>
      <c r="E118" s="13">
        <v>33070030</v>
      </c>
      <c r="F118" s="9">
        <v>3739013</v>
      </c>
      <c r="G118" s="5" t="s">
        <v>20</v>
      </c>
      <c r="H118" s="5" t="s">
        <v>21</v>
      </c>
      <c r="I118" s="10">
        <v>43100</v>
      </c>
      <c r="J118" s="1" t="s">
        <v>585</v>
      </c>
      <c r="K118" s="5" t="s">
        <v>200</v>
      </c>
      <c r="L118" s="7">
        <v>2578</v>
      </c>
      <c r="M118" s="8">
        <v>18435.439999999999</v>
      </c>
    </row>
    <row r="119" spans="1:13" ht="15.4" customHeight="1" outlineLevel="2">
      <c r="A119" s="5" t="s">
        <v>7</v>
      </c>
      <c r="B119" s="5" t="s">
        <v>657</v>
      </c>
      <c r="C119" s="9">
        <v>3311728</v>
      </c>
      <c r="D119" s="9">
        <v>0</v>
      </c>
      <c r="E119" s="13">
        <v>33117280</v>
      </c>
      <c r="F119" s="9">
        <v>3739013</v>
      </c>
      <c r="G119" s="5" t="s">
        <v>160</v>
      </c>
      <c r="H119" s="5" t="s">
        <v>161</v>
      </c>
      <c r="I119" s="10">
        <v>43465</v>
      </c>
      <c r="J119" s="1" t="s">
        <v>585</v>
      </c>
      <c r="K119" s="5" t="s">
        <v>200</v>
      </c>
      <c r="L119" s="7">
        <v>3260</v>
      </c>
      <c r="M119" s="8">
        <v>28320.27</v>
      </c>
    </row>
    <row r="120" spans="1:13" ht="15.4" customHeight="1" outlineLevel="2">
      <c r="A120" s="5" t="s">
        <v>7</v>
      </c>
      <c r="B120" s="5" t="s">
        <v>657</v>
      </c>
      <c r="C120" s="9">
        <v>3306969</v>
      </c>
      <c r="D120" s="9">
        <v>0</v>
      </c>
      <c r="E120" s="13">
        <v>33069690</v>
      </c>
      <c r="F120" s="9">
        <v>3739013</v>
      </c>
      <c r="G120" s="5" t="s">
        <v>53</v>
      </c>
      <c r="H120" s="5" t="s">
        <v>54</v>
      </c>
      <c r="I120" s="10">
        <v>43100</v>
      </c>
      <c r="J120" s="1" t="s">
        <v>585</v>
      </c>
      <c r="K120" s="5" t="s">
        <v>200</v>
      </c>
      <c r="L120" s="7">
        <v>3285</v>
      </c>
      <c r="M120" s="8">
        <v>32725.31</v>
      </c>
    </row>
    <row r="121" spans="1:13" ht="15.4" customHeight="1" outlineLevel="2">
      <c r="A121" s="5" t="s">
        <v>7</v>
      </c>
      <c r="B121" s="5" t="s">
        <v>657</v>
      </c>
      <c r="C121" s="9">
        <v>3306933</v>
      </c>
      <c r="D121" s="9">
        <v>0</v>
      </c>
      <c r="E121" s="13">
        <v>33069330</v>
      </c>
      <c r="F121" s="9">
        <v>3739013</v>
      </c>
      <c r="G121" s="5" t="s">
        <v>9</v>
      </c>
      <c r="H121" s="5" t="s">
        <v>94</v>
      </c>
      <c r="I121" s="10">
        <v>43100</v>
      </c>
      <c r="J121" s="1" t="s">
        <v>585</v>
      </c>
      <c r="K121" s="5" t="s">
        <v>200</v>
      </c>
      <c r="L121" s="7">
        <v>4472</v>
      </c>
      <c r="M121" s="8">
        <v>33000.92</v>
      </c>
    </row>
    <row r="122" spans="1:13" ht="15.4" customHeight="1" outlineLevel="2">
      <c r="A122" s="5" t="s">
        <v>7</v>
      </c>
      <c r="B122" s="5" t="s">
        <v>657</v>
      </c>
      <c r="C122" s="9">
        <v>3307035</v>
      </c>
      <c r="D122" s="9">
        <v>0</v>
      </c>
      <c r="E122" s="13">
        <v>33070350</v>
      </c>
      <c r="F122" s="9">
        <v>3739013</v>
      </c>
      <c r="G122" s="5" t="s">
        <v>110</v>
      </c>
      <c r="H122" s="5" t="s">
        <v>111</v>
      </c>
      <c r="I122" s="10">
        <v>43100</v>
      </c>
      <c r="J122" s="1" t="s">
        <v>585</v>
      </c>
      <c r="K122" s="5" t="s">
        <v>200</v>
      </c>
      <c r="L122" s="7">
        <v>4562</v>
      </c>
      <c r="M122" s="8">
        <v>42113.74</v>
      </c>
    </row>
    <row r="123" spans="1:13" ht="15.4" customHeight="1" outlineLevel="2">
      <c r="A123" s="5" t="s">
        <v>7</v>
      </c>
      <c r="B123" s="5" t="s">
        <v>657</v>
      </c>
      <c r="C123" s="9">
        <v>3306961</v>
      </c>
      <c r="D123" s="9">
        <v>0</v>
      </c>
      <c r="E123" s="13">
        <v>33069610</v>
      </c>
      <c r="F123" s="9">
        <v>3739013</v>
      </c>
      <c r="G123" s="5" t="s">
        <v>176</v>
      </c>
      <c r="H123" s="5" t="s">
        <v>177</v>
      </c>
      <c r="I123" s="10">
        <v>43100</v>
      </c>
      <c r="J123" s="1" t="s">
        <v>585</v>
      </c>
      <c r="K123" s="5" t="s">
        <v>200</v>
      </c>
      <c r="L123" s="7">
        <v>4716</v>
      </c>
      <c r="M123" s="8">
        <v>31044.73</v>
      </c>
    </row>
    <row r="124" spans="1:13" ht="15.4" customHeight="1" outlineLevel="2">
      <c r="A124" s="5" t="s">
        <v>7</v>
      </c>
      <c r="B124" s="5" t="s">
        <v>657</v>
      </c>
      <c r="C124" s="9">
        <v>3307027</v>
      </c>
      <c r="D124" s="9">
        <v>0</v>
      </c>
      <c r="E124" s="13">
        <v>33070270</v>
      </c>
      <c r="F124" s="9">
        <v>3739013</v>
      </c>
      <c r="G124" s="5" t="s">
        <v>155</v>
      </c>
      <c r="H124" s="5" t="s">
        <v>156</v>
      </c>
      <c r="I124" s="10">
        <v>43100</v>
      </c>
      <c r="J124" s="1" t="s">
        <v>585</v>
      </c>
      <c r="K124" s="5" t="s">
        <v>200</v>
      </c>
      <c r="L124" s="7">
        <v>4818</v>
      </c>
      <c r="M124" s="8">
        <v>36685.08</v>
      </c>
    </row>
    <row r="125" spans="1:13" ht="15.4" customHeight="1" outlineLevel="2">
      <c r="A125" s="5" t="s">
        <v>7</v>
      </c>
      <c r="B125" s="5" t="s">
        <v>657</v>
      </c>
      <c r="C125" s="9">
        <v>3307019</v>
      </c>
      <c r="D125" s="9">
        <v>0</v>
      </c>
      <c r="E125" s="13">
        <v>33070190</v>
      </c>
      <c r="F125" s="9">
        <v>3739013</v>
      </c>
      <c r="G125" s="5" t="s">
        <v>171</v>
      </c>
      <c r="H125" s="5" t="s">
        <v>172</v>
      </c>
      <c r="I125" s="10">
        <v>43100</v>
      </c>
      <c r="J125" s="1" t="s">
        <v>585</v>
      </c>
      <c r="K125" s="5" t="s">
        <v>200</v>
      </c>
      <c r="L125" s="7">
        <v>4911</v>
      </c>
      <c r="M125" s="8">
        <v>37124.519999999997</v>
      </c>
    </row>
    <row r="126" spans="1:13" ht="15.4" customHeight="1" outlineLevel="2">
      <c r="A126" s="5" t="s">
        <v>7</v>
      </c>
      <c r="B126" s="5" t="s">
        <v>657</v>
      </c>
      <c r="C126" s="9">
        <v>3306953</v>
      </c>
      <c r="D126" s="9">
        <v>0</v>
      </c>
      <c r="E126" s="13">
        <v>33069530</v>
      </c>
      <c r="F126" s="9">
        <v>3739013</v>
      </c>
      <c r="G126" s="5" t="s">
        <v>171</v>
      </c>
      <c r="H126" s="5" t="s">
        <v>172</v>
      </c>
      <c r="I126" s="10">
        <v>43100</v>
      </c>
      <c r="J126" s="1" t="s">
        <v>585</v>
      </c>
      <c r="K126" s="5" t="s">
        <v>200</v>
      </c>
      <c r="L126" s="7">
        <v>5707</v>
      </c>
      <c r="M126" s="8">
        <v>50059.35</v>
      </c>
    </row>
    <row r="127" spans="1:13" ht="15.4" customHeight="1" outlineLevel="2">
      <c r="A127" s="5" t="s">
        <v>7</v>
      </c>
      <c r="B127" s="5" t="s">
        <v>657</v>
      </c>
      <c r="C127" s="9">
        <v>3306924</v>
      </c>
      <c r="D127" s="9">
        <v>0</v>
      </c>
      <c r="E127" s="13">
        <v>33069240</v>
      </c>
      <c r="F127" s="9">
        <v>3739013</v>
      </c>
      <c r="G127" s="5" t="s">
        <v>64</v>
      </c>
      <c r="H127" s="5" t="s">
        <v>65</v>
      </c>
      <c r="I127" s="10">
        <v>43100</v>
      </c>
      <c r="J127" s="1" t="s">
        <v>585</v>
      </c>
      <c r="K127" s="5" t="s">
        <v>200</v>
      </c>
      <c r="L127" s="7">
        <v>6939</v>
      </c>
      <c r="M127" s="8">
        <v>32293.72</v>
      </c>
    </row>
    <row r="128" spans="1:13" ht="15.4" customHeight="1" outlineLevel="2">
      <c r="A128" s="5" t="s">
        <v>7</v>
      </c>
      <c r="B128" s="5" t="s">
        <v>657</v>
      </c>
      <c r="C128" s="9">
        <v>3306987</v>
      </c>
      <c r="D128" s="9">
        <v>0</v>
      </c>
      <c r="E128" s="13">
        <v>33069870</v>
      </c>
      <c r="F128" s="9">
        <v>3739013</v>
      </c>
      <c r="G128" s="5" t="s">
        <v>166</v>
      </c>
      <c r="H128" s="5" t="s">
        <v>167</v>
      </c>
      <c r="I128" s="10">
        <v>43100</v>
      </c>
      <c r="J128" s="1" t="s">
        <v>585</v>
      </c>
      <c r="K128" s="5" t="s">
        <v>200</v>
      </c>
      <c r="L128" s="7">
        <v>7356</v>
      </c>
      <c r="M128" s="8">
        <v>56224.3</v>
      </c>
    </row>
    <row r="129" spans="1:13" ht="15.4" customHeight="1" outlineLevel="2">
      <c r="A129" s="5" t="s">
        <v>7</v>
      </c>
      <c r="B129" s="5" t="s">
        <v>657</v>
      </c>
      <c r="C129" s="9">
        <v>3307044</v>
      </c>
      <c r="D129" s="9">
        <v>0</v>
      </c>
      <c r="E129" s="13">
        <v>33070440</v>
      </c>
      <c r="F129" s="9">
        <v>3739013</v>
      </c>
      <c r="G129" s="5" t="s">
        <v>103</v>
      </c>
      <c r="H129" s="5" t="s">
        <v>104</v>
      </c>
      <c r="I129" s="10">
        <v>43100</v>
      </c>
      <c r="J129" s="1" t="s">
        <v>585</v>
      </c>
      <c r="K129" s="5" t="s">
        <v>200</v>
      </c>
      <c r="L129" s="7">
        <v>7546</v>
      </c>
      <c r="M129" s="8">
        <v>52424.85</v>
      </c>
    </row>
    <row r="130" spans="1:13" ht="15.4" customHeight="1" outlineLevel="2">
      <c r="A130" s="5" t="s">
        <v>7</v>
      </c>
      <c r="B130" s="5" t="s">
        <v>657</v>
      </c>
      <c r="C130" s="9">
        <v>3306995</v>
      </c>
      <c r="D130" s="9">
        <v>0</v>
      </c>
      <c r="E130" s="13">
        <v>33069950</v>
      </c>
      <c r="F130" s="9">
        <v>3739013</v>
      </c>
      <c r="G130" s="5" t="s">
        <v>9</v>
      </c>
      <c r="H130" s="5" t="s">
        <v>94</v>
      </c>
      <c r="I130" s="10">
        <v>43100</v>
      </c>
      <c r="J130" s="1" t="s">
        <v>585</v>
      </c>
      <c r="K130" s="5" t="s">
        <v>200</v>
      </c>
      <c r="L130" s="7">
        <v>1</v>
      </c>
      <c r="M130" s="8">
        <v>0</v>
      </c>
    </row>
    <row r="131" spans="1:13" ht="15.4" customHeight="1" outlineLevel="1">
      <c r="A131" s="5"/>
      <c r="B131" s="5"/>
      <c r="C131" s="9"/>
      <c r="D131" s="9"/>
      <c r="E131" s="13"/>
      <c r="F131" s="15" t="s">
        <v>1265</v>
      </c>
      <c r="G131" s="5"/>
      <c r="H131" s="5"/>
      <c r="I131" s="10"/>
      <c r="J131" s="1"/>
      <c r="K131" s="5"/>
      <c r="L131" s="7">
        <f>SUBTOTAL(9,L115:L130)</f>
        <v>64037</v>
      </c>
      <c r="M131" s="8">
        <f>SUBTOTAL(9,M115:M130)</f>
        <v>484590.52999999997</v>
      </c>
    </row>
    <row r="132" spans="1:13" ht="15.4" customHeight="1" outlineLevel="2">
      <c r="A132" s="5" t="s">
        <v>7</v>
      </c>
      <c r="B132" s="5" t="s">
        <v>657</v>
      </c>
      <c r="C132" s="9">
        <v>3307004</v>
      </c>
      <c r="D132" s="9">
        <v>0</v>
      </c>
      <c r="E132" s="13">
        <v>33070040</v>
      </c>
      <c r="F132" s="9">
        <v>3739014</v>
      </c>
      <c r="G132" s="5" t="s">
        <v>20</v>
      </c>
      <c r="H132" s="5" t="s">
        <v>21</v>
      </c>
      <c r="I132" s="10">
        <v>43100</v>
      </c>
      <c r="J132" s="1" t="s">
        <v>573</v>
      </c>
      <c r="K132" s="5" t="s">
        <v>47</v>
      </c>
      <c r="L132" s="7">
        <v>1715</v>
      </c>
      <c r="M132" s="8">
        <v>1924.92</v>
      </c>
    </row>
    <row r="133" spans="1:13" ht="15.4" customHeight="1" outlineLevel="2">
      <c r="A133" s="5" t="s">
        <v>7</v>
      </c>
      <c r="B133" s="5" t="s">
        <v>657</v>
      </c>
      <c r="C133" s="9">
        <v>3307011</v>
      </c>
      <c r="D133" s="9">
        <v>0</v>
      </c>
      <c r="E133" s="13">
        <v>33070110</v>
      </c>
      <c r="F133" s="9">
        <v>3739014</v>
      </c>
      <c r="G133" s="5" t="s">
        <v>105</v>
      </c>
      <c r="H133" s="5" t="s">
        <v>106</v>
      </c>
      <c r="I133" s="10">
        <v>43100</v>
      </c>
      <c r="J133" s="1" t="s">
        <v>573</v>
      </c>
      <c r="K133" s="5" t="s">
        <v>47</v>
      </c>
      <c r="L133" s="7">
        <v>1887</v>
      </c>
      <c r="M133" s="8">
        <v>-3932.8</v>
      </c>
    </row>
    <row r="134" spans="1:13" ht="15.4" customHeight="1" outlineLevel="2">
      <c r="A134" s="5" t="s">
        <v>7</v>
      </c>
      <c r="B134" s="5" t="s">
        <v>657</v>
      </c>
      <c r="C134" s="9">
        <v>3306988</v>
      </c>
      <c r="D134" s="9">
        <v>0</v>
      </c>
      <c r="E134" s="13">
        <v>33069880</v>
      </c>
      <c r="F134" s="9">
        <v>3739014</v>
      </c>
      <c r="G134" s="5" t="s">
        <v>166</v>
      </c>
      <c r="H134" s="5" t="s">
        <v>167</v>
      </c>
      <c r="I134" s="10">
        <v>43100</v>
      </c>
      <c r="J134" s="1" t="s">
        <v>573</v>
      </c>
      <c r="K134" s="5" t="s">
        <v>47</v>
      </c>
      <c r="L134" s="7">
        <v>3163</v>
      </c>
      <c r="M134" s="8">
        <v>3513.63</v>
      </c>
    </row>
    <row r="135" spans="1:13" ht="15.4" customHeight="1" outlineLevel="2">
      <c r="A135" s="5" t="s">
        <v>7</v>
      </c>
      <c r="B135" s="5" t="s">
        <v>657</v>
      </c>
      <c r="C135" s="9">
        <v>3307020</v>
      </c>
      <c r="D135" s="9">
        <v>0</v>
      </c>
      <c r="E135" s="13">
        <v>33070200</v>
      </c>
      <c r="F135" s="9">
        <v>3739014</v>
      </c>
      <c r="G135" s="5" t="s">
        <v>171</v>
      </c>
      <c r="H135" s="5" t="s">
        <v>172</v>
      </c>
      <c r="I135" s="10">
        <v>43100</v>
      </c>
      <c r="J135" s="1" t="s">
        <v>573</v>
      </c>
      <c r="K135" s="5" t="s">
        <v>47</v>
      </c>
      <c r="L135" s="7">
        <v>3244</v>
      </c>
      <c r="M135" s="8">
        <v>3602.57</v>
      </c>
    </row>
    <row r="136" spans="1:13" ht="15.4" customHeight="1" outlineLevel="2">
      <c r="A136" s="5" t="s">
        <v>7</v>
      </c>
      <c r="B136" s="5" t="s">
        <v>657</v>
      </c>
      <c r="C136" s="9">
        <v>3311729</v>
      </c>
      <c r="D136" s="9">
        <v>0</v>
      </c>
      <c r="E136" s="13">
        <v>33117290</v>
      </c>
      <c r="F136" s="9">
        <v>3739014</v>
      </c>
      <c r="G136" s="5" t="s">
        <v>160</v>
      </c>
      <c r="H136" s="5" t="s">
        <v>161</v>
      </c>
      <c r="I136" s="10">
        <v>43465</v>
      </c>
      <c r="J136" s="1" t="s">
        <v>573</v>
      </c>
      <c r="K136" s="5" t="s">
        <v>47</v>
      </c>
      <c r="L136" s="7">
        <v>4292</v>
      </c>
      <c r="M136" s="8">
        <v>5389.23</v>
      </c>
    </row>
    <row r="137" spans="1:13" ht="15.4" customHeight="1" outlineLevel="2">
      <c r="A137" s="5" t="s">
        <v>7</v>
      </c>
      <c r="B137" s="5" t="s">
        <v>657</v>
      </c>
      <c r="C137" s="9">
        <v>3307028</v>
      </c>
      <c r="D137" s="9">
        <v>0</v>
      </c>
      <c r="E137" s="13">
        <v>33070280</v>
      </c>
      <c r="F137" s="9">
        <v>3739014</v>
      </c>
      <c r="G137" s="5" t="s">
        <v>155</v>
      </c>
      <c r="H137" s="5" t="s">
        <v>156</v>
      </c>
      <c r="I137" s="10">
        <v>43100</v>
      </c>
      <c r="J137" s="1" t="s">
        <v>573</v>
      </c>
      <c r="K137" s="5" t="s">
        <v>47</v>
      </c>
      <c r="L137" s="7">
        <v>4586</v>
      </c>
      <c r="M137" s="8">
        <v>464.38</v>
      </c>
    </row>
    <row r="138" spans="1:13" ht="15.4" customHeight="1" outlineLevel="2">
      <c r="A138" s="5" t="s">
        <v>7</v>
      </c>
      <c r="B138" s="5" t="s">
        <v>657</v>
      </c>
      <c r="C138" s="9">
        <v>3306970</v>
      </c>
      <c r="D138" s="9">
        <v>0</v>
      </c>
      <c r="E138" s="13">
        <v>33069700</v>
      </c>
      <c r="F138" s="9">
        <v>3739014</v>
      </c>
      <c r="G138" s="5" t="s">
        <v>53</v>
      </c>
      <c r="H138" s="5" t="s">
        <v>54</v>
      </c>
      <c r="I138" s="10">
        <v>43100</v>
      </c>
      <c r="J138" s="1" t="s">
        <v>573</v>
      </c>
      <c r="K138" s="5" t="s">
        <v>47</v>
      </c>
      <c r="L138" s="7">
        <v>4675</v>
      </c>
      <c r="M138" s="8">
        <v>5303.27</v>
      </c>
    </row>
    <row r="139" spans="1:13" ht="15.4" customHeight="1" outlineLevel="2">
      <c r="A139" s="5" t="s">
        <v>7</v>
      </c>
      <c r="B139" s="5" t="s">
        <v>657</v>
      </c>
      <c r="C139" s="9">
        <v>3306954</v>
      </c>
      <c r="D139" s="9">
        <v>0</v>
      </c>
      <c r="E139" s="13">
        <v>33069540</v>
      </c>
      <c r="F139" s="9">
        <v>3739014</v>
      </c>
      <c r="G139" s="5" t="s">
        <v>171</v>
      </c>
      <c r="H139" s="5" t="s">
        <v>172</v>
      </c>
      <c r="I139" s="10">
        <v>43100</v>
      </c>
      <c r="J139" s="1" t="s">
        <v>573</v>
      </c>
      <c r="K139" s="5" t="s">
        <v>47</v>
      </c>
      <c r="L139" s="7">
        <v>4852</v>
      </c>
      <c r="M139" s="8">
        <v>3807.37</v>
      </c>
    </row>
    <row r="140" spans="1:13" ht="15.4" customHeight="1" outlineLevel="2">
      <c r="A140" s="5" t="s">
        <v>7</v>
      </c>
      <c r="B140" s="5" t="s">
        <v>657</v>
      </c>
      <c r="C140" s="9">
        <v>3306934</v>
      </c>
      <c r="D140" s="9">
        <v>0</v>
      </c>
      <c r="E140" s="13">
        <v>33069340</v>
      </c>
      <c r="F140" s="9">
        <v>3739014</v>
      </c>
      <c r="G140" s="5" t="s">
        <v>9</v>
      </c>
      <c r="H140" s="5" t="s">
        <v>94</v>
      </c>
      <c r="I140" s="10">
        <v>43100</v>
      </c>
      <c r="J140" s="1" t="s">
        <v>573</v>
      </c>
      <c r="K140" s="5" t="s">
        <v>47</v>
      </c>
      <c r="L140" s="7">
        <v>6556</v>
      </c>
      <c r="M140" s="8">
        <v>7960.04</v>
      </c>
    </row>
    <row r="141" spans="1:13" ht="15.4" customHeight="1" outlineLevel="2">
      <c r="A141" s="5" t="s">
        <v>7</v>
      </c>
      <c r="B141" s="5" t="s">
        <v>657</v>
      </c>
      <c r="C141" s="9">
        <v>3306962</v>
      </c>
      <c r="D141" s="9">
        <v>0</v>
      </c>
      <c r="E141" s="13">
        <v>33069620</v>
      </c>
      <c r="F141" s="9">
        <v>3739014</v>
      </c>
      <c r="G141" s="5" t="s">
        <v>176</v>
      </c>
      <c r="H141" s="5" t="s">
        <v>177</v>
      </c>
      <c r="I141" s="10">
        <v>43100</v>
      </c>
      <c r="J141" s="1" t="s">
        <v>573</v>
      </c>
      <c r="K141" s="5" t="s">
        <v>47</v>
      </c>
      <c r="L141" s="7">
        <v>6956</v>
      </c>
      <c r="M141" s="8">
        <v>6134.36</v>
      </c>
    </row>
    <row r="142" spans="1:13" ht="15.4" customHeight="1" outlineLevel="2">
      <c r="A142" s="5" t="s">
        <v>7</v>
      </c>
      <c r="B142" s="5" t="s">
        <v>657</v>
      </c>
      <c r="C142" s="9">
        <v>3307036</v>
      </c>
      <c r="D142" s="9">
        <v>0</v>
      </c>
      <c r="E142" s="13">
        <v>33070360</v>
      </c>
      <c r="F142" s="9">
        <v>3739014</v>
      </c>
      <c r="G142" s="5" t="s">
        <v>110</v>
      </c>
      <c r="H142" s="5" t="s">
        <v>111</v>
      </c>
      <c r="I142" s="10">
        <v>43100</v>
      </c>
      <c r="J142" s="1" t="s">
        <v>573</v>
      </c>
      <c r="K142" s="5" t="s">
        <v>47</v>
      </c>
      <c r="L142" s="7">
        <v>8437</v>
      </c>
      <c r="M142" s="8">
        <v>10850.55</v>
      </c>
    </row>
    <row r="143" spans="1:13" ht="15.4" customHeight="1" outlineLevel="2">
      <c r="A143" s="5" t="s">
        <v>7</v>
      </c>
      <c r="B143" s="5" t="s">
        <v>657</v>
      </c>
      <c r="C143" s="9">
        <v>3306979</v>
      </c>
      <c r="D143" s="9">
        <v>0</v>
      </c>
      <c r="E143" s="13">
        <v>33069790</v>
      </c>
      <c r="F143" s="9">
        <v>3739014</v>
      </c>
      <c r="G143" s="5" t="s">
        <v>126</v>
      </c>
      <c r="H143" s="5" t="s">
        <v>127</v>
      </c>
      <c r="I143" s="10">
        <v>43100</v>
      </c>
      <c r="J143" s="1" t="s">
        <v>573</v>
      </c>
      <c r="K143" s="5" t="s">
        <v>47</v>
      </c>
      <c r="L143" s="7">
        <v>10412</v>
      </c>
      <c r="M143" s="8">
        <v>10254.33</v>
      </c>
    </row>
    <row r="144" spans="1:13" ht="15.4" customHeight="1" outlineLevel="2">
      <c r="A144" s="5" t="s">
        <v>7</v>
      </c>
      <c r="B144" s="5" t="s">
        <v>657</v>
      </c>
      <c r="C144" s="9">
        <v>3306925</v>
      </c>
      <c r="D144" s="9">
        <v>0</v>
      </c>
      <c r="E144" s="13">
        <v>33069250</v>
      </c>
      <c r="F144" s="9">
        <v>3739014</v>
      </c>
      <c r="G144" s="5" t="s">
        <v>64</v>
      </c>
      <c r="H144" s="5" t="s">
        <v>65</v>
      </c>
      <c r="I144" s="10">
        <v>43100</v>
      </c>
      <c r="J144" s="1" t="s">
        <v>573</v>
      </c>
      <c r="K144" s="5" t="s">
        <v>47</v>
      </c>
      <c r="L144" s="7">
        <v>10523</v>
      </c>
      <c r="M144" s="8">
        <v>8467.58</v>
      </c>
    </row>
    <row r="145" spans="1:13" ht="15.4" customHeight="1" outlineLevel="2">
      <c r="A145" s="5" t="s">
        <v>7</v>
      </c>
      <c r="B145" s="5" t="s">
        <v>657</v>
      </c>
      <c r="C145" s="9">
        <v>3307045</v>
      </c>
      <c r="D145" s="9">
        <v>0</v>
      </c>
      <c r="E145" s="13">
        <v>33070450</v>
      </c>
      <c r="F145" s="9">
        <v>3739014</v>
      </c>
      <c r="G145" s="5" t="s">
        <v>103</v>
      </c>
      <c r="H145" s="5" t="s">
        <v>104</v>
      </c>
      <c r="I145" s="10">
        <v>43100</v>
      </c>
      <c r="J145" s="1" t="s">
        <v>573</v>
      </c>
      <c r="K145" s="5" t="s">
        <v>47</v>
      </c>
      <c r="L145" s="7">
        <v>14358</v>
      </c>
      <c r="M145" s="8">
        <v>15621.11</v>
      </c>
    </row>
    <row r="146" spans="1:13" ht="15.4" customHeight="1" outlineLevel="1">
      <c r="A146" s="5"/>
      <c r="B146" s="5"/>
      <c r="C146" s="9"/>
      <c r="D146" s="9"/>
      <c r="E146" s="13"/>
      <c r="F146" s="15" t="s">
        <v>1266</v>
      </c>
      <c r="G146" s="5"/>
      <c r="H146" s="5"/>
      <c r="I146" s="10"/>
      <c r="J146" s="1"/>
      <c r="K146" s="5"/>
      <c r="L146" s="7">
        <f>SUBTOTAL(9,L132:L145)</f>
        <v>85656</v>
      </c>
      <c r="M146" s="8">
        <f>SUBTOTAL(9,M132:M145)</f>
        <v>79360.540000000008</v>
      </c>
    </row>
    <row r="147" spans="1:13" ht="15.4" customHeight="1" outlineLevel="2">
      <c r="A147" s="5" t="s">
        <v>7</v>
      </c>
      <c r="B147" s="5" t="s">
        <v>657</v>
      </c>
      <c r="C147" s="9">
        <v>3307012</v>
      </c>
      <c r="D147" s="9">
        <v>0</v>
      </c>
      <c r="E147" s="13">
        <v>33070120</v>
      </c>
      <c r="F147" s="9">
        <v>3739015</v>
      </c>
      <c r="G147" s="5" t="s">
        <v>105</v>
      </c>
      <c r="H147" s="5" t="s">
        <v>106</v>
      </c>
      <c r="I147" s="10">
        <v>43100</v>
      </c>
      <c r="J147" s="1" t="s">
        <v>602</v>
      </c>
      <c r="K147" s="5" t="s">
        <v>47</v>
      </c>
      <c r="L147" s="7">
        <v>253</v>
      </c>
      <c r="M147" s="8">
        <v>486.43</v>
      </c>
    </row>
    <row r="148" spans="1:13" ht="15.4" customHeight="1" outlineLevel="2">
      <c r="A148" s="5" t="s">
        <v>7</v>
      </c>
      <c r="B148" s="5" t="s">
        <v>657</v>
      </c>
      <c r="C148" s="9">
        <v>3306963</v>
      </c>
      <c r="D148" s="9">
        <v>0</v>
      </c>
      <c r="E148" s="13">
        <v>33069630</v>
      </c>
      <c r="F148" s="9">
        <v>3739015</v>
      </c>
      <c r="G148" s="5" t="s">
        <v>176</v>
      </c>
      <c r="H148" s="5" t="s">
        <v>177</v>
      </c>
      <c r="I148" s="10">
        <v>43100</v>
      </c>
      <c r="J148" s="1" t="s">
        <v>602</v>
      </c>
      <c r="K148" s="5" t="s">
        <v>47</v>
      </c>
      <c r="L148" s="7">
        <v>472</v>
      </c>
      <c r="M148" s="8">
        <v>908</v>
      </c>
    </row>
    <row r="149" spans="1:13" ht="15.4" customHeight="1" outlineLevel="2">
      <c r="A149" s="5" t="s">
        <v>7</v>
      </c>
      <c r="B149" s="5" t="s">
        <v>657</v>
      </c>
      <c r="C149" s="9">
        <v>3306980</v>
      </c>
      <c r="D149" s="9">
        <v>0</v>
      </c>
      <c r="E149" s="13">
        <v>33069800</v>
      </c>
      <c r="F149" s="9">
        <v>3739015</v>
      </c>
      <c r="G149" s="5" t="s">
        <v>126</v>
      </c>
      <c r="H149" s="5" t="s">
        <v>127</v>
      </c>
      <c r="I149" s="10">
        <v>43100</v>
      </c>
      <c r="J149" s="1" t="s">
        <v>602</v>
      </c>
      <c r="K149" s="5" t="s">
        <v>47</v>
      </c>
      <c r="L149" s="7">
        <v>521</v>
      </c>
      <c r="M149" s="8">
        <v>1001.6</v>
      </c>
    </row>
    <row r="150" spans="1:13" ht="15.4" customHeight="1" outlineLevel="2">
      <c r="A150" s="5" t="s">
        <v>7</v>
      </c>
      <c r="B150" s="5" t="s">
        <v>657</v>
      </c>
      <c r="C150" s="9">
        <v>3307029</v>
      </c>
      <c r="D150" s="9">
        <v>0</v>
      </c>
      <c r="E150" s="13">
        <v>33070290</v>
      </c>
      <c r="F150" s="9">
        <v>3739015</v>
      </c>
      <c r="G150" s="5" t="s">
        <v>155</v>
      </c>
      <c r="H150" s="5" t="s">
        <v>156</v>
      </c>
      <c r="I150" s="10">
        <v>43100</v>
      </c>
      <c r="J150" s="1" t="s">
        <v>602</v>
      </c>
      <c r="K150" s="5" t="s">
        <v>47</v>
      </c>
      <c r="L150" s="7">
        <v>561</v>
      </c>
      <c r="M150" s="8">
        <v>1079.82</v>
      </c>
    </row>
    <row r="151" spans="1:13" ht="15.4" customHeight="1" outlineLevel="2">
      <c r="A151" s="5" t="s">
        <v>7</v>
      </c>
      <c r="B151" s="5" t="s">
        <v>657</v>
      </c>
      <c r="C151" s="9">
        <v>3311730</v>
      </c>
      <c r="D151" s="9">
        <v>0</v>
      </c>
      <c r="E151" s="13">
        <v>33117300</v>
      </c>
      <c r="F151" s="9">
        <v>3739015</v>
      </c>
      <c r="G151" s="5" t="s">
        <v>160</v>
      </c>
      <c r="H151" s="5" t="s">
        <v>161</v>
      </c>
      <c r="I151" s="10">
        <v>43465</v>
      </c>
      <c r="J151" s="1" t="s">
        <v>602</v>
      </c>
      <c r="K151" s="5" t="s">
        <v>47</v>
      </c>
      <c r="L151" s="7">
        <v>577</v>
      </c>
      <c r="M151" s="8">
        <v>1110.52</v>
      </c>
    </row>
    <row r="152" spans="1:13" ht="15.4" customHeight="1" outlineLevel="2">
      <c r="A152" s="5" t="s">
        <v>7</v>
      </c>
      <c r="B152" s="5" t="s">
        <v>657</v>
      </c>
      <c r="C152" s="9">
        <v>3307021</v>
      </c>
      <c r="D152" s="9">
        <v>0</v>
      </c>
      <c r="E152" s="13">
        <v>33070210</v>
      </c>
      <c r="F152" s="9">
        <v>3739015</v>
      </c>
      <c r="G152" s="5" t="s">
        <v>171</v>
      </c>
      <c r="H152" s="5" t="s">
        <v>172</v>
      </c>
      <c r="I152" s="10">
        <v>43100</v>
      </c>
      <c r="J152" s="1" t="s">
        <v>602</v>
      </c>
      <c r="K152" s="5" t="s">
        <v>47</v>
      </c>
      <c r="L152" s="7">
        <v>590</v>
      </c>
      <c r="M152" s="8">
        <v>1134.99</v>
      </c>
    </row>
    <row r="153" spans="1:13" ht="15.4" customHeight="1" outlineLevel="2">
      <c r="A153" s="5" t="s">
        <v>7</v>
      </c>
      <c r="B153" s="5" t="s">
        <v>657</v>
      </c>
      <c r="C153" s="9">
        <v>3306955</v>
      </c>
      <c r="D153" s="9">
        <v>0</v>
      </c>
      <c r="E153" s="13">
        <v>33069550</v>
      </c>
      <c r="F153" s="9">
        <v>3739015</v>
      </c>
      <c r="G153" s="5" t="s">
        <v>171</v>
      </c>
      <c r="H153" s="5" t="s">
        <v>172</v>
      </c>
      <c r="I153" s="10">
        <v>43100</v>
      </c>
      <c r="J153" s="1" t="s">
        <v>602</v>
      </c>
      <c r="K153" s="5" t="s">
        <v>47</v>
      </c>
      <c r="L153" s="7">
        <v>597</v>
      </c>
      <c r="M153" s="8">
        <v>1148.3599999999999</v>
      </c>
    </row>
    <row r="154" spans="1:13" ht="15.4" customHeight="1" outlineLevel="2">
      <c r="A154" s="5" t="s">
        <v>7</v>
      </c>
      <c r="B154" s="5" t="s">
        <v>657</v>
      </c>
      <c r="C154" s="9">
        <v>3306971</v>
      </c>
      <c r="D154" s="9">
        <v>0</v>
      </c>
      <c r="E154" s="13">
        <v>33069710</v>
      </c>
      <c r="F154" s="9">
        <v>3739015</v>
      </c>
      <c r="G154" s="5" t="s">
        <v>53</v>
      </c>
      <c r="H154" s="5" t="s">
        <v>54</v>
      </c>
      <c r="I154" s="10">
        <v>43100</v>
      </c>
      <c r="J154" s="1" t="s">
        <v>602</v>
      </c>
      <c r="K154" s="5" t="s">
        <v>47</v>
      </c>
      <c r="L154" s="7">
        <v>640</v>
      </c>
      <c r="M154" s="8">
        <v>1231.27</v>
      </c>
    </row>
    <row r="155" spans="1:13" ht="15.4" customHeight="1" outlineLevel="2">
      <c r="A155" s="5" t="s">
        <v>7</v>
      </c>
      <c r="B155" s="5" t="s">
        <v>657</v>
      </c>
      <c r="C155" s="9">
        <v>3307037</v>
      </c>
      <c r="D155" s="9">
        <v>0</v>
      </c>
      <c r="E155" s="13">
        <v>33070370</v>
      </c>
      <c r="F155" s="9">
        <v>3739015</v>
      </c>
      <c r="G155" s="5" t="s">
        <v>110</v>
      </c>
      <c r="H155" s="5" t="s">
        <v>111</v>
      </c>
      <c r="I155" s="10">
        <v>43100</v>
      </c>
      <c r="J155" s="1" t="s">
        <v>602</v>
      </c>
      <c r="K155" s="5" t="s">
        <v>47</v>
      </c>
      <c r="L155" s="7">
        <v>649</v>
      </c>
      <c r="M155" s="8">
        <v>1249.22</v>
      </c>
    </row>
    <row r="156" spans="1:13" ht="15.4" customHeight="1" outlineLevel="2">
      <c r="A156" s="5" t="s">
        <v>7</v>
      </c>
      <c r="B156" s="5" t="s">
        <v>657</v>
      </c>
      <c r="C156" s="9">
        <v>3306935</v>
      </c>
      <c r="D156" s="9">
        <v>0</v>
      </c>
      <c r="E156" s="13">
        <v>33069350</v>
      </c>
      <c r="F156" s="9">
        <v>3739015</v>
      </c>
      <c r="G156" s="5" t="s">
        <v>9</v>
      </c>
      <c r="H156" s="5" t="s">
        <v>94</v>
      </c>
      <c r="I156" s="10">
        <v>43100</v>
      </c>
      <c r="J156" s="1" t="s">
        <v>602</v>
      </c>
      <c r="K156" s="5" t="s">
        <v>47</v>
      </c>
      <c r="L156" s="7">
        <v>728</v>
      </c>
      <c r="M156" s="8">
        <v>2086.77</v>
      </c>
    </row>
    <row r="157" spans="1:13" ht="15.4" customHeight="1" outlineLevel="2">
      <c r="A157" s="5" t="s">
        <v>7</v>
      </c>
      <c r="B157" s="5" t="s">
        <v>657</v>
      </c>
      <c r="C157" s="9">
        <v>3306989</v>
      </c>
      <c r="D157" s="9">
        <v>0</v>
      </c>
      <c r="E157" s="13">
        <v>33069890</v>
      </c>
      <c r="F157" s="9">
        <v>3739015</v>
      </c>
      <c r="G157" s="5" t="s">
        <v>166</v>
      </c>
      <c r="H157" s="5" t="s">
        <v>167</v>
      </c>
      <c r="I157" s="10">
        <v>43100</v>
      </c>
      <c r="J157" s="1" t="s">
        <v>602</v>
      </c>
      <c r="K157" s="5" t="s">
        <v>47</v>
      </c>
      <c r="L157" s="7">
        <v>735</v>
      </c>
      <c r="M157" s="8">
        <v>1575.57</v>
      </c>
    </row>
    <row r="158" spans="1:13" ht="15.4" customHeight="1" outlineLevel="2">
      <c r="A158" s="5" t="s">
        <v>7</v>
      </c>
      <c r="B158" s="5" t="s">
        <v>657</v>
      </c>
      <c r="C158" s="9">
        <v>3307046</v>
      </c>
      <c r="D158" s="9">
        <v>0</v>
      </c>
      <c r="E158" s="13">
        <v>33070460</v>
      </c>
      <c r="F158" s="9">
        <v>3739015</v>
      </c>
      <c r="G158" s="5" t="s">
        <v>103</v>
      </c>
      <c r="H158" s="5" t="s">
        <v>104</v>
      </c>
      <c r="I158" s="10">
        <v>43100</v>
      </c>
      <c r="J158" s="1" t="s">
        <v>602</v>
      </c>
      <c r="K158" s="5" t="s">
        <v>47</v>
      </c>
      <c r="L158" s="7">
        <v>737</v>
      </c>
      <c r="M158" s="8">
        <v>1416.26</v>
      </c>
    </row>
    <row r="159" spans="1:13" ht="15.4" customHeight="1" outlineLevel="2">
      <c r="A159" s="5" t="s">
        <v>7</v>
      </c>
      <c r="B159" s="5" t="s">
        <v>657</v>
      </c>
      <c r="C159" s="9">
        <v>3306926</v>
      </c>
      <c r="D159" s="9">
        <v>0</v>
      </c>
      <c r="E159" s="13">
        <v>33069260</v>
      </c>
      <c r="F159" s="9">
        <v>3739015</v>
      </c>
      <c r="G159" s="5" t="s">
        <v>64</v>
      </c>
      <c r="H159" s="5" t="s">
        <v>65</v>
      </c>
      <c r="I159" s="10">
        <v>43100</v>
      </c>
      <c r="J159" s="1" t="s">
        <v>602</v>
      </c>
      <c r="K159" s="5" t="s">
        <v>47</v>
      </c>
      <c r="L159" s="7">
        <v>912</v>
      </c>
      <c r="M159" s="8">
        <v>1753.83</v>
      </c>
    </row>
    <row r="160" spans="1:13" ht="15.4" customHeight="1" outlineLevel="2">
      <c r="A160" s="5" t="s">
        <v>7</v>
      </c>
      <c r="B160" s="5" t="s">
        <v>657</v>
      </c>
      <c r="C160" s="9">
        <v>3307005</v>
      </c>
      <c r="D160" s="9">
        <v>0</v>
      </c>
      <c r="E160" s="13">
        <v>33070050</v>
      </c>
      <c r="F160" s="9">
        <v>3739015</v>
      </c>
      <c r="G160" s="5" t="s">
        <v>20</v>
      </c>
      <c r="H160" s="5" t="s">
        <v>21</v>
      </c>
      <c r="I160" s="10">
        <v>43100</v>
      </c>
      <c r="J160" s="1" t="s">
        <v>602</v>
      </c>
      <c r="K160" s="5" t="s">
        <v>47</v>
      </c>
      <c r="L160" s="7">
        <v>1130</v>
      </c>
      <c r="M160" s="8">
        <v>2403.19</v>
      </c>
    </row>
    <row r="161" spans="1:13" ht="15.4" customHeight="1" outlineLevel="1">
      <c r="A161" s="5"/>
      <c r="B161" s="5"/>
      <c r="C161" s="9"/>
      <c r="D161" s="9"/>
      <c r="E161" s="13"/>
      <c r="F161" s="15" t="s">
        <v>1267</v>
      </c>
      <c r="G161" s="5"/>
      <c r="H161" s="5"/>
      <c r="I161" s="10"/>
      <c r="J161" s="1"/>
      <c r="K161" s="5"/>
      <c r="L161" s="7">
        <f>SUBTOTAL(9,L147:L160)</f>
        <v>9102</v>
      </c>
      <c r="M161" s="8">
        <f>SUBTOTAL(9,M147:M160)</f>
        <v>18585.829999999998</v>
      </c>
    </row>
    <row r="162" spans="1:13" ht="15.4" customHeight="1">
      <c r="A162" s="5"/>
      <c r="B162" s="5"/>
      <c r="C162" s="9"/>
      <c r="D162" s="9"/>
      <c r="E162" s="13"/>
      <c r="F162" s="15" t="s">
        <v>781</v>
      </c>
      <c r="G162" s="5"/>
      <c r="H162" s="5"/>
      <c r="I162" s="10"/>
      <c r="J162" s="1"/>
      <c r="K162" s="5"/>
      <c r="L162" s="26">
        <f>SUBTOTAL(9,L9:L160)</f>
        <v>207339</v>
      </c>
      <c r="M162" s="27">
        <f>SUBTOTAL(9,M9:M160)</f>
        <v>13158122.569999987</v>
      </c>
    </row>
    <row r="163" spans="1:13">
      <c r="M163" s="14"/>
    </row>
    <row r="164" spans="1:13">
      <c r="M164" s="14"/>
    </row>
    <row r="165" spans="1:13">
      <c r="K165" s="11"/>
      <c r="M165" s="14"/>
    </row>
    <row r="166" spans="1:13">
      <c r="M166" s="14"/>
    </row>
    <row r="167" spans="1:13">
      <c r="M167" s="14"/>
    </row>
    <row r="168" spans="1:13">
      <c r="A168" s="11"/>
      <c r="M168" s="14"/>
    </row>
  </sheetData>
  <mergeCells count="1">
    <mergeCell ref="A5:M5"/>
  </mergeCells>
  <pageMargins left="1" right="1" top="1" bottom="1" header="0.5" footer="0.5"/>
  <pageSetup scale="58" orientation="landscape" r:id="rId1"/>
  <headerFooter>
    <oddHeader>&amp;RWP - Plant FERC Accts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17EBC-668F-4200-BFAF-E0AE2212600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0c5499d-94b1-4402-aaf0-b2476cb88c6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295826-FCA6-45D6-8B6F-CC75DBE22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06863A-F781-4A2A-9813-0F568727D0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</vt:i4>
      </vt:variant>
    </vt:vector>
  </HeadingPairs>
  <TitlesOfParts>
    <vt:vector size="36" baseType="lpstr">
      <vt:lpstr>E36401</vt:lpstr>
      <vt:lpstr>E36501</vt:lpstr>
      <vt:lpstr>E36601</vt:lpstr>
      <vt:lpstr>E36701</vt:lpstr>
      <vt:lpstr>E36801</vt:lpstr>
      <vt:lpstr>E36901</vt:lpstr>
      <vt:lpstr>E37001 - E37003</vt:lpstr>
      <vt:lpstr>E37301-02 Summary</vt:lpstr>
      <vt:lpstr>E37301</vt:lpstr>
      <vt:lpstr>E37302</vt:lpstr>
      <vt:lpstr>'E36401'!Print_Area</vt:lpstr>
      <vt:lpstr>'E36501'!Print_Area</vt:lpstr>
      <vt:lpstr>'E36601'!Print_Area</vt:lpstr>
      <vt:lpstr>'E36701'!Print_Area</vt:lpstr>
      <vt:lpstr>'E36801'!Print_Area</vt:lpstr>
      <vt:lpstr>'E36901'!Print_Area</vt:lpstr>
      <vt:lpstr>'E37001 - E37003'!Print_Area</vt:lpstr>
      <vt:lpstr>'E37301'!Print_Area</vt:lpstr>
      <vt:lpstr>'E37302'!Print_Area</vt:lpstr>
      <vt:lpstr>'E36401'!Print_Titles</vt:lpstr>
      <vt:lpstr>'E36501'!Print_Titles</vt:lpstr>
      <vt:lpstr>'E36601'!Print_Titles</vt:lpstr>
      <vt:lpstr>'E36701'!Print_Titles</vt:lpstr>
      <vt:lpstr>'E36801'!Print_Titles</vt:lpstr>
      <vt:lpstr>'E36901'!Print_Titles</vt:lpstr>
      <vt:lpstr>'E37001 - E37003'!Print_Titles</vt:lpstr>
      <vt:lpstr>'E37301'!Print_Titles</vt:lpstr>
      <vt:lpstr>'E37302'!Print_Titles</vt:lpstr>
      <vt:lpstr>'E36501'!Untitled</vt:lpstr>
      <vt:lpstr>'E36601'!Untitled</vt:lpstr>
      <vt:lpstr>'E36701'!Untitled</vt:lpstr>
      <vt:lpstr>'E36801'!Untitled</vt:lpstr>
      <vt:lpstr>'E36901'!Untitled</vt:lpstr>
      <vt:lpstr>'E37301'!Untitled</vt:lpstr>
      <vt:lpstr>'E37302'!Untitled</vt:lpstr>
      <vt:lpstr>Untitled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Vaughn, Marvin D</dc:creator>
  <cp:lastModifiedBy>Vaughn, Marvin D</cp:lastModifiedBy>
  <cp:lastPrinted>2019-03-23T01:17:58Z</cp:lastPrinted>
  <dcterms:created xsi:type="dcterms:W3CDTF">2019-01-16T17:30:26Z</dcterms:created>
  <dcterms:modified xsi:type="dcterms:W3CDTF">2019-09-23T19:24:22Z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